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/>
  </bookViews>
  <sheets>
    <sheet name="Obsah Content" sheetId="17" r:id="rId1"/>
    <sheet name="T20-1" sheetId="1" r:id="rId2"/>
    <sheet name="T20-2" sheetId="2" r:id="rId3"/>
    <sheet name="T20-3" sheetId="3" r:id="rId4"/>
    <sheet name="T20-4" sheetId="4" r:id="rId5"/>
    <sheet name="T20-5" sheetId="5" r:id="rId6"/>
    <sheet name="T20-6" sheetId="6" r:id="rId7"/>
    <sheet name="T20-7" sheetId="7" r:id="rId8"/>
    <sheet name="T20-8" sheetId="8" r:id="rId9"/>
    <sheet name="T20-9" sheetId="9" r:id="rId10"/>
    <sheet name="T20-10" sheetId="10" r:id="rId11"/>
    <sheet name="T20-11" sheetId="11" r:id="rId12"/>
    <sheet name="T20-12" sheetId="12" r:id="rId13"/>
    <sheet name="T20-13" sheetId="13" r:id="rId14"/>
    <sheet name="T20-14" sheetId="14" r:id="rId15"/>
    <sheet name="T20-15" sheetId="15" r:id="rId16"/>
    <sheet name="T20-16" sheetId="16" r:id="rId1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5" i="17" l="1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3" i="17"/>
  <c r="A12" i="17"/>
  <c r="A11" i="17"/>
  <c r="A10" i="17"/>
  <c r="A9" i="17"/>
  <c r="A8" i="17"/>
  <c r="A7" i="17"/>
  <c r="A6" i="17"/>
  <c r="A5" i="17"/>
  <c r="A4" i="17"/>
</calcChain>
</file>

<file path=xl/sharedStrings.xml><?xml version="1.0" encoding="utf-8"?>
<sst xmlns="http://schemas.openxmlformats.org/spreadsheetml/2006/main" count="800" uniqueCount="261">
  <si>
    <t>Selected indicators on internal trade</t>
  </si>
  <si>
    <t>Ukazovateľ</t>
  </si>
  <si>
    <t>Indicator</t>
  </si>
  <si>
    <t xml:space="preserve">v mil. EUR, v bežných cenách </t>
  </si>
  <si>
    <t>EUR million, at current prices</t>
  </si>
  <si>
    <t>SK NACE Rev. 2</t>
  </si>
  <si>
    <t>z toho</t>
  </si>
  <si>
    <t>of which:</t>
  </si>
  <si>
    <t xml:space="preserve">v osobách </t>
  </si>
  <si>
    <t>Persons</t>
  </si>
  <si>
    <t>v EUR</t>
  </si>
  <si>
    <t>EUR</t>
  </si>
  <si>
    <t>v mil. EUR, v bežných cenách</t>
  </si>
  <si>
    <t>v tom</t>
  </si>
  <si>
    <t>v osobách</t>
  </si>
  <si>
    <t>Turnover in retail trade except of motor vehicles and motorcycles by economic activities</t>
  </si>
  <si>
    <t>v mil. EUR, v bežných cenách</t>
  </si>
  <si>
    <t>477  Retail sale of other goods in specialised stores</t>
  </si>
  <si>
    <t>20 – 49</t>
  </si>
  <si>
    <t>50 – 249</t>
  </si>
  <si>
    <t>Živnostníci</t>
  </si>
  <si>
    <t>Self-employed</t>
  </si>
  <si>
    <t>Charakter prevádzkovej jednotky</t>
  </si>
  <si>
    <t>Registered number of employees (persons)</t>
  </si>
  <si>
    <t>Type of unit</t>
  </si>
  <si>
    <t xml:space="preserve">Spolu  </t>
  </si>
  <si>
    <t>Total</t>
  </si>
  <si>
    <t>Obchodné domy</t>
  </si>
  <si>
    <t>Department stores</t>
  </si>
  <si>
    <t>Nákupné strediská</t>
  </si>
  <si>
    <t>Shopping centres</t>
  </si>
  <si>
    <t>Hypermarkets</t>
  </si>
  <si>
    <t>Zmiešané predajne</t>
  </si>
  <si>
    <t>General shops</t>
  </si>
  <si>
    <t>Supermarkets</t>
  </si>
  <si>
    <t>Foodstuffs, wide assortment</t>
  </si>
  <si>
    <t>Mäso, údeniny</t>
  </si>
  <si>
    <t>Butcher’s</t>
  </si>
  <si>
    <t>Chlieb, pečivo</t>
  </si>
  <si>
    <t>Bakery</t>
  </si>
  <si>
    <t>Confectioner's, delicatessen</t>
  </si>
  <si>
    <t>Nápoje</t>
  </si>
  <si>
    <t>Beverages</t>
  </si>
  <si>
    <t>Other specialized food stores</t>
  </si>
  <si>
    <t>Nepotraviny, široký sortiment</t>
  </si>
  <si>
    <t>Non-foodstuffs, wide assortment</t>
  </si>
  <si>
    <t>Textil, odevy</t>
  </si>
  <si>
    <t>Drapery, clothes</t>
  </si>
  <si>
    <t>Obuv, kožená galantéria</t>
  </si>
  <si>
    <t>Footwear, leatherware</t>
  </si>
  <si>
    <t>Bytový textil, koberce</t>
  </si>
  <si>
    <t>Interior textiles, carpets</t>
  </si>
  <si>
    <t>Zmiešané odevy</t>
  </si>
  <si>
    <t>Combined clothes</t>
  </si>
  <si>
    <t>Hardware</t>
  </si>
  <si>
    <t>Combined utensils</t>
  </si>
  <si>
    <t>Drogéria, parfuméria</t>
  </si>
  <si>
    <t>Drugstore, perfumery</t>
  </si>
  <si>
    <t>Farby, laky</t>
  </si>
  <si>
    <t>Paints, lacquers</t>
  </si>
  <si>
    <t>Hodiny, klenoty</t>
  </si>
  <si>
    <t xml:space="preserve">Clocks, jewellery </t>
  </si>
  <si>
    <t>Nábytok</t>
  </si>
  <si>
    <t>Furniture</t>
  </si>
  <si>
    <t>Tabak, noviny</t>
  </si>
  <si>
    <t>Tobacco, newspapers</t>
  </si>
  <si>
    <t>Palivá</t>
  </si>
  <si>
    <t>Fuels</t>
  </si>
  <si>
    <t>Stavebniny</t>
  </si>
  <si>
    <t>Building materials</t>
  </si>
  <si>
    <t>Benzínové čerpadlá</t>
  </si>
  <si>
    <t>Petrol stations</t>
  </si>
  <si>
    <t>Car-repair shops</t>
  </si>
  <si>
    <t>Turnover in accommodation and food services activities by economic activities</t>
  </si>
  <si>
    <t>55  Ubytovanie</t>
  </si>
  <si>
    <t>55 Accommodation</t>
  </si>
  <si>
    <t>Average number of employed persons in accommodation and food service activities by economic activities</t>
  </si>
  <si>
    <t xml:space="preserve">EUR </t>
  </si>
  <si>
    <t>55 Ubytovanie</t>
  </si>
  <si>
    <t xml:space="preserve">Miesta pri stoloch a stolíkoch </t>
  </si>
  <si>
    <t>Seats</t>
  </si>
  <si>
    <t>v tom</t>
  </si>
  <si>
    <t>Reštaurácie, salóniky</t>
  </si>
  <si>
    <t>Restaurants, saloons</t>
  </si>
  <si>
    <t>Motoresty</t>
  </si>
  <si>
    <t>Motor inns</t>
  </si>
  <si>
    <t>Denné bary, pizzerie</t>
  </si>
  <si>
    <t>Daily bars, pizzerias</t>
  </si>
  <si>
    <t>Jedálne so samoobsluhou</t>
  </si>
  <si>
    <t>Cafeterias</t>
  </si>
  <si>
    <t>Kaviarne, espressá</t>
  </si>
  <si>
    <t>Cafés, espresso</t>
  </si>
  <si>
    <t>Vinárne, pivárne</t>
  </si>
  <si>
    <t>Wine bars, beer parlours</t>
  </si>
  <si>
    <t>Nočné bary, varieté</t>
  </si>
  <si>
    <t>Night-bars, variety</t>
  </si>
  <si>
    <t>Hostince</t>
  </si>
  <si>
    <t>Inns</t>
  </si>
  <si>
    <t>Bistrá</t>
  </si>
  <si>
    <t>Bistros</t>
  </si>
  <si>
    <t>Bufety</t>
  </si>
  <si>
    <t>Buffets</t>
  </si>
  <si>
    <t xml:space="preserve">Sezónne strediská </t>
  </si>
  <si>
    <t>Seasonal centres</t>
  </si>
  <si>
    <t xml:space="preserve">Turnover in wholesale, retail trade and repair of motor vehicles and motorcycles by economic activities </t>
  </si>
  <si>
    <r>
      <t>T 20</t>
    </r>
    <r>
      <rPr>
        <sz val="9"/>
        <color rgb="FF000000"/>
        <rFont val="Arial"/>
        <family val="2"/>
        <charset val="238"/>
      </rPr>
      <t xml:space="preserve">–2.    </t>
    </r>
    <r>
      <rPr>
        <b/>
        <sz val="9"/>
        <color rgb="FF000000"/>
        <rFont val="Arial"/>
        <family val="2"/>
        <charset val="238"/>
      </rPr>
      <t>Tržby za vlastné výkony a tovar vo veľkoobchode, maloobchode a oprave motorových vozidiel a motocyklov podľa ekonomických činností</t>
    </r>
  </si>
  <si>
    <t>Priemerná mesačná mzda (EUR)</t>
  </si>
  <si>
    <t>Average monthly earnings (EUR)</t>
  </si>
  <si>
    <t>451  Predaj motorových vozidiel</t>
  </si>
  <si>
    <t>452  Oprava a údržba motorových vozidiel</t>
  </si>
  <si>
    <t>451  Sale of motor vehicles</t>
  </si>
  <si>
    <t>452  Maintenance and repair of motor vehicles</t>
  </si>
  <si>
    <r>
      <t>T 20</t>
    </r>
    <r>
      <rPr>
        <sz val="9"/>
        <color rgb="FF000000"/>
        <rFont val="Arial"/>
        <family val="2"/>
        <charset val="238"/>
      </rPr>
      <t xml:space="preserve">–3.   </t>
    </r>
    <r>
      <rPr>
        <b/>
        <sz val="9"/>
        <color rgb="FF000000"/>
        <rFont val="Arial"/>
        <family val="2"/>
        <charset val="238"/>
      </rPr>
      <t>Priemerný počet zamestnaných osôb vo veľkoobchode, maloobchode a oprave motorových vozidiel a motocyklov podľa ekonomických činností</t>
    </r>
  </si>
  <si>
    <t xml:space="preserve">Average number of employed persons in wholesale, retail trade and repair of motor vehicles and motorcycles by economic activities </t>
  </si>
  <si>
    <t xml:space="preserve">Average monthly earnings in wholesale, retail trade and repair of motor vehicles and motorcycles by economic activities </t>
  </si>
  <si>
    <r>
      <t>T 20</t>
    </r>
    <r>
      <rPr>
        <sz val="9"/>
        <color rgb="FF000000"/>
        <rFont val="Arial"/>
        <family val="2"/>
        <charset val="238"/>
      </rPr>
      <t xml:space="preserve">–4.    </t>
    </r>
    <r>
      <rPr>
        <b/>
        <sz val="9"/>
        <color rgb="FF000000"/>
        <rFont val="Arial"/>
        <family val="2"/>
        <charset val="238"/>
      </rPr>
      <t>Priemerná mesačná mzda vo veľkoobchode, maloobchode a oprave motorových vozidiel a motocyklov podľa ekonomických činností</t>
    </r>
  </si>
  <si>
    <r>
      <t>Turnover</t>
    </r>
    <r>
      <rPr>
        <b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in wholesale trade except of motor vehicles and motorcycles by economic activities</t>
    </r>
  </si>
  <si>
    <r>
      <t>T 20</t>
    </r>
    <r>
      <rPr>
        <sz val="9"/>
        <color rgb="FF000000"/>
        <rFont val="Arial"/>
        <family val="2"/>
        <charset val="238"/>
      </rPr>
      <t xml:space="preserve">–5.    </t>
    </r>
    <r>
      <rPr>
        <b/>
        <sz val="9"/>
        <color rgb="FF000000"/>
        <rFont val="Arial"/>
        <family val="2"/>
        <charset val="238"/>
      </rPr>
      <t>Tržby za vlastné výkony a tovar vo veľkoobchode okrem motorových vozidiel a motocyklov podľa ekonomických činností</t>
    </r>
  </si>
  <si>
    <t>461  Sprostredkovanie veľkoobchodu</t>
  </si>
  <si>
    <t xml:space="preserve">464  Veľkoobchod s tovarom pre domácnosť </t>
  </si>
  <si>
    <t>469  Nešpecializovaný veľkoobchod</t>
  </si>
  <si>
    <t>464  Wholesale of household goods</t>
  </si>
  <si>
    <t>467  Other specialised wholesale</t>
  </si>
  <si>
    <t>469  Non-specialised wholesale</t>
  </si>
  <si>
    <t>Average number of employed persons in wholesale trade except of motor vehicles and motorcycles by economic activities</t>
  </si>
  <si>
    <r>
      <t>T 20</t>
    </r>
    <r>
      <rPr>
        <sz val="9"/>
        <color rgb="FF000000"/>
        <rFont val="Arial"/>
        <family val="2"/>
        <charset val="238"/>
      </rPr>
      <t xml:space="preserve">–6.    </t>
    </r>
    <r>
      <rPr>
        <b/>
        <sz val="9"/>
        <color rgb="FF000000"/>
        <rFont val="Arial"/>
        <family val="2"/>
        <charset val="238"/>
      </rPr>
      <t xml:space="preserve">Priemerný počet zamestnaných osôb vo veľkoobchode okrem motorových vozidiel a motocyklov podľa ekonomických činností </t>
    </r>
  </si>
  <si>
    <t>461  Wholesale on fee or contract basis</t>
  </si>
  <si>
    <r>
      <t>T 20</t>
    </r>
    <r>
      <rPr>
        <sz val="9"/>
        <color rgb="FF000000"/>
        <rFont val="Arial"/>
        <family val="2"/>
        <charset val="238"/>
      </rPr>
      <t xml:space="preserve">–8.   </t>
    </r>
    <r>
      <rPr>
        <b/>
        <sz val="9"/>
        <color rgb="FF000000"/>
        <rFont val="Arial"/>
        <family val="2"/>
        <charset val="238"/>
      </rPr>
      <t>Tržby za vlastné výkony a tovar v maloobchode okrem motorových vozidiel a motocyklov podľa ekonomických činností</t>
    </r>
  </si>
  <si>
    <t xml:space="preserve">Average number of employed persons in retail trade except of motor vehicles and motorcycles by economic activities </t>
  </si>
  <si>
    <t xml:space="preserve"> Selected indicators in internal trade by size structure of enterprises</t>
  </si>
  <si>
    <t>Veľkostné skupiny podľa počtu zamestnancov</t>
  </si>
  <si>
    <t xml:space="preserve">Size groups of enterprises by number of employees </t>
  </si>
  <si>
    <t>Average number of employed persons (persons)</t>
  </si>
  <si>
    <t xml:space="preserve"> 0 – 19</t>
  </si>
  <si>
    <t>Evidenčný počet zamestnancov (osoby)</t>
  </si>
  <si>
    <r>
      <t>T 20</t>
    </r>
    <r>
      <rPr>
        <sz val="9"/>
        <color rgb="FF000000"/>
        <rFont val="Arial"/>
        <family val="2"/>
        <charset val="238"/>
      </rPr>
      <t>–13.</t>
    </r>
    <r>
      <rPr>
        <b/>
        <sz val="9"/>
        <color rgb="FF000000"/>
        <rFont val="Arial"/>
        <family val="2"/>
        <charset val="238"/>
      </rPr>
      <t xml:space="preserve">  Tržby za vlastné výkony a tovar za ubytovacie a stravovacie služby podľa ekonomických činností</t>
    </r>
  </si>
  <si>
    <r>
      <t>T 20</t>
    </r>
    <r>
      <rPr>
        <sz val="9"/>
        <color rgb="FF000000"/>
        <rFont val="Arial"/>
        <family val="2"/>
        <charset val="238"/>
      </rPr>
      <t>–14.</t>
    </r>
    <r>
      <rPr>
        <b/>
        <sz val="9"/>
        <color rgb="FF000000"/>
        <rFont val="Arial"/>
        <family val="2"/>
        <charset val="238"/>
      </rPr>
      <t xml:space="preserve">  Priemerný počet zamestnaných osôb za ubytovacie a stravovacie služby podľa ekonomických činností</t>
    </r>
  </si>
  <si>
    <t>Obsah</t>
  </si>
  <si>
    <t>Content</t>
  </si>
  <si>
    <t>Tržby za vlastné výkony a tovar (mil. EUR, v bežných cenách)</t>
  </si>
  <si>
    <t xml:space="preserve">Turnover (mill. EUR, at current prices) </t>
  </si>
  <si>
    <t xml:space="preserve">Priemerný počet zamestnaných osôb (osoby) </t>
  </si>
  <si>
    <r>
      <t>45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>Wholesale, retail trade and repair of motor vehicles in total</t>
    </r>
  </si>
  <si>
    <t>453  Predaj dielov a príslušenstva motorových vozidiel</t>
  </si>
  <si>
    <t xml:space="preserve">453  Sale of motor vehicle parts and accessories </t>
  </si>
  <si>
    <r>
      <t>45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>Veľkoobchod, maloobchod a oprava motorových vozidiel a motocyklov spolu</t>
    </r>
  </si>
  <si>
    <r>
      <t>46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 xml:space="preserve">Veľkoobchod okrem motorových vozidiel a motocyklov spolu </t>
    </r>
  </si>
  <si>
    <r>
      <t>46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 xml:space="preserve">Wholesale trade except of motor vehicles  and motorcycles in total  </t>
    </r>
  </si>
  <si>
    <t>462  Veľkoobchod s poľnohospodárskymi surovinamia živými zvieratami</t>
  </si>
  <si>
    <t xml:space="preserve">462  Wholesale of agricultural raw materials and live animals </t>
  </si>
  <si>
    <t xml:space="preserve">463  Veľkoobchod s potravinami, nápojmi a tabakom </t>
  </si>
  <si>
    <t>463  Wholesale of food, beverages and tobacco</t>
  </si>
  <si>
    <t xml:space="preserve">465  Wholesale of information and communication equipment </t>
  </si>
  <si>
    <t>466  Veľkoobchod s ostatnými strojmi, zariadeniami a príslušenstvom</t>
  </si>
  <si>
    <t>466  Wholesale of other machinery, equipment and supplies</t>
  </si>
  <si>
    <t xml:space="preserve">46  Wholesale trade except of motor vehicles  and motorcycles in total  </t>
  </si>
  <si>
    <r>
      <t>47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>Maloobchod okrem motorových vozidiel a motocyklov spolu</t>
    </r>
  </si>
  <si>
    <r>
      <t>47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 xml:space="preserve">Retail trade except of motor vehicles and motorcycles in total </t>
    </r>
  </si>
  <si>
    <t>474  Retail sale of information and communication equipment in specialised stores</t>
  </si>
  <si>
    <t>475  Retail sale of other household equipment in specialised stores</t>
  </si>
  <si>
    <t>476  Retail sale of cultural and recreation goods in specialised stores</t>
  </si>
  <si>
    <r>
      <t>45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 xml:space="preserve">Veľkoobchod, maloobchod a oprava motorových vozidiel a motocyklov </t>
    </r>
  </si>
  <si>
    <r>
      <t>45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Wholesale, retail trade and repair of motor vehicles and motorcycles</t>
    </r>
  </si>
  <si>
    <t>Self-employed persons</t>
  </si>
  <si>
    <t>0 – 19</t>
  </si>
  <si>
    <t>250 a viac</t>
  </si>
  <si>
    <r>
      <t>46</t>
    </r>
    <r>
      <rPr>
        <b/>
        <i/>
        <sz val="13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Veľkoobchod okrem motorových vozidiel a motocyklov spolu</t>
    </r>
  </si>
  <si>
    <r>
      <t>46</t>
    </r>
    <r>
      <rPr>
        <b/>
        <i/>
        <sz val="13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 xml:space="preserve">Wholesale trade except of motor vehicles and motorcycles in total </t>
    </r>
  </si>
  <si>
    <r>
      <t>47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 xml:space="preserve">Maloobchod okrem motorových vozidiel a motocyklov spolu </t>
    </r>
  </si>
  <si>
    <r>
      <t>47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Retail trade except of motor vehicles and motorcycles in total</t>
    </r>
  </si>
  <si>
    <t xml:space="preserve">250 – 499 </t>
  </si>
  <si>
    <t>500 a viac</t>
  </si>
  <si>
    <t>250 and more</t>
  </si>
  <si>
    <t>250 – 499</t>
  </si>
  <si>
    <t>500 and more</t>
  </si>
  <si>
    <t xml:space="preserve">Turnover </t>
  </si>
  <si>
    <t>(mill. EUR, current prices)</t>
  </si>
  <si>
    <t xml:space="preserve">Average monthly earnings </t>
  </si>
  <si>
    <t>(EUR)</t>
  </si>
  <si>
    <t xml:space="preserve">Priemerná mesačná mzda </t>
  </si>
  <si>
    <t>Kuchynské potreby, sklo, porcelán</t>
  </si>
  <si>
    <t xml:space="preserve">Stationery, office equipment </t>
  </si>
  <si>
    <t xml:space="preserve">Artificial jewellery, souvenirs </t>
  </si>
  <si>
    <t>Motorové vozidlá, náhradné diely</t>
  </si>
  <si>
    <t>Motor vehicles, spare parts</t>
  </si>
  <si>
    <t>Lekárne, očná optika, zdravotnícke potreby</t>
  </si>
  <si>
    <t xml:space="preserve">Pharmacies, optics, medical materials </t>
  </si>
  <si>
    <t>56 Činnosti reštaurácií a pohostinstiev</t>
  </si>
  <si>
    <t xml:space="preserve">56 Food and beverage service activities </t>
  </si>
  <si>
    <t>465  Veľkoobchod so zariadeniami pre informatiku a komunikácie – IKT</t>
  </si>
  <si>
    <r>
      <t>Average monthly earnings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in wholesale trade except of motor vehicles and motorcycles by economic activities</t>
    </r>
  </si>
  <si>
    <t>471  Maloobchod v nešpecializovaných predajniach</t>
  </si>
  <si>
    <t>478  Maloobchod v stánkoch a na trhoch</t>
  </si>
  <si>
    <t>479  Maloobchod mimo predajní, stánkov a trhov</t>
  </si>
  <si>
    <t xml:space="preserve">471  Retail sale in non-specialised stores </t>
  </si>
  <si>
    <t>472  Retail sale of food, beverages and tobacco in specialised stores</t>
  </si>
  <si>
    <t>478  Retail sale via stalls and markets</t>
  </si>
  <si>
    <t>479  Retail sale not in stores, stalls or markets</t>
  </si>
  <si>
    <t>473  Retail sale of automotive fuel in specialised stores</t>
  </si>
  <si>
    <t xml:space="preserve"> Average monthly earnings in retail trade except of motor vehicles and motorcycles by economic activities </t>
  </si>
  <si>
    <r>
      <t>Predajná plocha (m</t>
    </r>
    <r>
      <rPr>
        <vertAlign val="superscript"/>
        <sz val="6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</si>
  <si>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Selling area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</si>
  <si>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Skladová plocha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</si>
  <si>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Storage area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</si>
  <si>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 xml:space="preserve">Priemerný počet </t>
  </si>
  <si>
    <t>zamestnaných osôb  (osoby)</t>
  </si>
  <si>
    <t>of employed persons  (persons)</t>
  </si>
  <si>
    <t>Average number</t>
  </si>
  <si>
    <t xml:space="preserve">Tržby za vlastné výkony </t>
  </si>
  <si>
    <t>a tovar  (mil. EUR, b. c.)</t>
  </si>
  <si>
    <r>
      <t>T 20</t>
    </r>
    <r>
      <rPr>
        <sz val="9"/>
        <color rgb="FF000000"/>
        <rFont val="Arial"/>
        <family val="2"/>
        <charset val="238"/>
      </rPr>
      <t>–15.</t>
    </r>
    <r>
      <rPr>
        <b/>
        <sz val="9"/>
        <color rgb="FF000000"/>
        <rFont val="Arial"/>
        <family val="2"/>
        <charset val="238"/>
      </rPr>
      <t xml:space="preserve">  Priemerná mesačná mzda za ubytovacie a stravovacie služby podľa ekonomických činností</t>
    </r>
  </si>
  <si>
    <t>Average monthly earnings in accommodation and food service activities by economic activities</t>
  </si>
  <si>
    <r>
      <t>T 20</t>
    </r>
    <r>
      <rPr>
        <sz val="9"/>
        <color rgb="FF000000"/>
        <rFont val="Arial"/>
        <family val="2"/>
        <charset val="238"/>
      </rPr>
      <t xml:space="preserve">–9.    </t>
    </r>
    <r>
      <rPr>
        <b/>
        <sz val="9"/>
        <color rgb="FF000000"/>
        <rFont val="Arial"/>
        <family val="2"/>
        <charset val="238"/>
      </rPr>
      <t>Priemerný počet zamestnaných osôb v maloobchode okrem motorových vozidiel a motocyklov podľa ekonomických činností</t>
    </r>
  </si>
  <si>
    <r>
      <t>T 20</t>
    </r>
    <r>
      <rPr>
        <sz val="9"/>
        <color rgb="FF000000"/>
        <rFont val="Arial"/>
        <family val="2"/>
        <charset val="238"/>
      </rPr>
      <t xml:space="preserve">–7.    </t>
    </r>
    <r>
      <rPr>
        <b/>
        <sz val="9"/>
        <color rgb="FF000000"/>
        <rFont val="Arial"/>
        <family val="2"/>
        <charset val="238"/>
      </rPr>
      <t>Priemerná mesačná mzda vo veľkoobchode okrem motorových vozidiel a motocyklov podľa ekonomických činností</t>
    </r>
  </si>
  <si>
    <r>
      <t>T 20</t>
    </r>
    <r>
      <rPr>
        <sz val="9"/>
        <color rgb="FF000000"/>
        <rFont val="Arial"/>
        <family val="2"/>
        <charset val="238"/>
      </rPr>
      <t xml:space="preserve">–1.   </t>
    </r>
    <r>
      <rPr>
        <b/>
        <sz val="9"/>
        <color rgb="FF000000"/>
        <rFont val="Arial"/>
        <family val="2"/>
        <charset val="238"/>
      </rPr>
      <t>Vybrané ukazovatele za vnútorný obchod</t>
    </r>
  </si>
  <si>
    <r>
      <t>T 20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 xml:space="preserve">Vybrané ukazovatele vo vnútornom obchode podľa veľkostnej štruktúry podnikov  </t>
    </r>
  </si>
  <si>
    <r>
      <t>T 20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>Priemerná mesačná mzda v maloobchode okrem motorových vozidiel a motocyklov podľa ekonomických činností</t>
    </r>
  </si>
  <si>
    <r>
      <t>467</t>
    </r>
    <r>
      <rPr>
        <b/>
        <sz val="8"/>
        <color rgb="FF000000"/>
        <rFont val="Arial"/>
        <family val="2"/>
        <charset val="238"/>
      </rPr>
      <t xml:space="preserve">  </t>
    </r>
    <r>
      <rPr>
        <sz val="8"/>
        <color rgb="FF000000"/>
        <rFont val="Arial"/>
        <family val="2"/>
        <charset val="238"/>
      </rPr>
      <t>Ostatný špecializovaný veľkoobchod</t>
    </r>
  </si>
  <si>
    <t>473  Maloobchod s pohonnými látkami v špecializovaných predajniach</t>
  </si>
  <si>
    <t xml:space="preserve">472  Maloobchod s potravinami, nápojmi a tabakom v špecializovaných predajniach </t>
  </si>
  <si>
    <t>474  Maloobchod so zariadeniami pre informatiku a komunikácie – IKT v špecializovaných predajniach</t>
  </si>
  <si>
    <t>475  Maloobchod s ostatným tovarom pre domácnosť v špecializovaných predajniach</t>
  </si>
  <si>
    <t>476  Maloobchod s tovarom pre kultúru a rekreáciu v špecializovaných predajniach</t>
  </si>
  <si>
    <t>477  Maloobchod ostatného tovaru v špecializovaných predajniach</t>
  </si>
  <si>
    <t>Kitchen utensils, glass, porcelain</t>
  </si>
  <si>
    <t xml:space="preserve">Tržby vrátane DPH (tis. EUR) </t>
  </si>
  <si>
    <t>Receipts including VAT (thous. EUR)</t>
  </si>
  <si>
    <t>Spolu</t>
  </si>
  <si>
    <t>Hypermarkety (halové samoobslužné obchodné domy)</t>
  </si>
  <si>
    <t>Supermarkety (veľkopredajne potravín)</t>
  </si>
  <si>
    <t>Potraviny, široký sort.</t>
  </si>
  <si>
    <t>Cukrárne, cukrovinky, lahôdky</t>
  </si>
  <si>
    <t>Ostatné špecializované predajne (potraviny)</t>
  </si>
  <si>
    <t>Železiarsky tovar</t>
  </si>
  <si>
    <t>Zábavná elektronika, domáce spotrebiče</t>
  </si>
  <si>
    <t>Zmiešané domáce potreby, elektrotovar</t>
  </si>
  <si>
    <t>Papier, kancelárske potreby, technika</t>
  </si>
  <si>
    <t>Hračky</t>
  </si>
  <si>
    <t>Šport, poľovnícke potreby, bicykle</t>
  </si>
  <si>
    <t>Knihy, gramoplatne, hudobniny, filatélia</t>
  </si>
  <si>
    <t>Bižutéria,upomienkové predmety</t>
  </si>
  <si>
    <t>Ostatné špecializované predajne (nepotraviny)</t>
  </si>
  <si>
    <t>Opravovne motorových vozidiel vrátane pneuservisu</t>
  </si>
  <si>
    <t>Electrical goods, home appliances</t>
  </si>
  <si>
    <t>Toys</t>
  </si>
  <si>
    <t>Sport, hunter's equipment, bicycles</t>
  </si>
  <si>
    <t>Books, records, music, philately</t>
  </si>
  <si>
    <t>Other specialized non-food stores</t>
  </si>
  <si>
    <t>Tržby vrátane DPH (tis. EUR)</t>
  </si>
  <si>
    <t>DATAcube. ob3803rr</t>
  </si>
  <si>
    <t>DATAcube. ob3802rr</t>
  </si>
  <si>
    <t>Obsah/Content</t>
  </si>
  <si>
    <t>Obsah / Content</t>
  </si>
  <si>
    <r>
      <t>T 20</t>
    </r>
    <r>
      <rPr>
        <sz val="9"/>
        <color rgb="FF000000"/>
        <rFont val="Arial"/>
        <family val="2"/>
        <charset val="238"/>
      </rPr>
      <t xml:space="preserve">–12. </t>
    </r>
    <r>
      <rPr>
        <b/>
        <sz val="9"/>
        <color rgb="FF000000"/>
        <rFont val="Arial"/>
        <family val="2"/>
        <charset val="238"/>
      </rPr>
      <t>Sieť maloobchodu za organizácie s 20 a viac zamestnancami k 31. 12.</t>
    </r>
  </si>
  <si>
    <t>Retail network in organizations with 20 and more employees as of Dec. 31</t>
  </si>
  <si>
    <r>
      <t>T 20</t>
    </r>
    <r>
      <rPr>
        <sz val="9"/>
        <color rgb="FF000000"/>
        <rFont val="Arial"/>
        <family val="2"/>
        <charset val="238"/>
      </rPr>
      <t xml:space="preserve">–16.  </t>
    </r>
    <r>
      <rPr>
        <b/>
        <sz val="9"/>
        <color rgb="FF000000"/>
        <rFont val="Arial"/>
        <family val="2"/>
        <charset val="238"/>
      </rPr>
      <t>Sieť odbytových stredísk pohostinstva s 20 a viac zamestnancami k 31. 12.</t>
    </r>
  </si>
  <si>
    <t>Network of outlet centres of catering with 20 and more employees as of Dec. 31</t>
  </si>
  <si>
    <t>DATAcube. ob1006rs</t>
  </si>
  <si>
    <r>
      <t xml:space="preserve">1) </t>
    </r>
    <r>
      <rPr>
        <sz val="7"/>
        <color theme="1"/>
        <rFont val="Arial"/>
        <family val="2"/>
        <charset val="238"/>
      </rPr>
      <t>z dôvodu zmeny metodiky boli údaje prepočítané od roku 2021</t>
    </r>
  </si>
  <si>
    <r>
      <t>1)</t>
    </r>
    <r>
      <rPr>
        <sz val="7"/>
        <color theme="1"/>
        <rFont val="Arial"/>
        <family val="2"/>
        <charset val="238"/>
      </rPr>
      <t xml:space="preserve"> Due to a change in methodology, the data were recalculated from 2021</t>
    </r>
  </si>
  <si>
    <t>DATAcube. ob1005rs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</si>
</sst>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7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i/>
      <sz val="13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vertAlign val="superscript"/>
      <sz val="6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11"/>
      <color theme="4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sz val="7.5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9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5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indent="6"/>
    </xf>
    <xf numFmtId="0" fontId="5" fillId="0" borderId="3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6"/>
    </xf>
    <xf numFmtId="3" fontId="5" fillId="0" borderId="3" xfId="0" applyNumberFormat="1" applyFont="1" applyBorder="1" applyAlignment="1">
      <alignment horizontal="right" vertical="center" wrapText="1" inden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right" vertical="center"/>
    </xf>
    <xf numFmtId="0" fontId="8" fillId="0" borderId="3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3" xfId="0" applyFont="1" applyBorder="1" applyAlignment="1">
      <alignment horizontal="left" wrapText="1" indent="2"/>
    </xf>
    <xf numFmtId="0" fontId="8" fillId="0" borderId="0" xfId="0" applyFont="1" applyAlignment="1">
      <alignment horizontal="left" wrapText="1" indent="2"/>
    </xf>
    <xf numFmtId="0" fontId="5" fillId="0" borderId="3" xfId="0" applyFont="1" applyBorder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2"/>
    </xf>
    <xf numFmtId="0" fontId="5" fillId="0" borderId="6" xfId="0" applyFont="1" applyBorder="1" applyAlignment="1">
      <alignment horizontal="left" vertical="center" wrapText="1" indent="2"/>
    </xf>
    <xf numFmtId="3" fontId="5" fillId="0" borderId="3" xfId="0" applyNumberFormat="1" applyFont="1" applyBorder="1" applyAlignment="1">
      <alignment horizontal="right" wrapText="1" indent="1"/>
    </xf>
    <xf numFmtId="0" fontId="1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justify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left" indent="6"/>
    </xf>
    <xf numFmtId="0" fontId="5" fillId="0" borderId="0" xfId="0" applyFont="1" applyAlignment="1">
      <alignment horizontal="right"/>
    </xf>
    <xf numFmtId="0" fontId="0" fillId="0" borderId="0" xfId="0" applyAlignment="1">
      <alignment vertical="center"/>
    </xf>
    <xf numFmtId="0" fontId="8" fillId="0" borderId="3" xfId="0" applyFont="1" applyBorder="1" applyAlignment="1">
      <alignment wrapText="1"/>
    </xf>
    <xf numFmtId="0" fontId="5" fillId="0" borderId="0" xfId="0" applyFont="1" applyAlignment="1">
      <alignment horizontal="left" wrapText="1" indent="1"/>
    </xf>
    <xf numFmtId="0" fontId="5" fillId="0" borderId="0" xfId="0" applyFont="1" applyAlignment="1">
      <alignment horizontal="left" wrapText="1" indent="4"/>
    </xf>
    <xf numFmtId="3" fontId="8" fillId="0" borderId="3" xfId="0" applyNumberFormat="1" applyFont="1" applyBorder="1" applyAlignment="1">
      <alignment horizontal="right" wrapText="1" inden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justify"/>
    </xf>
    <xf numFmtId="0" fontId="8" fillId="0" borderId="0" xfId="0" applyFont="1" applyAlignment="1">
      <alignment wrapText="1"/>
    </xf>
    <xf numFmtId="0" fontId="8" fillId="0" borderId="7" xfId="0" applyFont="1" applyBorder="1" applyAlignment="1">
      <alignment wrapText="1"/>
    </xf>
    <xf numFmtId="0" fontId="5" fillId="0" borderId="6" xfId="0" applyFont="1" applyBorder="1" applyAlignment="1">
      <alignment horizontal="left" wrapText="1" indent="1"/>
    </xf>
    <xf numFmtId="0" fontId="5" fillId="0" borderId="0" xfId="0" applyFont="1" applyAlignment="1">
      <alignment horizontal="left" indent="1"/>
    </xf>
    <xf numFmtId="3" fontId="5" fillId="0" borderId="5" xfId="0" applyNumberFormat="1" applyFont="1" applyBorder="1" applyAlignment="1">
      <alignment horizontal="right" wrapText="1" indent="1"/>
    </xf>
    <xf numFmtId="0" fontId="0" fillId="0" borderId="0" xfId="0" applyFill="1"/>
    <xf numFmtId="0" fontId="5" fillId="0" borderId="3" xfId="0" applyFont="1" applyBorder="1" applyAlignment="1">
      <alignment horizontal="left" wrapText="1"/>
    </xf>
    <xf numFmtId="3" fontId="5" fillId="0" borderId="3" xfId="0" applyNumberFormat="1" applyFont="1" applyFill="1" applyBorder="1" applyAlignment="1">
      <alignment horizontal="right" wrapText="1" indent="1"/>
    </xf>
    <xf numFmtId="0" fontId="2" fillId="0" borderId="0" xfId="0" applyFont="1" applyAlignment="1"/>
    <xf numFmtId="0" fontId="5" fillId="0" borderId="11" xfId="0" applyFont="1" applyBorder="1" applyAlignment="1">
      <alignment horizontal="center" wrapText="1"/>
    </xf>
    <xf numFmtId="0" fontId="8" fillId="0" borderId="0" xfId="0" applyFont="1" applyAlignment="1">
      <alignment horizontal="left" wrapText="1" indent="1"/>
    </xf>
    <xf numFmtId="3" fontId="5" fillId="0" borderId="5" xfId="0" applyNumberFormat="1" applyFont="1" applyBorder="1" applyAlignment="1">
      <alignment horizontal="right" wrapText="1" indent="1"/>
    </xf>
    <xf numFmtId="0" fontId="8" fillId="0" borderId="7" xfId="0" applyFont="1" applyBorder="1" applyAlignment="1">
      <alignment horizontal="left" wrapText="1"/>
    </xf>
    <xf numFmtId="3" fontId="8" fillId="0" borderId="4" xfId="0" applyNumberFormat="1" applyFont="1" applyBorder="1" applyAlignment="1">
      <alignment horizontal="right" wrapText="1" indent="1"/>
    </xf>
    <xf numFmtId="3" fontId="8" fillId="0" borderId="5" xfId="0" applyNumberFormat="1" applyFont="1" applyBorder="1" applyAlignment="1">
      <alignment horizontal="right" wrapText="1" indent="1"/>
    </xf>
    <xf numFmtId="0" fontId="5" fillId="0" borderId="3" xfId="0" applyFont="1" applyBorder="1" applyAlignment="1">
      <alignment horizontal="left" wrapText="1" indent="1"/>
    </xf>
    <xf numFmtId="0" fontId="5" fillId="0" borderId="6" xfId="0" applyFont="1" applyBorder="1" applyAlignment="1">
      <alignment horizontal="left" wrapText="1" indent="1"/>
    </xf>
    <xf numFmtId="0" fontId="8" fillId="0" borderId="3" xfId="0" applyFont="1" applyBorder="1" applyAlignment="1">
      <alignment horizontal="justify" wrapText="1"/>
    </xf>
    <xf numFmtId="0" fontId="8" fillId="0" borderId="3" xfId="0" applyFont="1" applyBorder="1" applyAlignment="1">
      <alignment horizontal="left" wrapText="1"/>
    </xf>
    <xf numFmtId="0" fontId="10" fillId="0" borderId="0" xfId="0" applyFont="1"/>
    <xf numFmtId="0" fontId="0" fillId="0" borderId="0" xfId="0" applyAlignment="1">
      <alignment horizontal="left" indent="6"/>
    </xf>
    <xf numFmtId="0" fontId="11" fillId="0" borderId="0" xfId="1"/>
    <xf numFmtId="0" fontId="5" fillId="0" borderId="3" xfId="0" applyFont="1" applyBorder="1" applyAlignment="1">
      <alignment horizontal="left" wrapText="1" indent="4"/>
    </xf>
    <xf numFmtId="0" fontId="8" fillId="0" borderId="16" xfId="0" applyFont="1" applyBorder="1" applyAlignment="1">
      <alignment wrapText="1"/>
    </xf>
    <xf numFmtId="0" fontId="8" fillId="0" borderId="0" xfId="0" applyFont="1" applyAlignment="1">
      <alignment horizontal="left"/>
    </xf>
    <xf numFmtId="0" fontId="1" fillId="0" borderId="0" xfId="0" applyFont="1" applyFill="1" applyAlignment="1"/>
    <xf numFmtId="3" fontId="8" fillId="0" borderId="5" xfId="0" applyNumberFormat="1" applyFont="1" applyFill="1" applyBorder="1" applyAlignment="1">
      <alignment horizontal="right" wrapText="1" indent="1"/>
    </xf>
    <xf numFmtId="3" fontId="8" fillId="0" borderId="4" xfId="0" applyNumberFormat="1" applyFont="1" applyFill="1" applyBorder="1" applyAlignment="1">
      <alignment horizontal="right" wrapText="1" indent="1"/>
    </xf>
    <xf numFmtId="3" fontId="5" fillId="0" borderId="5" xfId="0" applyNumberFormat="1" applyFont="1" applyFill="1" applyBorder="1" applyAlignment="1">
      <alignment horizontal="right" wrapText="1" indent="1"/>
    </xf>
    <xf numFmtId="3" fontId="8" fillId="0" borderId="3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6"/>
    </xf>
    <xf numFmtId="0" fontId="5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3" fontId="5" fillId="0" borderId="4" xfId="0" applyNumberFormat="1" applyFont="1" applyFill="1" applyBorder="1" applyAlignment="1">
      <alignment horizontal="right" wrapText="1" indent="1"/>
    </xf>
    <xf numFmtId="0" fontId="5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15" fillId="0" borderId="0" xfId="1" applyFont="1"/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left" inden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wrapText="1"/>
    </xf>
    <xf numFmtId="0" fontId="8" fillId="0" borderId="0" xfId="0" applyFont="1" applyFill="1" applyAlignment="1">
      <alignment wrapText="1"/>
    </xf>
    <xf numFmtId="0" fontId="5" fillId="0" borderId="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left" wrapText="1" indent="1"/>
    </xf>
    <xf numFmtId="0" fontId="5" fillId="0" borderId="6" xfId="0" applyFont="1" applyFill="1" applyBorder="1" applyAlignment="1">
      <alignment horizontal="left" wrapText="1" indent="1"/>
    </xf>
    <xf numFmtId="0" fontId="17" fillId="0" borderId="3" xfId="0" applyFont="1" applyFill="1" applyBorder="1" applyAlignment="1">
      <alignment horizontal="left" wrapText="1" indent="1"/>
    </xf>
    <xf numFmtId="0" fontId="14" fillId="0" borderId="0" xfId="0" applyFont="1" applyFill="1"/>
    <xf numFmtId="0" fontId="5" fillId="0" borderId="3" xfId="0" applyFont="1" applyFill="1" applyBorder="1" applyAlignment="1">
      <alignment horizontal="left" vertical="center" wrapText="1" indent="1"/>
    </xf>
    <xf numFmtId="3" fontId="17" fillId="0" borderId="5" xfId="0" applyNumberFormat="1" applyFont="1" applyFill="1" applyBorder="1" applyAlignment="1">
      <alignment horizontal="right" wrapText="1" indent="1"/>
    </xf>
    <xf numFmtId="0" fontId="5" fillId="0" borderId="5" xfId="0" applyFont="1" applyFill="1" applyBorder="1" applyAlignment="1">
      <alignment horizontal="right" wrapText="1" indent="1"/>
    </xf>
    <xf numFmtId="0" fontId="5" fillId="0" borderId="0" xfId="0" applyFont="1" applyFill="1" applyAlignment="1">
      <alignment horizontal="left" vertical="center" wrapText="1" indent="1"/>
    </xf>
    <xf numFmtId="3" fontId="17" fillId="0" borderId="3" xfId="0" applyNumberFormat="1" applyFont="1" applyFill="1" applyBorder="1" applyAlignment="1">
      <alignment horizontal="right" wrapText="1" indent="1"/>
    </xf>
    <xf numFmtId="0" fontId="5" fillId="0" borderId="3" xfId="0" applyFont="1" applyFill="1" applyBorder="1" applyAlignment="1">
      <alignment horizontal="right" wrapText="1" inden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3" fontId="0" fillId="0" borderId="0" xfId="0" applyNumberFormat="1" applyFill="1"/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right" vertical="center"/>
    </xf>
    <xf numFmtId="0" fontId="0" fillId="0" borderId="0" xfId="0" applyFill="1" applyAlignment="1"/>
    <xf numFmtId="0" fontId="5" fillId="0" borderId="6" xfId="0" applyFont="1" applyFill="1" applyBorder="1" applyAlignment="1">
      <alignment wrapText="1"/>
    </xf>
    <xf numFmtId="0" fontId="15" fillId="0" borderId="0" xfId="1" applyFont="1" applyFill="1" applyAlignment="1"/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right"/>
    </xf>
    <xf numFmtId="0" fontId="15" fillId="0" borderId="0" xfId="1" applyFont="1" applyFill="1"/>
    <xf numFmtId="0" fontId="2" fillId="0" borderId="0" xfId="0" applyFont="1" applyFill="1" applyAlignment="1"/>
    <xf numFmtId="0" fontId="5" fillId="0" borderId="0" xfId="0" applyFont="1" applyFill="1" applyAlignment="1"/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left" indent="1"/>
    </xf>
    <xf numFmtId="0" fontId="5" fillId="0" borderId="10" xfId="0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right" wrapText="1" indent="1"/>
    </xf>
    <xf numFmtId="0" fontId="8" fillId="0" borderId="0" xfId="0" applyFont="1" applyFill="1" applyAlignment="1">
      <alignment horizontal="left" wrapText="1"/>
    </xf>
    <xf numFmtId="0" fontId="16" fillId="0" borderId="0" xfId="0" applyFont="1" applyFill="1" applyAlignment="1"/>
    <xf numFmtId="0" fontId="7" fillId="0" borderId="0" xfId="0" applyFont="1" applyFill="1" applyAlignment="1">
      <alignment horizontal="justify"/>
    </xf>
    <xf numFmtId="0" fontId="7" fillId="0" borderId="0" xfId="0" applyFont="1" applyFill="1" applyAlignment="1"/>
    <xf numFmtId="0" fontId="11" fillId="0" borderId="0" xfId="1" applyFill="1"/>
    <xf numFmtId="0" fontId="5" fillId="0" borderId="6" xfId="0" applyFont="1" applyFill="1" applyBorder="1" applyAlignment="1">
      <alignment horizontal="left" vertical="center" wrapText="1"/>
    </xf>
    <xf numFmtId="3" fontId="4" fillId="0" borderId="5" xfId="0" applyNumberFormat="1" applyFont="1" applyFill="1" applyBorder="1" applyAlignment="1">
      <alignment horizontal="right" indent="1"/>
    </xf>
    <xf numFmtId="3" fontId="5" fillId="0" borderId="24" xfId="0" applyNumberFormat="1" applyFont="1" applyFill="1" applyBorder="1" applyAlignment="1">
      <alignment horizontal="right" wrapText="1" indent="1"/>
    </xf>
    <xf numFmtId="3" fontId="17" fillId="0" borderId="24" xfId="0" applyNumberFormat="1" applyFont="1" applyFill="1" applyBorder="1" applyAlignment="1">
      <alignment horizontal="right" wrapText="1" indent="1"/>
    </xf>
    <xf numFmtId="3" fontId="8" fillId="0" borderId="9" xfId="0" applyNumberFormat="1" applyFont="1" applyBorder="1" applyAlignment="1">
      <alignment horizontal="right" wrapText="1" indent="1"/>
    </xf>
    <xf numFmtId="0" fontId="8" fillId="0" borderId="9" xfId="0" applyFont="1" applyBorder="1" applyAlignment="1">
      <alignment wrapText="1"/>
    </xf>
    <xf numFmtId="3" fontId="5" fillId="0" borderId="0" xfId="0" applyNumberFormat="1" applyFont="1" applyFill="1" applyBorder="1" applyAlignment="1">
      <alignment horizontal="right" wrapText="1" indent="1"/>
    </xf>
    <xf numFmtId="0" fontId="7" fillId="0" borderId="0" xfId="0" applyFont="1" applyFill="1" applyAlignment="1">
      <alignment horizontal="left" indent="1"/>
    </xf>
    <xf numFmtId="0" fontId="19" fillId="0" borderId="0" xfId="0" applyFont="1" applyFill="1" applyAlignment="1">
      <alignment horizontal="left" indent="1"/>
    </xf>
    <xf numFmtId="0" fontId="20" fillId="0" borderId="0" xfId="0" applyFont="1" applyFill="1" applyAlignment="1">
      <alignment horizontal="left" indent="1"/>
    </xf>
    <xf numFmtId="0" fontId="19" fillId="0" borderId="0" xfId="1" applyFont="1" applyFill="1" applyAlignment="1">
      <alignment horizontal="left" indent="1"/>
    </xf>
    <xf numFmtId="1" fontId="0" fillId="0" borderId="0" xfId="0" applyNumberFormat="1" applyAlignment="1"/>
    <xf numFmtId="3" fontId="17" fillId="0" borderId="5" xfId="0" applyNumberFormat="1" applyFont="1" applyFill="1" applyBorder="1" applyAlignment="1">
      <alignment horizontal="right" indent="1"/>
    </xf>
    <xf numFmtId="0" fontId="5" fillId="0" borderId="11" xfId="0" applyFont="1" applyFill="1" applyBorder="1" applyAlignment="1">
      <alignment horizontal="center" wrapText="1"/>
    </xf>
    <xf numFmtId="0" fontId="21" fillId="0" borderId="0" xfId="0" applyFont="1" applyFill="1" applyAlignment="1"/>
    <xf numFmtId="3" fontId="22" fillId="0" borderId="0" xfId="0" applyNumberFormat="1" applyFont="1" applyFill="1" applyBorder="1" applyAlignment="1">
      <alignment horizontal="right" wrapText="1" indent="1"/>
    </xf>
    <xf numFmtId="3" fontId="4" fillId="0" borderId="0" xfId="0" applyNumberFormat="1" applyFont="1" applyFill="1" applyBorder="1" applyAlignment="1">
      <alignment horizontal="right" wrapText="1" indent="1"/>
    </xf>
    <xf numFmtId="0" fontId="21" fillId="0" borderId="0" xfId="0" applyFont="1" applyFill="1" applyAlignment="1">
      <alignment horizontal="left"/>
    </xf>
    <xf numFmtId="3" fontId="0" fillId="0" borderId="0" xfId="0" applyNumberFormat="1" applyFill="1" applyAlignment="1"/>
    <xf numFmtId="0" fontId="23" fillId="0" borderId="0" xfId="0" applyNumberFormat="1" applyFont="1" applyFill="1" applyBorder="1" applyAlignment="1" applyProtection="1"/>
    <xf numFmtId="3" fontId="23" fillId="0" borderId="0" xfId="0" applyNumberFormat="1" applyFont="1" applyFill="1" applyBorder="1" applyAlignment="1" applyProtection="1"/>
    <xf numFmtId="14" fontId="0" fillId="0" borderId="0" xfId="0" applyNumberFormat="1" applyFill="1"/>
    <xf numFmtId="0" fontId="4" fillId="0" borderId="0" xfId="0" applyFont="1" applyAlignment="1">
      <alignment horizontal="justify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" fontId="5" fillId="0" borderId="21" xfId="0" applyNumberFormat="1" applyFont="1" applyFill="1" applyBorder="1" applyAlignment="1">
      <alignment horizontal="center" wrapText="1"/>
    </xf>
    <xf numFmtId="1" fontId="5" fillId="0" borderId="22" xfId="0" applyNumberFormat="1" applyFont="1" applyFill="1" applyBorder="1" applyAlignment="1">
      <alignment horizontal="center" wrapText="1"/>
    </xf>
    <xf numFmtId="1" fontId="5" fillId="0" borderId="23" xfId="0" applyNumberFormat="1" applyFont="1" applyFill="1" applyBorder="1" applyAlignment="1">
      <alignment horizontal="center" wrapText="1"/>
    </xf>
    <xf numFmtId="1" fontId="5" fillId="0" borderId="18" xfId="0" applyNumberFormat="1" applyFont="1" applyFill="1" applyBorder="1" applyAlignment="1">
      <alignment horizontal="center" wrapText="1"/>
    </xf>
    <xf numFmtId="1" fontId="5" fillId="0" borderId="19" xfId="0" applyNumberFormat="1" applyFont="1" applyFill="1" applyBorder="1" applyAlignment="1">
      <alignment horizontal="center" wrapText="1"/>
    </xf>
    <xf numFmtId="1" fontId="5" fillId="0" borderId="20" xfId="0" applyNumberFormat="1" applyFont="1" applyFill="1" applyBorder="1" applyAlignment="1">
      <alignment horizont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"/>
  <sheetViews>
    <sheetView tabSelected="1" zoomScaleNormal="100" workbookViewId="0"/>
  </sheetViews>
  <sheetFormatPr defaultRowHeight="15" x14ac:dyDescent="0.25"/>
  <sheetData>
    <row r="1" spans="1:1" x14ac:dyDescent="0.25">
      <c r="A1" s="69" t="s">
        <v>137</v>
      </c>
    </row>
    <row r="2" spans="1:1" x14ac:dyDescent="0.25">
      <c r="A2" s="69" t="s">
        <v>138</v>
      </c>
    </row>
    <row r="4" spans="1:1" x14ac:dyDescent="0.25">
      <c r="A4" s="71" t="str">
        <f>'T20-1'!A1</f>
        <v>T 20–1.   Vybrané ukazovatele za vnútorný obchod</v>
      </c>
    </row>
    <row r="5" spans="1:1" x14ac:dyDescent="0.25">
      <c r="A5" s="70" t="str">
        <f>'T20-1'!A2</f>
        <v>Selected indicators on internal trade</v>
      </c>
    </row>
    <row r="6" spans="1:1" x14ac:dyDescent="0.25">
      <c r="A6" s="71" t="str">
        <f>'T20-2'!A1</f>
        <v>T 20–2.    Tržby za vlastné výkony a tovar vo veľkoobchode, maloobchode a oprave motorových vozidiel a motocyklov podľa ekonomických činností</v>
      </c>
    </row>
    <row r="7" spans="1:1" x14ac:dyDescent="0.25">
      <c r="A7" s="70" t="str">
        <f>'T20-2'!A2</f>
        <v xml:space="preserve">Turnover in wholesale, retail trade and repair of motor vehicles and motorcycles by economic activities </v>
      </c>
    </row>
    <row r="8" spans="1:1" x14ac:dyDescent="0.25">
      <c r="A8" s="71" t="str">
        <f>'T20-3'!A1</f>
        <v>T 20–3.   Priemerný počet zamestnaných osôb vo veľkoobchode, maloobchode a oprave motorových vozidiel a motocyklov podľa ekonomických činností</v>
      </c>
    </row>
    <row r="9" spans="1:1" x14ac:dyDescent="0.25">
      <c r="A9" s="70" t="str">
        <f>'T20-3'!A2</f>
        <v xml:space="preserve">Average number of employed persons in wholesale, retail trade and repair of motor vehicles and motorcycles by economic activities </v>
      </c>
    </row>
    <row r="10" spans="1:1" x14ac:dyDescent="0.25">
      <c r="A10" s="71" t="str">
        <f>'T20-4'!A1</f>
        <v>T 20–4.    Priemerná mesačná mzda vo veľkoobchode, maloobchode a oprave motorových vozidiel a motocyklov podľa ekonomických činností</v>
      </c>
    </row>
    <row r="11" spans="1:1" x14ac:dyDescent="0.25">
      <c r="A11" s="70" t="str">
        <f>'T20-4'!A2</f>
        <v xml:space="preserve">Average monthly earnings in wholesale, retail trade and repair of motor vehicles and motorcycles by economic activities </v>
      </c>
    </row>
    <row r="12" spans="1:1" x14ac:dyDescent="0.25">
      <c r="A12" s="71" t="str">
        <f>'T20-5'!A1</f>
        <v>T 20–5.    Tržby za vlastné výkony a tovar vo veľkoobchode okrem motorových vozidiel a motocyklov podľa ekonomických činností</v>
      </c>
    </row>
    <row r="13" spans="1:1" x14ac:dyDescent="0.25">
      <c r="A13" s="70" t="str">
        <f>'T20-5'!A2</f>
        <v>Turnover in wholesale trade except of motor vehicles and motorcycles by economic activities</v>
      </c>
    </row>
    <row r="14" spans="1:1" x14ac:dyDescent="0.25">
      <c r="A14" s="71" t="str">
        <f>'T20-6'!A1</f>
        <v xml:space="preserve">T 20–6.    Priemerný počet zamestnaných osôb vo veľkoobchode okrem motorových vozidiel a motocyklov podľa ekonomických činností </v>
      </c>
    </row>
    <row r="15" spans="1:1" x14ac:dyDescent="0.25">
      <c r="A15" s="70" t="str">
        <f>'T20-6'!A2</f>
        <v>Average number of employed persons in wholesale trade except of motor vehicles and motorcycles by economic activities</v>
      </c>
    </row>
    <row r="16" spans="1:1" x14ac:dyDescent="0.25">
      <c r="A16" s="71" t="str">
        <f>'T20-7'!A1</f>
        <v>T 20–7.    Priemerná mesačná mzda vo veľkoobchode okrem motorových vozidiel a motocyklov podľa ekonomických činností</v>
      </c>
    </row>
    <row r="17" spans="1:1" x14ac:dyDescent="0.25">
      <c r="A17" s="70" t="str">
        <f>'T20-7'!A2</f>
        <v>Average monthly earnings in wholesale trade except of motor vehicles and motorcycles by economic activities</v>
      </c>
    </row>
    <row r="18" spans="1:1" x14ac:dyDescent="0.25">
      <c r="A18" s="71" t="str">
        <f>'T20-8'!A1</f>
        <v>T 20–8.   Tržby za vlastné výkony a tovar v maloobchode okrem motorových vozidiel a motocyklov podľa ekonomických činností</v>
      </c>
    </row>
    <row r="19" spans="1:1" x14ac:dyDescent="0.25">
      <c r="A19" s="70" t="str">
        <f>'T20-8'!A2</f>
        <v>Turnover in retail trade except of motor vehicles and motorcycles by economic activities</v>
      </c>
    </row>
    <row r="20" spans="1:1" x14ac:dyDescent="0.25">
      <c r="A20" s="71" t="str">
        <f>'T20-9'!A1</f>
        <v>T 20–9.    Priemerný počet zamestnaných osôb v maloobchode okrem motorových vozidiel a motocyklov podľa ekonomických činností</v>
      </c>
    </row>
    <row r="21" spans="1:1" x14ac:dyDescent="0.25">
      <c r="A21" s="70" t="str">
        <f>'T20-9'!A2</f>
        <v xml:space="preserve">Average number of employed persons in retail trade except of motor vehicles and motorcycles by economic activities </v>
      </c>
    </row>
    <row r="22" spans="1:1" x14ac:dyDescent="0.25">
      <c r="A22" s="71" t="str">
        <f>'T20-10'!A1</f>
        <v>T 20–10.  Priemerná mesačná mzda v maloobchode okrem motorových vozidiel a motocyklov podľa ekonomických činností</v>
      </c>
    </row>
    <row r="23" spans="1:1" x14ac:dyDescent="0.25">
      <c r="A23" s="70" t="str">
        <f>'T20-10'!A2</f>
        <v xml:space="preserve"> Average monthly earnings in retail trade except of motor vehicles and motorcycles by economic activities </v>
      </c>
    </row>
    <row r="24" spans="1:1" x14ac:dyDescent="0.25">
      <c r="A24" s="71" t="str">
        <f>'T20-11'!A1</f>
        <v xml:space="preserve">T 20–11.  Vybrané ukazovatele vo vnútornom obchode podľa veľkostnej štruktúry podnikov  </v>
      </c>
    </row>
    <row r="25" spans="1:1" x14ac:dyDescent="0.25">
      <c r="A25" s="70" t="str">
        <f>'T20-11'!A2</f>
        <v xml:space="preserve"> Selected indicators in internal trade by size structure of enterprises</v>
      </c>
    </row>
    <row r="26" spans="1:1" x14ac:dyDescent="0.25">
      <c r="A26" s="71" t="str">
        <f>'T20-12'!A1</f>
        <v>T 20–12. Sieť maloobchodu za organizácie s 20 a viac zamestnancami k 31. 12.</v>
      </c>
    </row>
    <row r="27" spans="1:1" x14ac:dyDescent="0.25">
      <c r="A27" s="70" t="str">
        <f>'T20-12'!A2</f>
        <v>Retail network in organizations with 20 and more employees as of Dec. 31</v>
      </c>
    </row>
    <row r="28" spans="1:1" x14ac:dyDescent="0.25">
      <c r="A28" s="71" t="str">
        <f>'T20-13'!A1</f>
        <v>T 20–13.  Tržby za vlastné výkony a tovar za ubytovacie a stravovacie služby podľa ekonomických činností</v>
      </c>
    </row>
    <row r="29" spans="1:1" x14ac:dyDescent="0.25">
      <c r="A29" s="70" t="str">
        <f>'T20-13'!A2</f>
        <v>Turnover in accommodation and food services activities by economic activities</v>
      </c>
    </row>
    <row r="30" spans="1:1" x14ac:dyDescent="0.25">
      <c r="A30" s="71" t="str">
        <f>'T20-14'!A1</f>
        <v>T 20–14.  Priemerný počet zamestnaných osôb za ubytovacie a stravovacie služby podľa ekonomických činností</v>
      </c>
    </row>
    <row r="31" spans="1:1" x14ac:dyDescent="0.25">
      <c r="A31" s="70" t="str">
        <f>'T20-14'!A2</f>
        <v>Average number of employed persons in accommodation and food service activities by economic activities</v>
      </c>
    </row>
    <row r="32" spans="1:1" x14ac:dyDescent="0.25">
      <c r="A32" s="71" t="str">
        <f>'T20-15'!A1</f>
        <v>T 20–15.  Priemerná mesačná mzda za ubytovacie a stravovacie služby podľa ekonomických činností</v>
      </c>
    </row>
    <row r="33" spans="1:1" x14ac:dyDescent="0.25">
      <c r="A33" s="70" t="str">
        <f>'T20-15'!A2</f>
        <v>Average monthly earnings in accommodation and food service activities by economic activities</v>
      </c>
    </row>
    <row r="34" spans="1:1" x14ac:dyDescent="0.25">
      <c r="A34" s="71" t="str">
        <f>'T20-16'!A1</f>
        <v>T 20–16.  Sieť odbytových stredísk pohostinstva s 20 a viac zamestnancami k 31. 12.</v>
      </c>
    </row>
    <row r="35" spans="1:1" x14ac:dyDescent="0.25">
      <c r="A35" s="70" t="str">
        <f>'T20-16'!A2</f>
        <v>Network of outlet centres of catering with 20 and more employees as of Dec. 31</v>
      </c>
    </row>
    <row r="36" spans="1:1" x14ac:dyDescent="0.25">
      <c r="A36" s="69"/>
    </row>
  </sheetData>
  <hyperlinks>
    <hyperlink ref="A4" location="'T20-1'!A1" display="'T20-1'!A1"/>
    <hyperlink ref="A6" location="'T20-2'!A1" display="'T20-2'!A1"/>
    <hyperlink ref="A8" location="'T20-3'!A1" display="'T20-3'!A1"/>
    <hyperlink ref="A10" location="'T20-4'!A1" display="'T20-4'!A1"/>
    <hyperlink ref="A12" location="'T20-5'!A1" display="'T20-5'!A1"/>
    <hyperlink ref="A14" location="'T20-6'!A1" display="'T20-6'!A1"/>
    <hyperlink ref="A16" location="'T20-7'!A1" display="'T20-7'!A1"/>
    <hyperlink ref="A18" location="'T20-8'!A1" display="'T20-8'!A1"/>
    <hyperlink ref="A20" location="'T20-9'!A1" display="'T20-9'!A1"/>
    <hyperlink ref="A22" location="'T20-10'!A1" display="'T20-10'!A1"/>
    <hyperlink ref="A24" location="'T20-11'!A1" display="'T20-11'!A1"/>
    <hyperlink ref="A26" location="'T20-12'!A1" display="'T20-12'!A1"/>
    <hyperlink ref="A28" location="'T20-13'!A1" display="'T20-13'!A1"/>
    <hyperlink ref="A30" location="'T20-14'!A1" display="'T20-14'!A1"/>
    <hyperlink ref="A32" location="'T20-15'!A1" display="'T20-15'!A1"/>
    <hyperlink ref="A34" location="'T20-16'!A1" display="'T20-16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4"/>
  <sheetViews>
    <sheetView zoomScaleNormal="100" workbookViewId="0"/>
  </sheetViews>
  <sheetFormatPr defaultColWidth="9.140625" defaultRowHeight="15" x14ac:dyDescent="0.25"/>
  <cols>
    <col min="1" max="1" width="45.28515625" style="55" customWidth="1"/>
    <col min="2" max="4" width="9.140625" style="55"/>
    <col min="5" max="5" width="45.5703125" style="55" customWidth="1"/>
    <col min="6" max="16384" width="9.140625" style="55"/>
  </cols>
  <sheetData>
    <row r="1" spans="1:13" x14ac:dyDescent="0.25">
      <c r="A1" s="80" t="s">
        <v>214</v>
      </c>
    </row>
    <row r="2" spans="1:13" x14ac:dyDescent="0.25">
      <c r="A2" s="81" t="s">
        <v>0</v>
      </c>
      <c r="G2" s="137" t="s">
        <v>251</v>
      </c>
    </row>
    <row r="3" spans="1:13" ht="15.75" thickBot="1" x14ac:dyDescent="0.3">
      <c r="A3" s="82"/>
    </row>
    <row r="4" spans="1:13" ht="30" customHeight="1" thickTop="1" thickBot="1" x14ac:dyDescent="0.3">
      <c r="A4" s="83" t="s">
        <v>1</v>
      </c>
      <c r="B4" s="84">
        <v>2021</v>
      </c>
      <c r="C4" s="84">
        <v>2022</v>
      </c>
      <c r="D4" s="84">
        <v>2023</v>
      </c>
      <c r="E4" s="85" t="s">
        <v>2</v>
      </c>
    </row>
    <row r="5" spans="1:13" ht="15" customHeight="1" thickTop="1" x14ac:dyDescent="0.25">
      <c r="A5" s="86" t="s">
        <v>139</v>
      </c>
      <c r="B5" s="87">
        <v>69576</v>
      </c>
      <c r="C5" s="87">
        <v>81955</v>
      </c>
      <c r="D5" s="87">
        <v>79742</v>
      </c>
      <c r="E5" s="88" t="s">
        <v>140</v>
      </c>
    </row>
    <row r="6" spans="1:13" ht="15" customHeight="1" x14ac:dyDescent="0.25">
      <c r="A6" s="89" t="s">
        <v>141</v>
      </c>
      <c r="B6" s="78">
        <v>313700</v>
      </c>
      <c r="C6" s="78">
        <v>316102</v>
      </c>
      <c r="D6" s="78">
        <v>305060</v>
      </c>
      <c r="E6" s="88" t="s">
        <v>132</v>
      </c>
    </row>
    <row r="7" spans="1:13" ht="15" customHeight="1" x14ac:dyDescent="0.25">
      <c r="A7" s="86" t="s">
        <v>106</v>
      </c>
      <c r="B7" s="57">
        <v>1108</v>
      </c>
      <c r="C7" s="57">
        <v>1186</v>
      </c>
      <c r="D7" s="57">
        <v>1307</v>
      </c>
      <c r="E7" s="88" t="s">
        <v>107</v>
      </c>
    </row>
    <row r="8" spans="1:13" ht="15" customHeight="1" x14ac:dyDescent="0.25">
      <c r="A8" s="152" t="s">
        <v>258</v>
      </c>
      <c r="B8" s="153"/>
      <c r="C8" s="153"/>
      <c r="D8" s="154"/>
      <c r="E8" s="155" t="s">
        <v>259</v>
      </c>
      <c r="F8" s="119"/>
      <c r="G8" s="156"/>
      <c r="H8" s="156"/>
      <c r="I8" s="157"/>
      <c r="J8" s="158"/>
      <c r="K8" s="158"/>
      <c r="L8" s="158"/>
      <c r="M8" s="158"/>
    </row>
    <row r="9" spans="1:13" ht="15" customHeight="1" x14ac:dyDescent="0.25">
      <c r="A9" s="152"/>
      <c r="B9" s="153"/>
      <c r="C9" s="153"/>
      <c r="D9" s="154"/>
      <c r="E9" s="155"/>
      <c r="F9" s="119"/>
      <c r="G9" s="156"/>
      <c r="H9" s="156"/>
      <c r="I9" s="157"/>
      <c r="J9" s="158"/>
      <c r="K9" s="158"/>
      <c r="L9" s="158"/>
      <c r="M9" s="158"/>
    </row>
    <row r="10" spans="1:13" x14ac:dyDescent="0.25">
      <c r="A10" s="90" t="s">
        <v>257</v>
      </c>
      <c r="E10" s="90" t="s">
        <v>257</v>
      </c>
      <c r="G10" s="107"/>
      <c r="H10" s="159"/>
    </row>
    <row r="61" ht="86.25" customHeight="1" x14ac:dyDescent="0.25"/>
    <row r="62" ht="15" customHeight="1" x14ac:dyDescent="0.25"/>
    <row r="64" ht="33.75" customHeight="1" x14ac:dyDescent="0.25"/>
    <row r="66" ht="75" customHeight="1" x14ac:dyDescent="0.25"/>
    <row r="67" ht="15" customHeight="1" x14ac:dyDescent="0.25"/>
    <row r="68" ht="112.5" customHeight="1" x14ac:dyDescent="0.25"/>
    <row r="69" ht="78.75" customHeight="1" x14ac:dyDescent="0.25"/>
    <row r="70" ht="135" customHeight="1" x14ac:dyDescent="0.25"/>
    <row r="71" ht="45" customHeight="1" x14ac:dyDescent="0.25"/>
    <row r="72" ht="33.75" customHeight="1" x14ac:dyDescent="0.25"/>
    <row r="73" ht="67.5" customHeight="1" x14ac:dyDescent="0.25"/>
    <row r="74" ht="67.5" customHeight="1" x14ac:dyDescent="0.25"/>
    <row r="84" ht="86.25" customHeight="1" x14ac:dyDescent="0.25"/>
    <row r="89" ht="75" customHeight="1" x14ac:dyDescent="0.25"/>
    <row r="93" ht="56.25" customHeight="1" x14ac:dyDescent="0.25"/>
    <row r="94" ht="33.75" customHeight="1" x14ac:dyDescent="0.25"/>
    <row r="111" ht="75" customHeight="1" x14ac:dyDescent="0.25"/>
    <row r="197" ht="22.5" customHeight="1" x14ac:dyDescent="0.25"/>
    <row r="198" ht="22.5" customHeight="1" x14ac:dyDescent="0.25"/>
    <row r="199" ht="22.5" customHeight="1" x14ac:dyDescent="0.25"/>
    <row r="222" ht="22.5" customHeight="1" x14ac:dyDescent="0.25"/>
    <row r="223" ht="22.5" customHeight="1" x14ac:dyDescent="0.25"/>
    <row r="224" ht="22.5" customHeight="1" x14ac:dyDescent="0.25"/>
  </sheetData>
  <hyperlinks>
    <hyperlink ref="G2" location="'Obsah Content'!A1" display="Obsah"/>
    <hyperlink ref="A10" r:id="rId1" location="!/view/sk/VBD_SK_WIN/ob1006rs/v_ob1006rs_00_00_00_sk"/>
    <hyperlink ref="E10" r:id="rId2" location="!/view/sk/VBD_SK_WIN/ob1006rs/v_ob1006rs_00_00_00_en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Normal="100" workbookViewId="0"/>
  </sheetViews>
  <sheetFormatPr defaultRowHeight="15" x14ac:dyDescent="0.25"/>
  <cols>
    <col min="1" max="1" width="65.85546875" customWidth="1"/>
    <col min="5" max="5" width="51.5703125" customWidth="1"/>
  </cols>
  <sheetData>
    <row r="1" spans="1:13" x14ac:dyDescent="0.25">
      <c r="A1" s="1" t="s">
        <v>105</v>
      </c>
    </row>
    <row r="2" spans="1:13" x14ac:dyDescent="0.25">
      <c r="A2" s="22" t="s">
        <v>104</v>
      </c>
      <c r="G2" s="137" t="s">
        <v>251</v>
      </c>
    </row>
    <row r="3" spans="1:13" x14ac:dyDescent="0.25">
      <c r="A3" s="3"/>
    </row>
    <row r="4" spans="1:13" s="25" customFormat="1" ht="15.75" thickBot="1" x14ac:dyDescent="0.3">
      <c r="A4" s="9" t="s">
        <v>3</v>
      </c>
      <c r="E4" s="26" t="s">
        <v>4</v>
      </c>
    </row>
    <row r="5" spans="1:13" ht="30" customHeight="1" thickTop="1" thickBot="1" x14ac:dyDescent="0.3">
      <c r="A5" s="4" t="s">
        <v>5</v>
      </c>
      <c r="B5" s="5">
        <v>2021</v>
      </c>
      <c r="C5" s="5">
        <v>2022</v>
      </c>
      <c r="D5" s="5">
        <v>2023</v>
      </c>
      <c r="E5" s="6" t="s">
        <v>5</v>
      </c>
    </row>
    <row r="6" spans="1:13" ht="15" customHeight="1" thickTop="1" x14ac:dyDescent="0.25">
      <c r="A6" s="27" t="s">
        <v>145</v>
      </c>
      <c r="B6" s="63">
        <v>7307</v>
      </c>
      <c r="C6" s="63">
        <v>8215</v>
      </c>
      <c r="D6" s="63">
        <v>9663</v>
      </c>
      <c r="E6" s="62" t="s">
        <v>142</v>
      </c>
    </row>
    <row r="7" spans="1:13" ht="15" customHeight="1" x14ac:dyDescent="0.25">
      <c r="A7" s="7" t="s">
        <v>6</v>
      </c>
      <c r="B7" s="34"/>
      <c r="C7" s="34"/>
      <c r="D7" s="34"/>
      <c r="E7" s="8" t="s">
        <v>7</v>
      </c>
    </row>
    <row r="8" spans="1:13" ht="15" customHeight="1" x14ac:dyDescent="0.25">
      <c r="A8" s="31" t="s">
        <v>108</v>
      </c>
      <c r="B8" s="34">
        <v>5367</v>
      </c>
      <c r="C8" s="34">
        <v>6087</v>
      </c>
      <c r="D8" s="34">
        <v>7148</v>
      </c>
      <c r="E8" s="32" t="s">
        <v>110</v>
      </c>
    </row>
    <row r="9" spans="1:13" ht="15" customHeight="1" x14ac:dyDescent="0.25">
      <c r="A9" s="31" t="s">
        <v>109</v>
      </c>
      <c r="B9" s="34">
        <v>924</v>
      </c>
      <c r="C9" s="34">
        <v>1055</v>
      </c>
      <c r="D9" s="34">
        <v>1349</v>
      </c>
      <c r="E9" s="32" t="s">
        <v>111</v>
      </c>
    </row>
    <row r="10" spans="1:13" ht="15" customHeight="1" x14ac:dyDescent="0.25">
      <c r="A10" s="31" t="s">
        <v>143</v>
      </c>
      <c r="B10" s="61">
        <v>995</v>
      </c>
      <c r="C10" s="61">
        <v>1048</v>
      </c>
      <c r="D10" s="61">
        <v>1135</v>
      </c>
      <c r="E10" s="33" t="s">
        <v>144</v>
      </c>
    </row>
    <row r="11" spans="1:13" s="55" customFormat="1" ht="15" customHeight="1" x14ac:dyDescent="0.25">
      <c r="A11" s="152" t="s">
        <v>258</v>
      </c>
      <c r="B11" s="153"/>
      <c r="C11" s="153"/>
      <c r="D11" s="154"/>
      <c r="E11" s="155" t="s">
        <v>259</v>
      </c>
      <c r="F11" s="119"/>
      <c r="G11" s="156"/>
      <c r="H11" s="156"/>
      <c r="I11" s="157"/>
      <c r="J11" s="158"/>
      <c r="K11" s="158"/>
      <c r="L11" s="158"/>
      <c r="M11" s="158"/>
    </row>
    <row r="12" spans="1:13" x14ac:dyDescent="0.25">
      <c r="A12" s="146"/>
      <c r="E12" s="148"/>
    </row>
    <row r="13" spans="1:13" x14ac:dyDescent="0.25">
      <c r="A13" s="147"/>
      <c r="E13" s="145"/>
    </row>
  </sheetData>
  <hyperlinks>
    <hyperlink ref="G2" location="'Obsah Content'!A1" display="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Normal="100" workbookViewId="0"/>
  </sheetViews>
  <sheetFormatPr defaultColWidth="9.140625" defaultRowHeight="15" customHeight="1" x14ac:dyDescent="0.25"/>
  <cols>
    <col min="1" max="1" width="64.5703125" style="36" customWidth="1"/>
    <col min="2" max="4" width="9.140625" style="36"/>
    <col min="5" max="5" width="52.140625" style="36" customWidth="1"/>
    <col min="6" max="16384" width="9.140625" style="36"/>
  </cols>
  <sheetData>
    <row r="1" spans="1:13" ht="15" customHeight="1" x14ac:dyDescent="0.25">
      <c r="A1" s="35" t="s">
        <v>112</v>
      </c>
    </row>
    <row r="2" spans="1:13" ht="15" customHeight="1" x14ac:dyDescent="0.25">
      <c r="A2" s="41" t="s">
        <v>113</v>
      </c>
      <c r="G2" s="137" t="s">
        <v>251</v>
      </c>
    </row>
    <row r="4" spans="1:13" ht="15" customHeight="1" thickBot="1" x14ac:dyDescent="0.3">
      <c r="A4" s="37" t="s">
        <v>8</v>
      </c>
      <c r="E4" s="42" t="s">
        <v>9</v>
      </c>
    </row>
    <row r="5" spans="1:13" s="43" customFormat="1" ht="30" customHeight="1" thickTop="1" thickBot="1" x14ac:dyDescent="0.3">
      <c r="A5" s="4" t="s">
        <v>5</v>
      </c>
      <c r="B5" s="5">
        <v>2021</v>
      </c>
      <c r="C5" s="5">
        <v>2022</v>
      </c>
      <c r="D5" s="5">
        <v>2023</v>
      </c>
      <c r="E5" s="6" t="s">
        <v>5</v>
      </c>
    </row>
    <row r="6" spans="1:13" ht="15" customHeight="1" thickTop="1" x14ac:dyDescent="0.25">
      <c r="A6" s="68" t="s">
        <v>145</v>
      </c>
      <c r="B6" s="63">
        <v>30467</v>
      </c>
      <c r="C6" s="63">
        <v>30945</v>
      </c>
      <c r="D6" s="63">
        <v>30579</v>
      </c>
      <c r="E6" s="62" t="s">
        <v>142</v>
      </c>
    </row>
    <row r="7" spans="1:13" ht="15" customHeight="1" x14ac:dyDescent="0.25">
      <c r="A7" s="7" t="s">
        <v>6</v>
      </c>
      <c r="B7" s="64"/>
      <c r="C7" s="64"/>
      <c r="D7" s="64"/>
      <c r="E7" s="8" t="s">
        <v>7</v>
      </c>
    </row>
    <row r="8" spans="1:13" ht="15" customHeight="1" x14ac:dyDescent="0.25">
      <c r="A8" s="31" t="s">
        <v>108</v>
      </c>
      <c r="B8" s="34">
        <v>10260</v>
      </c>
      <c r="C8" s="34">
        <v>10283</v>
      </c>
      <c r="D8" s="34">
        <v>9992</v>
      </c>
      <c r="E8" s="32" t="s">
        <v>110</v>
      </c>
    </row>
    <row r="9" spans="1:13" ht="15" customHeight="1" x14ac:dyDescent="0.25">
      <c r="A9" s="31" t="s">
        <v>109</v>
      </c>
      <c r="B9" s="61">
        <v>15734</v>
      </c>
      <c r="C9" s="61">
        <v>16298</v>
      </c>
      <c r="D9" s="61">
        <v>16441</v>
      </c>
      <c r="E9" s="32" t="s">
        <v>111</v>
      </c>
    </row>
    <row r="10" spans="1:13" ht="15" customHeight="1" x14ac:dyDescent="0.25">
      <c r="A10" s="31" t="s">
        <v>143</v>
      </c>
      <c r="B10" s="61">
        <v>4332</v>
      </c>
      <c r="C10" s="61">
        <v>4221</v>
      </c>
      <c r="D10" s="61">
        <v>4037</v>
      </c>
      <c r="E10" s="33" t="s">
        <v>144</v>
      </c>
    </row>
    <row r="11" spans="1:13" s="55" customFormat="1" ht="15" customHeight="1" x14ac:dyDescent="0.25">
      <c r="A11" s="152" t="s">
        <v>258</v>
      </c>
      <c r="B11" s="153"/>
      <c r="C11" s="153"/>
      <c r="D11" s="154"/>
      <c r="E11" s="155" t="s">
        <v>259</v>
      </c>
      <c r="F11" s="119"/>
      <c r="G11" s="156"/>
      <c r="H11" s="156"/>
      <c r="I11" s="157"/>
      <c r="J11" s="158"/>
      <c r="K11" s="158"/>
      <c r="L11" s="158"/>
      <c r="M11" s="158"/>
    </row>
    <row r="12" spans="1:13" ht="15" customHeight="1" x14ac:dyDescent="0.25">
      <c r="A12" s="146"/>
      <c r="E12" s="148"/>
    </row>
    <row r="13" spans="1:13" ht="15" customHeight="1" x14ac:dyDescent="0.25">
      <c r="A13" s="147"/>
      <c r="E13" s="145"/>
    </row>
    <row r="14" spans="1:13" ht="15" customHeight="1" x14ac:dyDescent="0.25">
      <c r="A14" s="40"/>
    </row>
  </sheetData>
  <hyperlinks>
    <hyperlink ref="G2" location="'Obsah Content'!A1" display="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Normal="100" workbookViewId="0"/>
  </sheetViews>
  <sheetFormatPr defaultRowHeight="15" x14ac:dyDescent="0.25"/>
  <cols>
    <col min="1" max="1" width="64.5703125" customWidth="1"/>
    <col min="5" max="5" width="50.28515625" customWidth="1"/>
  </cols>
  <sheetData>
    <row r="1" spans="1:13" s="36" customFormat="1" x14ac:dyDescent="0.25">
      <c r="A1" s="1" t="s">
        <v>115</v>
      </c>
    </row>
    <row r="2" spans="1:13" x14ac:dyDescent="0.25">
      <c r="A2" s="22" t="s">
        <v>114</v>
      </c>
      <c r="G2" s="137" t="s">
        <v>251</v>
      </c>
    </row>
    <row r="3" spans="1:13" x14ac:dyDescent="0.25">
      <c r="A3" s="10"/>
    </row>
    <row r="4" spans="1:13" ht="15.75" thickBot="1" x14ac:dyDescent="0.3">
      <c r="A4" s="9" t="s">
        <v>10</v>
      </c>
      <c r="E4" s="26" t="s">
        <v>11</v>
      </c>
    </row>
    <row r="5" spans="1:13" ht="30" customHeight="1" thickTop="1" thickBot="1" x14ac:dyDescent="0.3">
      <c r="A5" s="4" t="s">
        <v>5</v>
      </c>
      <c r="B5" s="5">
        <v>2021</v>
      </c>
      <c r="C5" s="5">
        <v>2022</v>
      </c>
      <c r="D5" s="5">
        <v>2023</v>
      </c>
      <c r="E5" s="6" t="s">
        <v>5</v>
      </c>
    </row>
    <row r="6" spans="1:13" ht="15" customHeight="1" thickTop="1" x14ac:dyDescent="0.25">
      <c r="A6" s="68" t="s">
        <v>145</v>
      </c>
      <c r="B6" s="47">
        <v>1164</v>
      </c>
      <c r="C6" s="47">
        <v>1263</v>
      </c>
      <c r="D6" s="47">
        <v>1366</v>
      </c>
      <c r="E6" s="62" t="s">
        <v>142</v>
      </c>
    </row>
    <row r="7" spans="1:13" ht="15" customHeight="1" x14ac:dyDescent="0.25">
      <c r="A7" s="7" t="s">
        <v>6</v>
      </c>
      <c r="B7" s="23"/>
      <c r="C7" s="23"/>
      <c r="D7" s="23"/>
      <c r="E7" s="8" t="s">
        <v>7</v>
      </c>
    </row>
    <row r="8" spans="1:13" ht="15" customHeight="1" x14ac:dyDescent="0.25">
      <c r="A8" s="31" t="s">
        <v>108</v>
      </c>
      <c r="B8" s="34">
        <v>1577</v>
      </c>
      <c r="C8" s="34">
        <v>1732</v>
      </c>
      <c r="D8" s="34">
        <v>1836</v>
      </c>
      <c r="E8" s="32" t="s">
        <v>110</v>
      </c>
    </row>
    <row r="9" spans="1:13" ht="15" customHeight="1" x14ac:dyDescent="0.25">
      <c r="A9" s="31" t="s">
        <v>109</v>
      </c>
      <c r="B9" s="61">
        <v>792</v>
      </c>
      <c r="C9" s="61">
        <v>839</v>
      </c>
      <c r="D9" s="61">
        <v>950</v>
      </c>
      <c r="E9" s="32" t="s">
        <v>111</v>
      </c>
    </row>
    <row r="10" spans="1:13" ht="15" customHeight="1" x14ac:dyDescent="0.25">
      <c r="A10" s="31" t="s">
        <v>143</v>
      </c>
      <c r="B10" s="61">
        <v>1116</v>
      </c>
      <c r="C10" s="61">
        <v>1237</v>
      </c>
      <c r="D10" s="61">
        <v>1359</v>
      </c>
      <c r="E10" s="33" t="s">
        <v>144</v>
      </c>
    </row>
    <row r="11" spans="1:13" s="55" customFormat="1" ht="15" customHeight="1" x14ac:dyDescent="0.25">
      <c r="A11" s="152" t="s">
        <v>258</v>
      </c>
      <c r="B11" s="153"/>
      <c r="C11" s="153"/>
      <c r="D11" s="154"/>
      <c r="E11" s="155" t="s">
        <v>259</v>
      </c>
      <c r="F11" s="119"/>
      <c r="G11" s="156"/>
      <c r="H11" s="156"/>
      <c r="I11" s="157"/>
      <c r="J11" s="158"/>
      <c r="K11" s="158"/>
      <c r="L11" s="158"/>
      <c r="M11" s="158"/>
    </row>
    <row r="12" spans="1:13" x14ac:dyDescent="0.25">
      <c r="A12" s="146"/>
      <c r="E12" s="148"/>
    </row>
    <row r="13" spans="1:13" x14ac:dyDescent="0.25">
      <c r="A13" s="147"/>
      <c r="E13" s="145"/>
    </row>
  </sheetData>
  <hyperlinks>
    <hyperlink ref="G2" location="'Obsah Content'!A1" display="Obsah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Normal="100" workbookViewId="0"/>
  </sheetViews>
  <sheetFormatPr defaultColWidth="9.140625" defaultRowHeight="15" x14ac:dyDescent="0.25"/>
  <cols>
    <col min="1" max="1" width="54.5703125" style="36" customWidth="1"/>
    <col min="2" max="4" width="9.140625" style="36"/>
    <col min="5" max="5" width="58.5703125" style="36" customWidth="1"/>
    <col min="6" max="16384" width="9.140625" style="36"/>
  </cols>
  <sheetData>
    <row r="1" spans="1:13" x14ac:dyDescent="0.25">
      <c r="A1" s="48" t="s">
        <v>117</v>
      </c>
    </row>
    <row r="2" spans="1:13" x14ac:dyDescent="0.25">
      <c r="A2" s="41" t="s">
        <v>116</v>
      </c>
      <c r="G2" s="137" t="s">
        <v>251</v>
      </c>
    </row>
    <row r="3" spans="1:13" x14ac:dyDescent="0.25">
      <c r="A3" s="49"/>
    </row>
    <row r="4" spans="1:13" ht="15.75" thickBot="1" x14ac:dyDescent="0.3">
      <c r="A4" s="37" t="s">
        <v>12</v>
      </c>
      <c r="E4" s="42" t="s">
        <v>4</v>
      </c>
    </row>
    <row r="5" spans="1:13" ht="30" customHeight="1" thickTop="1" thickBot="1" x14ac:dyDescent="0.3">
      <c r="A5" s="13" t="s">
        <v>5</v>
      </c>
      <c r="B5" s="5">
        <v>2021</v>
      </c>
      <c r="C5" s="5">
        <v>2022</v>
      </c>
      <c r="D5" s="5">
        <v>2023</v>
      </c>
      <c r="E5" s="14" t="s">
        <v>5</v>
      </c>
    </row>
    <row r="6" spans="1:13" ht="15" customHeight="1" thickTop="1" x14ac:dyDescent="0.25">
      <c r="A6" s="50" t="s">
        <v>146</v>
      </c>
      <c r="B6" s="63">
        <v>38562</v>
      </c>
      <c r="C6" s="63">
        <v>45110</v>
      </c>
      <c r="D6" s="63">
        <v>40867</v>
      </c>
      <c r="E6" s="62" t="s">
        <v>147</v>
      </c>
    </row>
    <row r="7" spans="1:13" ht="15" customHeight="1" x14ac:dyDescent="0.25">
      <c r="A7" s="91" t="s">
        <v>13</v>
      </c>
      <c r="B7" s="34"/>
      <c r="C7" s="34"/>
      <c r="D7" s="34"/>
      <c r="E7" s="39" t="s">
        <v>7</v>
      </c>
    </row>
    <row r="8" spans="1:13" ht="15" customHeight="1" x14ac:dyDescent="0.25">
      <c r="A8" s="65" t="s">
        <v>118</v>
      </c>
      <c r="B8" s="61">
        <v>4289</v>
      </c>
      <c r="C8" s="61">
        <v>4572</v>
      </c>
      <c r="D8" s="61">
        <v>3936</v>
      </c>
      <c r="E8" s="45" t="s">
        <v>126</v>
      </c>
    </row>
    <row r="9" spans="1:13" ht="15" customHeight="1" x14ac:dyDescent="0.25">
      <c r="A9" s="45" t="s">
        <v>148</v>
      </c>
      <c r="B9" s="61">
        <v>1859</v>
      </c>
      <c r="C9" s="61">
        <v>2504</v>
      </c>
      <c r="D9" s="54">
        <v>2072</v>
      </c>
      <c r="E9" s="52" t="s">
        <v>149</v>
      </c>
    </row>
    <row r="10" spans="1:13" ht="15" customHeight="1" x14ac:dyDescent="0.25">
      <c r="A10" s="65" t="s">
        <v>150</v>
      </c>
      <c r="B10" s="34">
        <v>5242</v>
      </c>
      <c r="C10" s="34">
        <v>6293</v>
      </c>
      <c r="D10" s="34">
        <v>6702</v>
      </c>
      <c r="E10" s="45" t="s">
        <v>151</v>
      </c>
    </row>
    <row r="11" spans="1:13" ht="15" customHeight="1" x14ac:dyDescent="0.25">
      <c r="A11" s="65" t="s">
        <v>119</v>
      </c>
      <c r="B11" s="34">
        <v>6648</v>
      </c>
      <c r="C11" s="34">
        <v>6807</v>
      </c>
      <c r="D11" s="34">
        <v>7294</v>
      </c>
      <c r="E11" s="45" t="s">
        <v>121</v>
      </c>
    </row>
    <row r="12" spans="1:13" ht="15" customHeight="1" x14ac:dyDescent="0.25">
      <c r="A12" s="92" t="s">
        <v>189</v>
      </c>
      <c r="B12" s="34">
        <v>1743</v>
      </c>
      <c r="C12" s="34">
        <v>2094</v>
      </c>
      <c r="D12" s="34">
        <v>2267</v>
      </c>
      <c r="E12" s="53" t="s">
        <v>152</v>
      </c>
    </row>
    <row r="13" spans="1:13" ht="15" customHeight="1" x14ac:dyDescent="0.25">
      <c r="A13" s="45" t="s">
        <v>153</v>
      </c>
      <c r="B13" s="61">
        <v>2092</v>
      </c>
      <c r="C13" s="61">
        <v>2356</v>
      </c>
      <c r="D13" s="54">
        <v>2584</v>
      </c>
      <c r="E13" s="52" t="s">
        <v>154</v>
      </c>
    </row>
    <row r="14" spans="1:13" ht="15" customHeight="1" x14ac:dyDescent="0.25">
      <c r="A14" s="65" t="s">
        <v>217</v>
      </c>
      <c r="B14" s="34">
        <v>10687</v>
      </c>
      <c r="C14" s="34">
        <v>12971</v>
      </c>
      <c r="D14" s="34">
        <v>10681</v>
      </c>
      <c r="E14" s="45" t="s">
        <v>122</v>
      </c>
    </row>
    <row r="15" spans="1:13" ht="15" customHeight="1" x14ac:dyDescent="0.25">
      <c r="A15" s="65" t="s">
        <v>120</v>
      </c>
      <c r="B15" s="34">
        <v>6002</v>
      </c>
      <c r="C15" s="34">
        <v>7512</v>
      </c>
      <c r="D15" s="34">
        <v>5332</v>
      </c>
      <c r="E15" s="45" t="s">
        <v>123</v>
      </c>
    </row>
    <row r="16" spans="1:13" s="55" customFormat="1" ht="15" customHeight="1" x14ac:dyDescent="0.25">
      <c r="A16" s="152" t="s">
        <v>258</v>
      </c>
      <c r="B16" s="153"/>
      <c r="C16" s="153"/>
      <c r="D16" s="154"/>
      <c r="E16" s="155" t="s">
        <v>259</v>
      </c>
      <c r="F16" s="119"/>
      <c r="G16" s="156"/>
      <c r="H16" s="156"/>
      <c r="I16" s="157"/>
      <c r="J16" s="158"/>
      <c r="K16" s="158"/>
      <c r="L16" s="158"/>
      <c r="M16" s="158"/>
    </row>
    <row r="17" spans="1:5" x14ac:dyDescent="0.25">
      <c r="A17" s="146"/>
      <c r="E17" s="148"/>
    </row>
    <row r="18" spans="1:5" x14ac:dyDescent="0.25">
      <c r="A18" s="147"/>
      <c r="E18" s="145"/>
    </row>
    <row r="19" spans="1:5" x14ac:dyDescent="0.25">
      <c r="C19" s="149"/>
    </row>
  </sheetData>
  <hyperlinks>
    <hyperlink ref="G2" location="'Obsah Content'!A1" display="Obsah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zoomScaleNormal="100" workbookViewId="0"/>
  </sheetViews>
  <sheetFormatPr defaultRowHeight="15" x14ac:dyDescent="0.25"/>
  <cols>
    <col min="1" max="1" width="54" customWidth="1"/>
    <col min="5" max="5" width="60.28515625" customWidth="1"/>
  </cols>
  <sheetData>
    <row r="1" spans="1:13" x14ac:dyDescent="0.25">
      <c r="A1" s="1" t="s">
        <v>125</v>
      </c>
    </row>
    <row r="2" spans="1:13" x14ac:dyDescent="0.25">
      <c r="A2" s="22" t="s">
        <v>124</v>
      </c>
      <c r="G2" s="137" t="s">
        <v>251</v>
      </c>
    </row>
    <row r="3" spans="1:13" s="25" customFormat="1" x14ac:dyDescent="0.25">
      <c r="A3" s="21"/>
    </row>
    <row r="4" spans="1:13" s="25" customFormat="1" ht="15.75" thickBot="1" x14ac:dyDescent="0.3">
      <c r="A4" s="9" t="s">
        <v>14</v>
      </c>
      <c r="E4" s="26" t="s">
        <v>9</v>
      </c>
    </row>
    <row r="5" spans="1:13" ht="30" customHeight="1" thickTop="1" thickBot="1" x14ac:dyDescent="0.3">
      <c r="A5" s="13" t="s">
        <v>5</v>
      </c>
      <c r="B5" s="17">
        <v>2021</v>
      </c>
      <c r="C5" s="5">
        <v>2022</v>
      </c>
      <c r="D5" s="5">
        <v>2023</v>
      </c>
      <c r="E5" s="14" t="s">
        <v>5</v>
      </c>
    </row>
    <row r="6" spans="1:13" ht="15" customHeight="1" thickTop="1" x14ac:dyDescent="0.25">
      <c r="A6" s="50" t="s">
        <v>146</v>
      </c>
      <c r="B6" s="63">
        <v>108838</v>
      </c>
      <c r="C6" s="63">
        <v>109802</v>
      </c>
      <c r="D6" s="63">
        <v>103363</v>
      </c>
      <c r="E6" s="62" t="s">
        <v>147</v>
      </c>
    </row>
    <row r="7" spans="1:13" ht="15" customHeight="1" x14ac:dyDescent="0.25">
      <c r="A7" s="91" t="s">
        <v>13</v>
      </c>
      <c r="B7" s="34"/>
      <c r="C7" s="34"/>
      <c r="D7" s="34"/>
      <c r="E7" s="39" t="s">
        <v>7</v>
      </c>
    </row>
    <row r="8" spans="1:13" ht="15" customHeight="1" x14ac:dyDescent="0.25">
      <c r="A8" s="65" t="s">
        <v>118</v>
      </c>
      <c r="B8" s="61">
        <v>32510</v>
      </c>
      <c r="C8" s="61">
        <v>32612</v>
      </c>
      <c r="D8" s="61">
        <v>29934</v>
      </c>
      <c r="E8" s="45" t="s">
        <v>126</v>
      </c>
    </row>
    <row r="9" spans="1:13" ht="15" customHeight="1" x14ac:dyDescent="0.25">
      <c r="A9" s="45" t="s">
        <v>148</v>
      </c>
      <c r="B9" s="61">
        <v>1965</v>
      </c>
      <c r="C9" s="61">
        <v>1961</v>
      </c>
      <c r="D9" s="61">
        <v>1937</v>
      </c>
      <c r="E9" s="66" t="s">
        <v>149</v>
      </c>
    </row>
    <row r="10" spans="1:13" ht="15" customHeight="1" x14ac:dyDescent="0.25">
      <c r="A10" s="65" t="s">
        <v>150</v>
      </c>
      <c r="B10" s="34">
        <v>11504</v>
      </c>
      <c r="C10" s="34">
        <v>11918</v>
      </c>
      <c r="D10" s="34">
        <v>11704</v>
      </c>
      <c r="E10" s="45" t="s">
        <v>151</v>
      </c>
    </row>
    <row r="11" spans="1:13" ht="15" customHeight="1" x14ac:dyDescent="0.25">
      <c r="A11" s="45" t="s">
        <v>119</v>
      </c>
      <c r="B11" s="61">
        <v>14335</v>
      </c>
      <c r="C11" s="61">
        <v>14257</v>
      </c>
      <c r="D11" s="61">
        <v>13848</v>
      </c>
      <c r="E11" s="45" t="s">
        <v>121</v>
      </c>
    </row>
    <row r="12" spans="1:13" ht="15" customHeight="1" x14ac:dyDescent="0.25">
      <c r="A12" s="53" t="s">
        <v>189</v>
      </c>
      <c r="B12" s="61">
        <v>2369</v>
      </c>
      <c r="C12" s="61">
        <v>2710</v>
      </c>
      <c r="D12" s="61">
        <v>2605</v>
      </c>
      <c r="E12" s="53" t="s">
        <v>152</v>
      </c>
    </row>
    <row r="13" spans="1:13" ht="15" customHeight="1" x14ac:dyDescent="0.25">
      <c r="A13" s="65" t="s">
        <v>153</v>
      </c>
      <c r="B13" s="34">
        <v>6894</v>
      </c>
      <c r="C13" s="34">
        <v>7014</v>
      </c>
      <c r="D13" s="34">
        <v>6887</v>
      </c>
      <c r="E13" s="66" t="s">
        <v>154</v>
      </c>
    </row>
    <row r="14" spans="1:13" ht="15" customHeight="1" x14ac:dyDescent="0.25">
      <c r="A14" s="65" t="s">
        <v>217</v>
      </c>
      <c r="B14" s="34">
        <v>16954</v>
      </c>
      <c r="C14" s="34">
        <v>17206</v>
      </c>
      <c r="D14" s="34">
        <v>16325</v>
      </c>
      <c r="E14" s="45" t="s">
        <v>122</v>
      </c>
    </row>
    <row r="15" spans="1:13" ht="15" customHeight="1" x14ac:dyDescent="0.25">
      <c r="A15" s="65" t="s">
        <v>120</v>
      </c>
      <c r="B15" s="34">
        <v>22307</v>
      </c>
      <c r="C15" s="34">
        <v>22123</v>
      </c>
      <c r="D15" s="34">
        <v>20121</v>
      </c>
      <c r="E15" s="45" t="s">
        <v>123</v>
      </c>
    </row>
    <row r="16" spans="1:13" s="55" customFormat="1" ht="15" customHeight="1" x14ac:dyDescent="0.25">
      <c r="A16" s="152" t="s">
        <v>258</v>
      </c>
      <c r="B16" s="153"/>
      <c r="C16" s="153"/>
      <c r="D16" s="154"/>
      <c r="E16" s="155" t="s">
        <v>259</v>
      </c>
      <c r="F16" s="119"/>
      <c r="G16" s="156"/>
      <c r="H16" s="156"/>
      <c r="I16" s="157"/>
      <c r="J16" s="158"/>
      <c r="K16" s="158"/>
      <c r="L16" s="158"/>
      <c r="M16" s="158"/>
    </row>
    <row r="17" spans="1:5" x14ac:dyDescent="0.25">
      <c r="A17" s="146"/>
      <c r="E17" s="148"/>
    </row>
    <row r="18" spans="1:5" x14ac:dyDescent="0.25">
      <c r="A18" s="147"/>
      <c r="E18" s="145"/>
    </row>
  </sheetData>
  <hyperlinks>
    <hyperlink ref="G2" location="'Obsah Content'!A1" display="Obsah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zoomScaleNormal="100" workbookViewId="0"/>
  </sheetViews>
  <sheetFormatPr defaultRowHeight="15" x14ac:dyDescent="0.25"/>
  <cols>
    <col min="1" max="1" width="55.5703125" customWidth="1"/>
    <col min="5" max="5" width="57.140625" customWidth="1"/>
  </cols>
  <sheetData>
    <row r="1" spans="1:13" x14ac:dyDescent="0.25">
      <c r="A1" s="35" t="s">
        <v>213</v>
      </c>
    </row>
    <row r="2" spans="1:13" x14ac:dyDescent="0.25">
      <c r="A2" s="41" t="s">
        <v>190</v>
      </c>
      <c r="G2" s="137" t="s">
        <v>251</v>
      </c>
    </row>
    <row r="3" spans="1:13" x14ac:dyDescent="0.25">
      <c r="A3" s="11"/>
    </row>
    <row r="4" spans="1:13" ht="15.75" thickBot="1" x14ac:dyDescent="0.3">
      <c r="A4" s="37" t="s">
        <v>10</v>
      </c>
      <c r="E4" s="42" t="s">
        <v>11</v>
      </c>
    </row>
    <row r="5" spans="1:13" ht="30" customHeight="1" thickTop="1" thickBot="1" x14ac:dyDescent="0.3">
      <c r="A5" s="4" t="s">
        <v>5</v>
      </c>
      <c r="B5" s="16">
        <v>2021</v>
      </c>
      <c r="C5" s="17">
        <v>2022</v>
      </c>
      <c r="D5" s="5">
        <v>2023</v>
      </c>
      <c r="E5" s="6" t="s">
        <v>5</v>
      </c>
    </row>
    <row r="6" spans="1:13" s="36" customFormat="1" ht="15" customHeight="1" thickTop="1" x14ac:dyDescent="0.25">
      <c r="A6" s="143" t="s">
        <v>146</v>
      </c>
      <c r="B6" s="142">
        <v>1338</v>
      </c>
      <c r="C6" s="63">
        <v>1423</v>
      </c>
      <c r="D6" s="63">
        <v>1584</v>
      </c>
      <c r="E6" s="74" t="s">
        <v>155</v>
      </c>
    </row>
    <row r="7" spans="1:13" s="36" customFormat="1" ht="15" customHeight="1" x14ac:dyDescent="0.25">
      <c r="A7" s="91" t="s">
        <v>13</v>
      </c>
      <c r="B7" s="34"/>
      <c r="C7" s="34"/>
      <c r="D7" s="34"/>
      <c r="E7" s="38" t="s">
        <v>7</v>
      </c>
    </row>
    <row r="8" spans="1:13" s="36" customFormat="1" ht="15" customHeight="1" x14ac:dyDescent="0.25">
      <c r="A8" s="65" t="s">
        <v>118</v>
      </c>
      <c r="B8" s="34">
        <v>971</v>
      </c>
      <c r="C8" s="34">
        <v>971</v>
      </c>
      <c r="D8" s="34">
        <v>1108</v>
      </c>
      <c r="E8" s="45" t="s">
        <v>126</v>
      </c>
    </row>
    <row r="9" spans="1:13" s="36" customFormat="1" ht="15" customHeight="1" x14ac:dyDescent="0.25">
      <c r="A9" s="65" t="s">
        <v>148</v>
      </c>
      <c r="B9" s="34">
        <v>1478</v>
      </c>
      <c r="C9" s="61">
        <v>1628</v>
      </c>
      <c r="D9" s="61">
        <v>1667</v>
      </c>
      <c r="E9" s="45" t="s">
        <v>149</v>
      </c>
    </row>
    <row r="10" spans="1:13" s="36" customFormat="1" ht="15" customHeight="1" x14ac:dyDescent="0.25">
      <c r="A10" s="65" t="s">
        <v>150</v>
      </c>
      <c r="B10" s="34">
        <v>1239</v>
      </c>
      <c r="C10" s="61">
        <v>1366</v>
      </c>
      <c r="D10" s="61">
        <v>1481</v>
      </c>
      <c r="E10" s="52" t="s">
        <v>151</v>
      </c>
    </row>
    <row r="11" spans="1:13" s="36" customFormat="1" ht="15" customHeight="1" x14ac:dyDescent="0.25">
      <c r="A11" s="65" t="s">
        <v>119</v>
      </c>
      <c r="B11" s="34">
        <v>1758</v>
      </c>
      <c r="C11" s="34">
        <v>1845</v>
      </c>
      <c r="D11" s="34">
        <v>2096</v>
      </c>
      <c r="E11" s="45" t="s">
        <v>121</v>
      </c>
    </row>
    <row r="12" spans="1:13" s="36" customFormat="1" ht="15" customHeight="1" x14ac:dyDescent="0.25">
      <c r="A12" s="92" t="s">
        <v>189</v>
      </c>
      <c r="B12" s="34">
        <v>1790</v>
      </c>
      <c r="C12" s="34">
        <v>2006</v>
      </c>
      <c r="D12" s="34">
        <v>2188</v>
      </c>
      <c r="E12" s="45" t="s">
        <v>152</v>
      </c>
    </row>
    <row r="13" spans="1:13" s="36" customFormat="1" ht="15" customHeight="1" x14ac:dyDescent="0.25">
      <c r="A13" s="65" t="s">
        <v>153</v>
      </c>
      <c r="B13" s="34">
        <v>1643</v>
      </c>
      <c r="C13" s="34">
        <v>1875</v>
      </c>
      <c r="D13" s="34">
        <v>1953</v>
      </c>
      <c r="E13" s="45" t="s">
        <v>154</v>
      </c>
    </row>
    <row r="14" spans="1:13" s="36" customFormat="1" ht="15" customHeight="1" x14ac:dyDescent="0.25">
      <c r="A14" s="65" t="s">
        <v>217</v>
      </c>
      <c r="B14" s="34">
        <v>1406</v>
      </c>
      <c r="C14" s="34">
        <v>1534</v>
      </c>
      <c r="D14" s="34">
        <v>1704</v>
      </c>
      <c r="E14" s="45" t="s">
        <v>122</v>
      </c>
    </row>
    <row r="15" spans="1:13" s="36" customFormat="1" ht="15" customHeight="1" x14ac:dyDescent="0.25">
      <c r="A15" s="65" t="s">
        <v>120</v>
      </c>
      <c r="B15" s="34">
        <v>1173</v>
      </c>
      <c r="C15" s="34">
        <v>1177</v>
      </c>
      <c r="D15" s="34">
        <v>1285</v>
      </c>
      <c r="E15" s="45" t="s">
        <v>123</v>
      </c>
    </row>
    <row r="16" spans="1:13" s="55" customFormat="1" ht="15" customHeight="1" x14ac:dyDescent="0.25">
      <c r="A16" s="152" t="s">
        <v>258</v>
      </c>
      <c r="B16" s="153"/>
      <c r="C16" s="153"/>
      <c r="D16" s="154"/>
      <c r="E16" s="155" t="s">
        <v>259</v>
      </c>
      <c r="F16" s="119"/>
      <c r="G16" s="156"/>
      <c r="H16" s="156"/>
      <c r="I16" s="157"/>
      <c r="J16" s="158"/>
      <c r="K16" s="158"/>
      <c r="L16" s="158"/>
      <c r="M16" s="158"/>
    </row>
    <row r="17" spans="1:5" x14ac:dyDescent="0.25">
      <c r="A17" s="146"/>
      <c r="E17" s="148"/>
    </row>
    <row r="18" spans="1:5" x14ac:dyDescent="0.25">
      <c r="A18" s="147"/>
      <c r="E18" s="145"/>
    </row>
  </sheetData>
  <hyperlinks>
    <hyperlink ref="G2" location="'Obsah Content'!A1" display="Obsah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Normal="100" workbookViewId="0"/>
  </sheetViews>
  <sheetFormatPr defaultRowHeight="15" x14ac:dyDescent="0.25"/>
  <cols>
    <col min="1" max="1" width="72.85546875" customWidth="1"/>
    <col min="5" max="5" width="59.85546875" customWidth="1"/>
  </cols>
  <sheetData>
    <row r="1" spans="1:7" s="36" customFormat="1" x14ac:dyDescent="0.25">
      <c r="A1" s="35" t="s">
        <v>127</v>
      </c>
    </row>
    <row r="2" spans="1:7" s="36" customFormat="1" x14ac:dyDescent="0.25">
      <c r="A2" s="41" t="s">
        <v>15</v>
      </c>
      <c r="G2" s="137" t="s">
        <v>251</v>
      </c>
    </row>
    <row r="3" spans="1:7" x14ac:dyDescent="0.25">
      <c r="A3" s="2"/>
    </row>
    <row r="4" spans="1:7" s="36" customFormat="1" ht="15.75" thickBot="1" x14ac:dyDescent="0.3">
      <c r="A4" s="37" t="s">
        <v>16</v>
      </c>
      <c r="E4" s="42" t="s">
        <v>4</v>
      </c>
    </row>
    <row r="5" spans="1:7" ht="30" customHeight="1" thickTop="1" thickBot="1" x14ac:dyDescent="0.3">
      <c r="A5" s="4" t="s">
        <v>5</v>
      </c>
      <c r="B5" s="5">
        <v>2021</v>
      </c>
      <c r="C5" s="5">
        <v>2022</v>
      </c>
      <c r="D5" s="5">
        <v>2023</v>
      </c>
      <c r="E5" s="6" t="s">
        <v>5</v>
      </c>
    </row>
    <row r="6" spans="1:7" ht="15" customHeight="1" thickTop="1" x14ac:dyDescent="0.25">
      <c r="A6" s="68" t="s">
        <v>156</v>
      </c>
      <c r="B6" s="63">
        <v>23707</v>
      </c>
      <c r="C6" s="77">
        <v>28630</v>
      </c>
      <c r="D6" s="77">
        <v>29213</v>
      </c>
      <c r="E6" s="51" t="s">
        <v>157</v>
      </c>
    </row>
    <row r="7" spans="1:7" ht="15" customHeight="1" x14ac:dyDescent="0.25">
      <c r="A7" s="56" t="s">
        <v>13</v>
      </c>
      <c r="B7" s="34"/>
      <c r="C7" s="34"/>
      <c r="D7" s="34"/>
      <c r="E7" s="38" t="s">
        <v>7</v>
      </c>
    </row>
    <row r="8" spans="1:7" ht="15" customHeight="1" x14ac:dyDescent="0.25">
      <c r="A8" s="20" t="s">
        <v>191</v>
      </c>
      <c r="B8" s="61">
        <v>10100</v>
      </c>
      <c r="C8" s="61">
        <v>11443</v>
      </c>
      <c r="D8" s="54">
        <v>12171</v>
      </c>
      <c r="E8" s="45" t="s">
        <v>194</v>
      </c>
    </row>
    <row r="9" spans="1:7" ht="15" customHeight="1" x14ac:dyDescent="0.25">
      <c r="A9" s="20" t="s">
        <v>219</v>
      </c>
      <c r="B9" s="61">
        <v>851</v>
      </c>
      <c r="C9" s="61">
        <v>1019</v>
      </c>
      <c r="D9" s="61">
        <v>959</v>
      </c>
      <c r="E9" s="45" t="s">
        <v>195</v>
      </c>
    </row>
    <row r="10" spans="1:7" ht="15" customHeight="1" x14ac:dyDescent="0.25">
      <c r="A10" s="20" t="s">
        <v>218</v>
      </c>
      <c r="B10" s="61">
        <v>2399</v>
      </c>
      <c r="C10" s="78">
        <v>4070</v>
      </c>
      <c r="D10" s="78">
        <v>3868</v>
      </c>
      <c r="E10" s="52" t="s">
        <v>198</v>
      </c>
    </row>
    <row r="11" spans="1:7" ht="15" customHeight="1" x14ac:dyDescent="0.25">
      <c r="A11" s="20" t="s">
        <v>220</v>
      </c>
      <c r="B11" s="34">
        <v>404</v>
      </c>
      <c r="C11" s="34">
        <v>500</v>
      </c>
      <c r="D11" s="34">
        <v>369</v>
      </c>
      <c r="E11" s="45" t="s">
        <v>158</v>
      </c>
    </row>
    <row r="12" spans="1:7" ht="15" customHeight="1" x14ac:dyDescent="0.25">
      <c r="A12" s="20" t="s">
        <v>221</v>
      </c>
      <c r="B12" s="61">
        <v>2166</v>
      </c>
      <c r="C12" s="61">
        <v>2625</v>
      </c>
      <c r="D12" s="61">
        <v>2423</v>
      </c>
      <c r="E12" s="52" t="s">
        <v>159</v>
      </c>
    </row>
    <row r="13" spans="1:7" ht="15" customHeight="1" x14ac:dyDescent="0.25">
      <c r="A13" s="20" t="s">
        <v>222</v>
      </c>
      <c r="B13" s="61">
        <v>495</v>
      </c>
      <c r="C13" s="61">
        <v>623</v>
      </c>
      <c r="D13" s="61">
        <v>601</v>
      </c>
      <c r="E13" s="52" t="s">
        <v>160</v>
      </c>
    </row>
    <row r="14" spans="1:7" ht="15" customHeight="1" x14ac:dyDescent="0.25">
      <c r="A14" s="20" t="s">
        <v>223</v>
      </c>
      <c r="B14" s="34">
        <v>4294</v>
      </c>
      <c r="C14" s="34">
        <v>5030</v>
      </c>
      <c r="D14" s="34">
        <v>5328</v>
      </c>
      <c r="E14" s="45" t="s">
        <v>17</v>
      </c>
    </row>
    <row r="15" spans="1:7" ht="15" customHeight="1" x14ac:dyDescent="0.25">
      <c r="A15" s="20" t="s">
        <v>192</v>
      </c>
      <c r="B15" s="61">
        <v>33</v>
      </c>
      <c r="C15" s="61">
        <v>35</v>
      </c>
      <c r="D15" s="54">
        <v>33</v>
      </c>
      <c r="E15" s="52" t="s">
        <v>196</v>
      </c>
    </row>
    <row r="16" spans="1:7" ht="15" customHeight="1" x14ac:dyDescent="0.25">
      <c r="A16" s="20" t="s">
        <v>193</v>
      </c>
      <c r="B16" s="61">
        <v>2966</v>
      </c>
      <c r="C16" s="61">
        <v>3284</v>
      </c>
      <c r="D16" s="54">
        <v>3461</v>
      </c>
      <c r="E16" s="52" t="s">
        <v>197</v>
      </c>
    </row>
    <row r="17" spans="1:13" s="55" customFormat="1" ht="15" customHeight="1" x14ac:dyDescent="0.25">
      <c r="A17" s="152" t="s">
        <v>258</v>
      </c>
      <c r="B17" s="153"/>
      <c r="C17" s="153"/>
      <c r="D17" s="154"/>
      <c r="E17" s="155" t="s">
        <v>259</v>
      </c>
      <c r="F17" s="119"/>
      <c r="G17" s="156"/>
      <c r="H17" s="156"/>
      <c r="I17" s="157"/>
      <c r="J17" s="158"/>
      <c r="K17" s="158"/>
      <c r="L17" s="158"/>
      <c r="M17" s="158"/>
    </row>
    <row r="18" spans="1:13" x14ac:dyDescent="0.25">
      <c r="A18" s="146"/>
      <c r="E18" s="148"/>
    </row>
    <row r="19" spans="1:13" x14ac:dyDescent="0.25">
      <c r="A19" s="147"/>
      <c r="E19" s="145"/>
    </row>
    <row r="20" spans="1:13" x14ac:dyDescent="0.25">
      <c r="A20" s="18"/>
    </row>
  </sheetData>
  <hyperlinks>
    <hyperlink ref="G2" location="'Obsah Content'!A1" display="Obsah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Normal="100" workbookViewId="0"/>
  </sheetViews>
  <sheetFormatPr defaultRowHeight="15" x14ac:dyDescent="0.25"/>
  <cols>
    <col min="1" max="1" width="73.28515625" customWidth="1"/>
    <col min="2" max="4" width="9.5703125" bestFit="1" customWidth="1"/>
    <col min="5" max="5" width="60.42578125" customWidth="1"/>
  </cols>
  <sheetData>
    <row r="1" spans="1:7" x14ac:dyDescent="0.25">
      <c r="A1" s="35" t="s">
        <v>212</v>
      </c>
    </row>
    <row r="2" spans="1:7" x14ac:dyDescent="0.25">
      <c r="A2" s="41" t="s">
        <v>128</v>
      </c>
      <c r="G2" s="137" t="s">
        <v>251</v>
      </c>
    </row>
    <row r="3" spans="1:7" x14ac:dyDescent="0.25">
      <c r="A3" s="2"/>
    </row>
    <row r="4" spans="1:7" ht="15.75" thickBot="1" x14ac:dyDescent="0.3">
      <c r="A4" s="37" t="s">
        <v>8</v>
      </c>
      <c r="E4" s="26" t="s">
        <v>9</v>
      </c>
    </row>
    <row r="5" spans="1:7" ht="30" customHeight="1" thickTop="1" thickBot="1" x14ac:dyDescent="0.3">
      <c r="A5" s="4" t="s">
        <v>5</v>
      </c>
      <c r="B5" s="5">
        <v>2021</v>
      </c>
      <c r="C5" s="5">
        <v>2022</v>
      </c>
      <c r="D5" s="5">
        <v>2023</v>
      </c>
      <c r="E5" s="6" t="s">
        <v>5</v>
      </c>
    </row>
    <row r="6" spans="1:7" ht="15" customHeight="1" thickTop="1" x14ac:dyDescent="0.25">
      <c r="A6" s="68" t="s">
        <v>156</v>
      </c>
      <c r="B6" s="63">
        <v>174395</v>
      </c>
      <c r="C6" s="63">
        <v>175355</v>
      </c>
      <c r="D6" s="63">
        <v>171119</v>
      </c>
      <c r="E6" s="51" t="s">
        <v>157</v>
      </c>
    </row>
    <row r="7" spans="1:7" ht="15" customHeight="1" x14ac:dyDescent="0.25">
      <c r="A7" s="56" t="s">
        <v>13</v>
      </c>
      <c r="B7" s="34"/>
      <c r="C7" s="34"/>
      <c r="D7" s="34"/>
      <c r="E7" s="38" t="s">
        <v>7</v>
      </c>
    </row>
    <row r="8" spans="1:7" ht="15" customHeight="1" x14ac:dyDescent="0.25">
      <c r="A8" s="20" t="s">
        <v>191</v>
      </c>
      <c r="B8" s="34">
        <v>82993</v>
      </c>
      <c r="C8" s="34">
        <v>82779</v>
      </c>
      <c r="D8" s="34">
        <v>82211</v>
      </c>
      <c r="E8" s="45" t="s">
        <v>194</v>
      </c>
    </row>
    <row r="9" spans="1:7" ht="15" customHeight="1" x14ac:dyDescent="0.25">
      <c r="A9" s="20" t="s">
        <v>219</v>
      </c>
      <c r="B9" s="61">
        <v>7115</v>
      </c>
      <c r="C9" s="61">
        <v>7089</v>
      </c>
      <c r="D9" s="61">
        <v>6575</v>
      </c>
      <c r="E9" s="45" t="s">
        <v>195</v>
      </c>
    </row>
    <row r="10" spans="1:7" ht="15" customHeight="1" x14ac:dyDescent="0.25">
      <c r="A10" s="20" t="s">
        <v>218</v>
      </c>
      <c r="B10" s="61">
        <v>3155</v>
      </c>
      <c r="C10" s="61">
        <v>2932</v>
      </c>
      <c r="D10" s="61">
        <v>2868</v>
      </c>
      <c r="E10" s="66" t="s">
        <v>198</v>
      </c>
    </row>
    <row r="11" spans="1:7" ht="15" customHeight="1" x14ac:dyDescent="0.25">
      <c r="A11" s="20" t="s">
        <v>220</v>
      </c>
      <c r="B11" s="34">
        <v>2874</v>
      </c>
      <c r="C11" s="34">
        <v>2908</v>
      </c>
      <c r="D11" s="34">
        <v>2199</v>
      </c>
      <c r="E11" s="66" t="s">
        <v>158</v>
      </c>
    </row>
    <row r="12" spans="1:7" ht="15" customHeight="1" x14ac:dyDescent="0.25">
      <c r="A12" s="20" t="s">
        <v>221</v>
      </c>
      <c r="B12" s="61">
        <v>13637</v>
      </c>
      <c r="C12" s="61">
        <v>13149</v>
      </c>
      <c r="D12" s="61">
        <v>13034</v>
      </c>
      <c r="E12" s="66" t="s">
        <v>159</v>
      </c>
    </row>
    <row r="13" spans="1:7" ht="15" customHeight="1" x14ac:dyDescent="0.25">
      <c r="A13" s="20" t="s">
        <v>222</v>
      </c>
      <c r="B13" s="61">
        <v>4108</v>
      </c>
      <c r="C13" s="61">
        <v>4186</v>
      </c>
      <c r="D13" s="61">
        <v>3993</v>
      </c>
      <c r="E13" s="66" t="s">
        <v>160</v>
      </c>
    </row>
    <row r="14" spans="1:7" s="55" customFormat="1" ht="15" customHeight="1" x14ac:dyDescent="0.25">
      <c r="A14" s="20" t="s">
        <v>223</v>
      </c>
      <c r="B14" s="57">
        <v>33171</v>
      </c>
      <c r="C14" s="57">
        <v>34541</v>
      </c>
      <c r="D14" s="57">
        <v>33898</v>
      </c>
      <c r="E14" s="45" t="s">
        <v>17</v>
      </c>
    </row>
    <row r="15" spans="1:7" ht="15" customHeight="1" x14ac:dyDescent="0.25">
      <c r="A15" s="20" t="s">
        <v>192</v>
      </c>
      <c r="B15" s="34">
        <v>891</v>
      </c>
      <c r="C15" s="34">
        <v>833</v>
      </c>
      <c r="D15" s="34">
        <v>773</v>
      </c>
      <c r="E15" s="66" t="s">
        <v>196</v>
      </c>
    </row>
    <row r="16" spans="1:7" ht="15" customHeight="1" x14ac:dyDescent="0.25">
      <c r="A16" s="20" t="s">
        <v>193</v>
      </c>
      <c r="B16" s="34">
        <v>26450</v>
      </c>
      <c r="C16" s="34">
        <v>26939</v>
      </c>
      <c r="D16" s="34">
        <v>25568</v>
      </c>
      <c r="E16" s="66" t="s">
        <v>197</v>
      </c>
    </row>
    <row r="17" spans="1:13" s="55" customFormat="1" ht="15" customHeight="1" x14ac:dyDescent="0.25">
      <c r="A17" s="152" t="s">
        <v>258</v>
      </c>
      <c r="B17" s="153"/>
      <c r="C17" s="153"/>
      <c r="D17" s="154"/>
      <c r="E17" s="155" t="s">
        <v>259</v>
      </c>
      <c r="F17" s="119"/>
      <c r="G17" s="156"/>
      <c r="H17" s="156"/>
      <c r="I17" s="157"/>
      <c r="J17" s="158"/>
      <c r="K17" s="158"/>
      <c r="L17" s="158"/>
      <c r="M17" s="158"/>
    </row>
    <row r="18" spans="1:13" x14ac:dyDescent="0.25">
      <c r="A18" s="146"/>
      <c r="E18" s="148"/>
    </row>
    <row r="19" spans="1:13" x14ac:dyDescent="0.25">
      <c r="A19" s="147"/>
      <c r="E19" s="145"/>
    </row>
  </sheetData>
  <hyperlinks>
    <hyperlink ref="G2" location="'Obsah Content'!A1" display="Obsah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workbookViewId="0"/>
  </sheetViews>
  <sheetFormatPr defaultRowHeight="15" x14ac:dyDescent="0.25"/>
  <cols>
    <col min="1" max="1" width="73" customWidth="1"/>
    <col min="5" max="5" width="60.7109375" customWidth="1"/>
  </cols>
  <sheetData>
    <row r="1" spans="1:7" x14ac:dyDescent="0.25">
      <c r="A1" s="35" t="s">
        <v>216</v>
      </c>
    </row>
    <row r="2" spans="1:7" x14ac:dyDescent="0.25">
      <c r="A2" s="41" t="s">
        <v>199</v>
      </c>
      <c r="G2" s="137" t="s">
        <v>251</v>
      </c>
    </row>
    <row r="3" spans="1:7" x14ac:dyDescent="0.25">
      <c r="A3" s="3"/>
    </row>
    <row r="4" spans="1:7" s="36" customFormat="1" ht="15.75" thickBot="1" x14ac:dyDescent="0.3">
      <c r="A4" s="49" t="s">
        <v>10</v>
      </c>
      <c r="E4" s="42" t="s">
        <v>11</v>
      </c>
    </row>
    <row r="5" spans="1:7" s="43" customFormat="1" ht="30" customHeight="1" thickTop="1" thickBot="1" x14ac:dyDescent="0.3">
      <c r="A5" s="4" t="s">
        <v>5</v>
      </c>
      <c r="B5" s="5">
        <v>2021</v>
      </c>
      <c r="C5" s="5">
        <v>2022</v>
      </c>
      <c r="D5" s="5">
        <v>2023</v>
      </c>
      <c r="E5" s="6" t="s">
        <v>5</v>
      </c>
    </row>
    <row r="6" spans="1:7" ht="15" customHeight="1" thickTop="1" x14ac:dyDescent="0.25">
      <c r="A6" s="68" t="s">
        <v>156</v>
      </c>
      <c r="B6" s="63">
        <v>954</v>
      </c>
      <c r="C6" s="63">
        <v>1024</v>
      </c>
      <c r="D6" s="77">
        <v>1128</v>
      </c>
      <c r="E6" s="51" t="s">
        <v>157</v>
      </c>
    </row>
    <row r="7" spans="1:7" ht="15" customHeight="1" x14ac:dyDescent="0.25">
      <c r="A7" s="56" t="s">
        <v>13</v>
      </c>
      <c r="B7" s="34"/>
      <c r="C7" s="34"/>
      <c r="D7" s="34"/>
      <c r="E7" s="38" t="s">
        <v>7</v>
      </c>
    </row>
    <row r="8" spans="1:7" ht="15" customHeight="1" x14ac:dyDescent="0.25">
      <c r="A8" s="20" t="s">
        <v>191</v>
      </c>
      <c r="B8" s="34">
        <v>942</v>
      </c>
      <c r="C8" s="34">
        <v>1011</v>
      </c>
      <c r="D8" s="34">
        <v>1126</v>
      </c>
      <c r="E8" s="45" t="s">
        <v>194</v>
      </c>
    </row>
    <row r="9" spans="1:7" ht="15" customHeight="1" x14ac:dyDescent="0.25">
      <c r="A9" s="20" t="s">
        <v>219</v>
      </c>
      <c r="B9" s="61">
        <v>799</v>
      </c>
      <c r="C9" s="61">
        <v>873</v>
      </c>
      <c r="D9" s="61">
        <v>954</v>
      </c>
      <c r="E9" s="45" t="s">
        <v>195</v>
      </c>
    </row>
    <row r="10" spans="1:7" ht="15" customHeight="1" x14ac:dyDescent="0.25">
      <c r="A10" s="20" t="s">
        <v>218</v>
      </c>
      <c r="B10" s="61">
        <v>1023</v>
      </c>
      <c r="C10" s="61">
        <v>1197</v>
      </c>
      <c r="D10" s="61">
        <v>1317</v>
      </c>
      <c r="E10" s="66" t="s">
        <v>198</v>
      </c>
    </row>
    <row r="11" spans="1:7" ht="15" customHeight="1" x14ac:dyDescent="0.25">
      <c r="A11" s="20" t="s">
        <v>220</v>
      </c>
      <c r="B11" s="61">
        <v>1014</v>
      </c>
      <c r="C11" s="61">
        <v>1057</v>
      </c>
      <c r="D11" s="61">
        <v>1007</v>
      </c>
      <c r="E11" s="45" t="s">
        <v>158</v>
      </c>
    </row>
    <row r="12" spans="1:7" ht="15" customHeight="1" x14ac:dyDescent="0.25">
      <c r="A12" s="20" t="s">
        <v>221</v>
      </c>
      <c r="B12" s="61">
        <v>1090</v>
      </c>
      <c r="C12" s="61">
        <v>1178</v>
      </c>
      <c r="D12" s="61">
        <v>1249</v>
      </c>
      <c r="E12" s="66" t="s">
        <v>159</v>
      </c>
    </row>
    <row r="13" spans="1:7" ht="15" customHeight="1" x14ac:dyDescent="0.25">
      <c r="A13" s="20" t="s">
        <v>222</v>
      </c>
      <c r="B13" s="61">
        <v>1009</v>
      </c>
      <c r="C13" s="61">
        <v>1089</v>
      </c>
      <c r="D13" s="61">
        <v>1163</v>
      </c>
      <c r="E13" s="66" t="s">
        <v>160</v>
      </c>
    </row>
    <row r="14" spans="1:7" x14ac:dyDescent="0.25">
      <c r="A14" s="20" t="s">
        <v>223</v>
      </c>
      <c r="B14" s="61">
        <v>975</v>
      </c>
      <c r="C14" s="61">
        <v>1041</v>
      </c>
      <c r="D14" s="61">
        <v>1160</v>
      </c>
      <c r="E14" s="45" t="s">
        <v>17</v>
      </c>
    </row>
    <row r="15" spans="1:7" x14ac:dyDescent="0.25">
      <c r="A15" s="20" t="s">
        <v>192</v>
      </c>
      <c r="B15" s="34">
        <v>633</v>
      </c>
      <c r="C15" s="34">
        <v>572</v>
      </c>
      <c r="D15" s="34">
        <v>571</v>
      </c>
      <c r="E15" s="66" t="s">
        <v>196</v>
      </c>
    </row>
    <row r="16" spans="1:7" x14ac:dyDescent="0.25">
      <c r="A16" s="20" t="s">
        <v>193</v>
      </c>
      <c r="B16" s="34">
        <v>892</v>
      </c>
      <c r="C16" s="34">
        <v>945</v>
      </c>
      <c r="D16" s="34">
        <v>1029</v>
      </c>
      <c r="E16" s="66" t="s">
        <v>197</v>
      </c>
    </row>
    <row r="17" spans="1:13" s="55" customFormat="1" ht="15" customHeight="1" x14ac:dyDescent="0.25">
      <c r="A17" s="152" t="s">
        <v>258</v>
      </c>
      <c r="B17" s="153"/>
      <c r="C17" s="153"/>
      <c r="D17" s="154"/>
      <c r="E17" s="155" t="s">
        <v>259</v>
      </c>
      <c r="F17" s="119"/>
      <c r="G17" s="156"/>
      <c r="H17" s="156"/>
      <c r="I17" s="157"/>
      <c r="J17" s="158"/>
      <c r="K17" s="158"/>
      <c r="L17" s="158"/>
      <c r="M17" s="158"/>
    </row>
    <row r="18" spans="1:13" x14ac:dyDescent="0.25">
      <c r="A18" s="146"/>
      <c r="E18" s="148"/>
      <c r="G18" s="24"/>
    </row>
    <row r="19" spans="1:13" x14ac:dyDescent="0.25">
      <c r="A19" s="147"/>
      <c r="E19" s="145"/>
      <c r="G19" s="24"/>
    </row>
    <row r="20" spans="1:13" x14ac:dyDescent="0.25">
      <c r="G20" s="24"/>
    </row>
    <row r="21" spans="1:13" x14ac:dyDescent="0.25">
      <c r="G21" s="24"/>
    </row>
    <row r="22" spans="1:13" x14ac:dyDescent="0.25">
      <c r="G22" s="15"/>
    </row>
    <row r="23" spans="1:13" x14ac:dyDescent="0.25">
      <c r="G23" s="15"/>
    </row>
    <row r="24" spans="1:13" x14ac:dyDescent="0.25">
      <c r="G24" s="12"/>
    </row>
    <row r="25" spans="1:13" x14ac:dyDescent="0.25">
      <c r="G25" s="160"/>
    </row>
    <row r="26" spans="1:13" x14ac:dyDescent="0.25">
      <c r="G26" s="160"/>
    </row>
    <row r="27" spans="1:13" x14ac:dyDescent="0.25">
      <c r="G27" s="12"/>
    </row>
    <row r="28" spans="1:13" x14ac:dyDescent="0.25">
      <c r="G28" s="12"/>
    </row>
    <row r="29" spans="1:13" x14ac:dyDescent="0.25">
      <c r="G29" s="12"/>
    </row>
    <row r="30" spans="1:13" x14ac:dyDescent="0.25">
      <c r="G30" s="12"/>
    </row>
    <row r="31" spans="1:13" x14ac:dyDescent="0.25">
      <c r="G31" s="12"/>
    </row>
    <row r="32" spans="1:13" x14ac:dyDescent="0.25">
      <c r="G32" s="12"/>
    </row>
    <row r="33" spans="1:7" x14ac:dyDescent="0.25">
      <c r="G33" s="12"/>
    </row>
    <row r="34" spans="1:7" x14ac:dyDescent="0.25">
      <c r="G34" s="160"/>
    </row>
    <row r="35" spans="1:7" x14ac:dyDescent="0.25">
      <c r="G35" s="160"/>
    </row>
    <row r="36" spans="1:7" x14ac:dyDescent="0.25">
      <c r="A36" s="19"/>
    </row>
  </sheetData>
  <mergeCells count="2">
    <mergeCell ref="G34:G35"/>
    <mergeCell ref="G25:G26"/>
  </mergeCells>
  <hyperlinks>
    <hyperlink ref="G2" location="'Obsah Content'!A1" display="Obsah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zoomScaleNormal="100" workbookViewId="0"/>
  </sheetViews>
  <sheetFormatPr defaultColWidth="9.140625" defaultRowHeight="15" x14ac:dyDescent="0.25"/>
  <cols>
    <col min="1" max="1" width="61.140625" style="36" customWidth="1"/>
    <col min="2" max="10" width="8.7109375" style="36" customWidth="1"/>
    <col min="11" max="11" width="62.28515625" style="36" customWidth="1"/>
    <col min="12" max="16384" width="9.140625" style="36"/>
  </cols>
  <sheetData>
    <row r="1" spans="1:13" x14ac:dyDescent="0.25">
      <c r="A1" s="75" t="s">
        <v>215</v>
      </c>
    </row>
    <row r="2" spans="1:13" x14ac:dyDescent="0.25">
      <c r="A2" s="41" t="s">
        <v>129</v>
      </c>
      <c r="I2" s="137"/>
      <c r="M2" s="137" t="s">
        <v>252</v>
      </c>
    </row>
    <row r="3" spans="1:13" ht="15.75" thickBot="1" x14ac:dyDescent="0.3">
      <c r="A3" s="58"/>
    </row>
    <row r="4" spans="1:13" ht="15" customHeight="1" thickTop="1" x14ac:dyDescent="0.25">
      <c r="A4" s="161" t="s">
        <v>130</v>
      </c>
      <c r="B4" s="167" t="s">
        <v>208</v>
      </c>
      <c r="C4" s="168"/>
      <c r="D4" s="169"/>
      <c r="E4" s="167" t="s">
        <v>204</v>
      </c>
      <c r="F4" s="168"/>
      <c r="G4" s="169"/>
      <c r="H4" s="167" t="s">
        <v>179</v>
      </c>
      <c r="I4" s="168"/>
      <c r="J4" s="169"/>
      <c r="K4" s="164" t="s">
        <v>131</v>
      </c>
    </row>
    <row r="5" spans="1:13" ht="15" customHeight="1" x14ac:dyDescent="0.25">
      <c r="A5" s="162"/>
      <c r="B5" s="170" t="s">
        <v>209</v>
      </c>
      <c r="C5" s="171"/>
      <c r="D5" s="172"/>
      <c r="E5" s="170" t="s">
        <v>205</v>
      </c>
      <c r="F5" s="171"/>
      <c r="G5" s="172"/>
      <c r="H5" s="170" t="s">
        <v>178</v>
      </c>
      <c r="I5" s="171"/>
      <c r="J5" s="172"/>
      <c r="K5" s="165"/>
    </row>
    <row r="6" spans="1:13" ht="15" customHeight="1" x14ac:dyDescent="0.25">
      <c r="A6" s="162"/>
      <c r="B6" s="170" t="s">
        <v>175</v>
      </c>
      <c r="C6" s="171"/>
      <c r="D6" s="172"/>
      <c r="E6" s="170" t="s">
        <v>207</v>
      </c>
      <c r="F6" s="171"/>
      <c r="G6" s="172"/>
      <c r="H6" s="176" t="s">
        <v>177</v>
      </c>
      <c r="I6" s="177"/>
      <c r="J6" s="178"/>
      <c r="K6" s="165"/>
    </row>
    <row r="7" spans="1:13" ht="15" customHeight="1" thickBot="1" x14ac:dyDescent="0.3">
      <c r="A7" s="162"/>
      <c r="B7" s="173" t="s">
        <v>176</v>
      </c>
      <c r="C7" s="174"/>
      <c r="D7" s="175"/>
      <c r="E7" s="173" t="s">
        <v>206</v>
      </c>
      <c r="F7" s="174"/>
      <c r="G7" s="175"/>
      <c r="H7" s="179" t="s">
        <v>178</v>
      </c>
      <c r="I7" s="180"/>
      <c r="J7" s="181"/>
      <c r="K7" s="165"/>
    </row>
    <row r="8" spans="1:13" ht="15" customHeight="1" thickBot="1" x14ac:dyDescent="0.3">
      <c r="A8" s="163"/>
      <c r="B8" s="59">
        <v>2021</v>
      </c>
      <c r="C8" s="151">
        <v>2022</v>
      </c>
      <c r="D8" s="59">
        <v>2023</v>
      </c>
      <c r="E8" s="59">
        <v>2021</v>
      </c>
      <c r="F8" s="151">
        <v>2022</v>
      </c>
      <c r="G8" s="59">
        <v>2023</v>
      </c>
      <c r="H8" s="59">
        <v>2021</v>
      </c>
      <c r="I8" s="151">
        <v>2022</v>
      </c>
      <c r="J8" s="59">
        <v>2023</v>
      </c>
      <c r="K8" s="166"/>
    </row>
    <row r="9" spans="1:13" ht="15.75" customHeight="1" thickTop="1" x14ac:dyDescent="0.25">
      <c r="A9" s="27" t="s">
        <v>161</v>
      </c>
      <c r="B9" s="63">
        <v>7307</v>
      </c>
      <c r="C9" s="63">
        <v>8215</v>
      </c>
      <c r="D9" s="63">
        <v>9663</v>
      </c>
      <c r="E9" s="63">
        <v>30467</v>
      </c>
      <c r="F9" s="63">
        <v>30945</v>
      </c>
      <c r="G9" s="63">
        <v>30579</v>
      </c>
      <c r="H9" s="63">
        <v>1164</v>
      </c>
      <c r="I9" s="63">
        <v>1263</v>
      </c>
      <c r="J9" s="63">
        <v>1366</v>
      </c>
      <c r="K9" s="73" t="s">
        <v>162</v>
      </c>
    </row>
    <row r="10" spans="1:13" x14ac:dyDescent="0.25">
      <c r="A10" s="72" t="s">
        <v>164</v>
      </c>
      <c r="B10" s="34">
        <v>1144</v>
      </c>
      <c r="C10" s="34">
        <v>1135</v>
      </c>
      <c r="D10" s="34">
        <v>1464</v>
      </c>
      <c r="E10" s="34">
        <v>9845</v>
      </c>
      <c r="F10" s="34">
        <v>10174</v>
      </c>
      <c r="G10" s="34">
        <v>10155</v>
      </c>
      <c r="H10" s="34">
        <v>776</v>
      </c>
      <c r="I10" s="61">
        <v>779</v>
      </c>
      <c r="J10" s="61">
        <v>851</v>
      </c>
      <c r="K10" s="46" t="s">
        <v>133</v>
      </c>
    </row>
    <row r="11" spans="1:13" x14ac:dyDescent="0.25">
      <c r="A11" s="72" t="s">
        <v>18</v>
      </c>
      <c r="B11" s="34">
        <v>2663</v>
      </c>
      <c r="C11" s="34">
        <v>3041</v>
      </c>
      <c r="D11" s="34">
        <v>3550</v>
      </c>
      <c r="E11" s="34">
        <v>5183</v>
      </c>
      <c r="F11" s="34">
        <v>5100</v>
      </c>
      <c r="G11" s="34">
        <v>5103</v>
      </c>
      <c r="H11" s="34">
        <v>1433</v>
      </c>
      <c r="I11" s="61">
        <v>1597</v>
      </c>
      <c r="J11" s="61">
        <v>1754</v>
      </c>
      <c r="K11" s="46" t="s">
        <v>18</v>
      </c>
    </row>
    <row r="12" spans="1:13" x14ac:dyDescent="0.25">
      <c r="A12" s="72" t="s">
        <v>19</v>
      </c>
      <c r="B12" s="34">
        <v>2838</v>
      </c>
      <c r="C12" s="34">
        <v>3173</v>
      </c>
      <c r="D12" s="34">
        <v>3922</v>
      </c>
      <c r="E12" s="34">
        <v>6992</v>
      </c>
      <c r="F12" s="34">
        <v>6218</v>
      </c>
      <c r="G12" s="34">
        <v>6203</v>
      </c>
      <c r="H12" s="34">
        <v>1524</v>
      </c>
      <c r="I12" s="61">
        <v>1720</v>
      </c>
      <c r="J12" s="61">
        <v>1861</v>
      </c>
      <c r="K12" s="46" t="s">
        <v>19</v>
      </c>
    </row>
    <row r="13" spans="1:13" x14ac:dyDescent="0.25">
      <c r="A13" s="72" t="s">
        <v>165</v>
      </c>
      <c r="B13" s="34">
        <v>425</v>
      </c>
      <c r="C13" s="34">
        <v>623</v>
      </c>
      <c r="D13" s="34">
        <v>525</v>
      </c>
      <c r="E13" s="34">
        <v>1035</v>
      </c>
      <c r="F13" s="34">
        <v>1893</v>
      </c>
      <c r="G13" s="34">
        <v>1720</v>
      </c>
      <c r="H13" s="34">
        <v>1991</v>
      </c>
      <c r="I13" s="61">
        <v>1913</v>
      </c>
      <c r="J13" s="61">
        <v>1936</v>
      </c>
      <c r="K13" s="46" t="s">
        <v>172</v>
      </c>
    </row>
    <row r="14" spans="1:13" x14ac:dyDescent="0.25">
      <c r="A14" s="29" t="s">
        <v>20</v>
      </c>
      <c r="B14" s="64">
        <v>237</v>
      </c>
      <c r="C14" s="64">
        <v>243</v>
      </c>
      <c r="D14" s="64">
        <v>202</v>
      </c>
      <c r="E14" s="64">
        <v>7412</v>
      </c>
      <c r="F14" s="64">
        <v>7561</v>
      </c>
      <c r="G14" s="64">
        <v>7398</v>
      </c>
      <c r="H14" s="64">
        <v>589</v>
      </c>
      <c r="I14" s="64">
        <v>657</v>
      </c>
      <c r="J14" s="64">
        <v>738</v>
      </c>
      <c r="K14" s="30" t="s">
        <v>163</v>
      </c>
    </row>
    <row r="15" spans="1:13" x14ac:dyDescent="0.25">
      <c r="A15" s="67"/>
      <c r="B15" s="47"/>
      <c r="C15" s="47"/>
      <c r="D15" s="47"/>
      <c r="E15" s="47"/>
      <c r="F15" s="47"/>
      <c r="G15" s="47"/>
      <c r="H15" s="47"/>
      <c r="I15" s="64"/>
      <c r="J15" s="64"/>
      <c r="K15" s="60"/>
    </row>
    <row r="16" spans="1:13" ht="15" customHeight="1" x14ac:dyDescent="0.25">
      <c r="A16" s="27" t="s">
        <v>166</v>
      </c>
      <c r="B16" s="47">
        <v>38562</v>
      </c>
      <c r="C16" s="47">
        <v>45110</v>
      </c>
      <c r="D16" s="47">
        <v>40867</v>
      </c>
      <c r="E16" s="47">
        <v>108838</v>
      </c>
      <c r="F16" s="47">
        <v>109802</v>
      </c>
      <c r="G16" s="47">
        <v>103363</v>
      </c>
      <c r="H16" s="47">
        <v>1338</v>
      </c>
      <c r="I16" s="64">
        <v>1423</v>
      </c>
      <c r="J16" s="64">
        <v>1584</v>
      </c>
      <c r="K16" s="28" t="s">
        <v>167</v>
      </c>
    </row>
    <row r="17" spans="1:13" ht="15" customHeight="1" x14ac:dyDescent="0.25">
      <c r="A17" s="72" t="s">
        <v>164</v>
      </c>
      <c r="B17" s="34">
        <v>8988</v>
      </c>
      <c r="C17" s="34">
        <v>8347</v>
      </c>
      <c r="D17" s="34">
        <v>6504</v>
      </c>
      <c r="E17" s="34">
        <v>35862</v>
      </c>
      <c r="F17" s="34">
        <v>35371</v>
      </c>
      <c r="G17" s="34">
        <v>32753</v>
      </c>
      <c r="H17" s="34">
        <v>1094</v>
      </c>
      <c r="I17" s="61">
        <v>1069</v>
      </c>
      <c r="J17" s="61">
        <v>1168</v>
      </c>
      <c r="K17" s="46" t="s">
        <v>133</v>
      </c>
    </row>
    <row r="18" spans="1:13" ht="15" customHeight="1" x14ac:dyDescent="0.25">
      <c r="A18" s="72" t="s">
        <v>18</v>
      </c>
      <c r="B18" s="34">
        <v>13503</v>
      </c>
      <c r="C18" s="34">
        <v>17735</v>
      </c>
      <c r="D18" s="34">
        <v>16945</v>
      </c>
      <c r="E18" s="34">
        <v>18389</v>
      </c>
      <c r="F18" s="34">
        <v>19371</v>
      </c>
      <c r="G18" s="34">
        <v>18673</v>
      </c>
      <c r="H18" s="34">
        <v>1611</v>
      </c>
      <c r="I18" s="61">
        <v>1792</v>
      </c>
      <c r="J18" s="61">
        <v>1956</v>
      </c>
      <c r="K18" s="46" t="s">
        <v>18</v>
      </c>
    </row>
    <row r="19" spans="1:13" ht="15" customHeight="1" x14ac:dyDescent="0.25">
      <c r="A19" s="72" t="s">
        <v>19</v>
      </c>
      <c r="B19" s="34">
        <v>9614</v>
      </c>
      <c r="C19" s="34">
        <v>11481</v>
      </c>
      <c r="D19" s="34">
        <v>10315</v>
      </c>
      <c r="E19" s="34">
        <v>19140</v>
      </c>
      <c r="F19" s="34">
        <v>18899</v>
      </c>
      <c r="G19" s="34">
        <v>17470</v>
      </c>
      <c r="H19" s="34">
        <v>1671</v>
      </c>
      <c r="I19" s="61">
        <v>1825</v>
      </c>
      <c r="J19" s="61">
        <v>1963</v>
      </c>
      <c r="K19" s="46" t="s">
        <v>19</v>
      </c>
    </row>
    <row r="20" spans="1:13" ht="15" customHeight="1" x14ac:dyDescent="0.25">
      <c r="A20" s="72" t="s">
        <v>165</v>
      </c>
      <c r="B20" s="34">
        <v>5169</v>
      </c>
      <c r="C20" s="34">
        <v>6030</v>
      </c>
      <c r="D20" s="34">
        <v>6156</v>
      </c>
      <c r="E20" s="34">
        <v>12581</v>
      </c>
      <c r="F20" s="34">
        <v>13643</v>
      </c>
      <c r="G20" s="34">
        <v>13214</v>
      </c>
      <c r="H20" s="34">
        <v>1418</v>
      </c>
      <c r="I20" s="61">
        <v>1493</v>
      </c>
      <c r="J20" s="61">
        <v>1799</v>
      </c>
      <c r="K20" s="46" t="s">
        <v>172</v>
      </c>
    </row>
    <row r="21" spans="1:13" ht="15" customHeight="1" x14ac:dyDescent="0.25">
      <c r="A21" s="29" t="s">
        <v>20</v>
      </c>
      <c r="B21" s="64">
        <v>1289</v>
      </c>
      <c r="C21" s="64">
        <v>1517</v>
      </c>
      <c r="D21" s="64">
        <v>947</v>
      </c>
      <c r="E21" s="64">
        <v>22867</v>
      </c>
      <c r="F21" s="64">
        <v>22518</v>
      </c>
      <c r="G21" s="64">
        <v>21253</v>
      </c>
      <c r="H21" s="64">
        <v>575</v>
      </c>
      <c r="I21" s="64">
        <v>620</v>
      </c>
      <c r="J21" s="64">
        <v>702</v>
      </c>
      <c r="K21" s="30" t="s">
        <v>163</v>
      </c>
    </row>
    <row r="22" spans="1:13" ht="15" customHeight="1" x14ac:dyDescent="0.25">
      <c r="A22" s="29"/>
      <c r="B22" s="64"/>
      <c r="C22" s="64"/>
      <c r="D22" s="64"/>
      <c r="E22" s="64"/>
      <c r="F22" s="64"/>
      <c r="G22" s="64"/>
      <c r="H22" s="64"/>
      <c r="I22" s="64"/>
      <c r="J22" s="64"/>
      <c r="K22" s="60"/>
    </row>
    <row r="23" spans="1:13" ht="15" customHeight="1" x14ac:dyDescent="0.25">
      <c r="A23" s="44" t="s">
        <v>168</v>
      </c>
      <c r="B23" s="64">
        <v>23707</v>
      </c>
      <c r="C23" s="76">
        <v>28630</v>
      </c>
      <c r="D23" s="76">
        <v>29213</v>
      </c>
      <c r="E23" s="64">
        <v>174395</v>
      </c>
      <c r="F23" s="64">
        <v>175355</v>
      </c>
      <c r="G23" s="64">
        <v>171119</v>
      </c>
      <c r="H23" s="64">
        <v>954</v>
      </c>
      <c r="I23" s="76">
        <v>1024</v>
      </c>
      <c r="J23" s="76">
        <v>1128</v>
      </c>
      <c r="K23" s="28" t="s">
        <v>169</v>
      </c>
    </row>
    <row r="24" spans="1:13" ht="15" customHeight="1" x14ac:dyDescent="0.25">
      <c r="A24" s="72" t="s">
        <v>164</v>
      </c>
      <c r="B24" s="34">
        <v>5991</v>
      </c>
      <c r="C24" s="34">
        <v>6865</v>
      </c>
      <c r="D24" s="34">
        <v>6819</v>
      </c>
      <c r="E24" s="34">
        <v>46307</v>
      </c>
      <c r="F24" s="34">
        <v>46799</v>
      </c>
      <c r="G24" s="34">
        <v>43453</v>
      </c>
      <c r="H24" s="34">
        <v>855</v>
      </c>
      <c r="I24" s="61">
        <v>891</v>
      </c>
      <c r="J24" s="61">
        <v>962</v>
      </c>
      <c r="K24" s="46" t="s">
        <v>133</v>
      </c>
    </row>
    <row r="25" spans="1:13" ht="15" customHeight="1" x14ac:dyDescent="0.25">
      <c r="A25" s="72" t="s">
        <v>18</v>
      </c>
      <c r="B25" s="34">
        <v>2155</v>
      </c>
      <c r="C25" s="34">
        <v>2431</v>
      </c>
      <c r="D25" s="34">
        <v>2403</v>
      </c>
      <c r="E25" s="34">
        <v>6780</v>
      </c>
      <c r="F25" s="34">
        <v>6593</v>
      </c>
      <c r="G25" s="34">
        <v>6434</v>
      </c>
      <c r="H25" s="34">
        <v>1015</v>
      </c>
      <c r="I25" s="61">
        <v>1110</v>
      </c>
      <c r="J25" s="61">
        <v>1217</v>
      </c>
      <c r="K25" s="46" t="s">
        <v>18</v>
      </c>
    </row>
    <row r="26" spans="1:13" ht="15" customHeight="1" x14ac:dyDescent="0.25">
      <c r="A26" s="72" t="s">
        <v>19</v>
      </c>
      <c r="B26" s="34">
        <v>2071</v>
      </c>
      <c r="C26" s="34">
        <v>3706</v>
      </c>
      <c r="D26" s="34">
        <v>3220</v>
      </c>
      <c r="E26" s="34">
        <v>12582</v>
      </c>
      <c r="F26" s="34">
        <v>13794</v>
      </c>
      <c r="G26" s="34">
        <v>12049</v>
      </c>
      <c r="H26" s="34">
        <v>1076</v>
      </c>
      <c r="I26" s="61">
        <v>1191</v>
      </c>
      <c r="J26" s="61">
        <v>1249</v>
      </c>
      <c r="K26" s="46" t="s">
        <v>19</v>
      </c>
    </row>
    <row r="27" spans="1:13" ht="15" customHeight="1" x14ac:dyDescent="0.25">
      <c r="A27" s="72" t="s">
        <v>170</v>
      </c>
      <c r="B27" s="34">
        <v>1960</v>
      </c>
      <c r="C27" s="57">
        <v>2032</v>
      </c>
      <c r="D27" s="57">
        <v>2286</v>
      </c>
      <c r="E27" s="34">
        <v>13821</v>
      </c>
      <c r="F27" s="34">
        <v>12243</v>
      </c>
      <c r="G27" s="34">
        <v>12048</v>
      </c>
      <c r="H27" s="34">
        <v>993</v>
      </c>
      <c r="I27" s="61">
        <v>1087</v>
      </c>
      <c r="J27" s="61">
        <v>1212</v>
      </c>
      <c r="K27" s="46" t="s">
        <v>173</v>
      </c>
    </row>
    <row r="28" spans="1:13" ht="15" customHeight="1" x14ac:dyDescent="0.25">
      <c r="A28" s="72" t="s">
        <v>171</v>
      </c>
      <c r="B28" s="34">
        <v>9661</v>
      </c>
      <c r="C28" s="57">
        <v>11364</v>
      </c>
      <c r="D28" s="57">
        <v>12379</v>
      </c>
      <c r="E28" s="34">
        <v>48954</v>
      </c>
      <c r="F28" s="34">
        <v>50072</v>
      </c>
      <c r="G28" s="34">
        <v>52333</v>
      </c>
      <c r="H28" s="34">
        <v>1119</v>
      </c>
      <c r="I28" s="61">
        <v>1196</v>
      </c>
      <c r="J28" s="61">
        <v>1324</v>
      </c>
      <c r="K28" s="46" t="s">
        <v>174</v>
      </c>
    </row>
    <row r="29" spans="1:13" ht="15" customHeight="1" x14ac:dyDescent="0.25">
      <c r="A29" s="29" t="s">
        <v>20</v>
      </c>
      <c r="B29" s="64">
        <v>1869</v>
      </c>
      <c r="C29" s="64">
        <v>2232</v>
      </c>
      <c r="D29" s="64">
        <v>2105</v>
      </c>
      <c r="E29" s="64">
        <v>45951</v>
      </c>
      <c r="F29" s="64">
        <v>45855</v>
      </c>
      <c r="G29" s="64">
        <v>44802</v>
      </c>
      <c r="H29" s="64">
        <v>570</v>
      </c>
      <c r="I29" s="64">
        <v>607</v>
      </c>
      <c r="J29" s="64">
        <v>677</v>
      </c>
      <c r="K29" s="30" t="s">
        <v>21</v>
      </c>
    </row>
    <row r="30" spans="1:13" s="55" customFormat="1" ht="15" customHeight="1" x14ac:dyDescent="0.25">
      <c r="A30" s="152" t="s">
        <v>258</v>
      </c>
      <c r="B30" s="153"/>
      <c r="C30" s="153"/>
      <c r="D30" s="154"/>
      <c r="E30" s="155" t="s">
        <v>259</v>
      </c>
      <c r="F30" s="119"/>
      <c r="G30" s="156"/>
      <c r="H30" s="156"/>
      <c r="I30" s="157"/>
      <c r="J30" s="158"/>
      <c r="K30" s="158"/>
      <c r="L30" s="158"/>
      <c r="M30" s="158"/>
    </row>
    <row r="31" spans="1:13" x14ac:dyDescent="0.25">
      <c r="A31" s="146"/>
      <c r="K31" s="148"/>
    </row>
    <row r="32" spans="1:13" x14ac:dyDescent="0.25">
      <c r="A32" s="147"/>
      <c r="K32" s="145"/>
    </row>
  </sheetData>
  <mergeCells count="14">
    <mergeCell ref="A4:A8"/>
    <mergeCell ref="K4:K8"/>
    <mergeCell ref="B4:D4"/>
    <mergeCell ref="B5:D5"/>
    <mergeCell ref="B6:D6"/>
    <mergeCell ref="B7:D7"/>
    <mergeCell ref="E4:G4"/>
    <mergeCell ref="E5:G5"/>
    <mergeCell ref="E6:G6"/>
    <mergeCell ref="E7:G7"/>
    <mergeCell ref="H4:J4"/>
    <mergeCell ref="H5:J5"/>
    <mergeCell ref="H6:J6"/>
    <mergeCell ref="H7:J7"/>
  </mergeCells>
  <hyperlinks>
    <hyperlink ref="M2" location="'Obsah Content'!A1" display="Obsah"/>
  </hyperlinks>
  <pageMargins left="0.7" right="0.7" top="0.75" bottom="0.75" header="0.3" footer="0.3"/>
  <pageSetup paperSize="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zoomScaleNormal="100" workbookViewId="0"/>
  </sheetViews>
  <sheetFormatPr defaultColWidth="9.140625" defaultRowHeight="15" x14ac:dyDescent="0.25"/>
  <cols>
    <col min="1" max="1" width="42.7109375" style="55" customWidth="1"/>
    <col min="2" max="5" width="11.7109375" style="55" customWidth="1"/>
    <col min="6" max="6" width="31.85546875" style="55" customWidth="1"/>
    <col min="7" max="16384" width="9.140625" style="55"/>
  </cols>
  <sheetData>
    <row r="1" spans="1:8" x14ac:dyDescent="0.25">
      <c r="A1" s="93" t="s">
        <v>253</v>
      </c>
      <c r="B1" s="94"/>
    </row>
    <row r="2" spans="1:8" x14ac:dyDescent="0.25">
      <c r="A2" s="95" t="s">
        <v>254</v>
      </c>
      <c r="H2" s="137" t="s">
        <v>251</v>
      </c>
    </row>
    <row r="3" spans="1:8" ht="15.75" thickBot="1" x14ac:dyDescent="0.3">
      <c r="A3" s="96"/>
    </row>
    <row r="4" spans="1:8" ht="45.75" thickTop="1" x14ac:dyDescent="0.25">
      <c r="A4" s="182" t="s">
        <v>22</v>
      </c>
      <c r="B4" s="97" t="s">
        <v>200</v>
      </c>
      <c r="C4" s="97" t="s">
        <v>202</v>
      </c>
      <c r="D4" s="97" t="s">
        <v>248</v>
      </c>
      <c r="E4" s="97" t="s">
        <v>134</v>
      </c>
      <c r="F4" s="184" t="s">
        <v>24</v>
      </c>
    </row>
    <row r="5" spans="1:8" ht="45.75" thickBot="1" x14ac:dyDescent="0.3">
      <c r="A5" s="183"/>
      <c r="B5" s="98" t="s">
        <v>201</v>
      </c>
      <c r="C5" s="98" t="s">
        <v>203</v>
      </c>
      <c r="D5" s="98" t="s">
        <v>226</v>
      </c>
      <c r="E5" s="98" t="s">
        <v>23</v>
      </c>
      <c r="F5" s="185"/>
    </row>
    <row r="6" spans="1:8" ht="16.5" thickTop="1" thickBot="1" x14ac:dyDescent="0.3">
      <c r="A6" s="86"/>
      <c r="B6" s="186">
        <v>2023</v>
      </c>
      <c r="C6" s="187"/>
      <c r="D6" s="187"/>
      <c r="E6" s="188"/>
      <c r="F6" s="138"/>
    </row>
    <row r="7" spans="1:8" x14ac:dyDescent="0.25">
      <c r="A7" s="99" t="s">
        <v>227</v>
      </c>
      <c r="B7" s="79">
        <v>4280913</v>
      </c>
      <c r="C7" s="79">
        <v>2385858</v>
      </c>
      <c r="D7" s="79">
        <v>26695746</v>
      </c>
      <c r="E7" s="76">
        <v>92393</v>
      </c>
      <c r="F7" s="100" t="s">
        <v>26</v>
      </c>
    </row>
    <row r="8" spans="1:8" x14ac:dyDescent="0.25">
      <c r="A8" s="101" t="s">
        <v>6</v>
      </c>
      <c r="B8" s="57"/>
      <c r="C8" s="57"/>
      <c r="D8" s="57"/>
      <c r="E8" s="57"/>
      <c r="F8" s="102" t="s">
        <v>7</v>
      </c>
    </row>
    <row r="9" spans="1:8" x14ac:dyDescent="0.25">
      <c r="A9" s="103" t="s">
        <v>27</v>
      </c>
      <c r="B9" s="57">
        <v>947187</v>
      </c>
      <c r="C9" s="57">
        <v>309372</v>
      </c>
      <c r="D9" s="57">
        <v>2832966</v>
      </c>
      <c r="E9" s="57">
        <v>10698</v>
      </c>
      <c r="F9" s="104" t="s">
        <v>28</v>
      </c>
    </row>
    <row r="10" spans="1:8" x14ac:dyDescent="0.25">
      <c r="A10" s="103" t="s">
        <v>29</v>
      </c>
      <c r="B10" s="57">
        <v>101520</v>
      </c>
      <c r="C10" s="57">
        <v>7076</v>
      </c>
      <c r="D10" s="57">
        <v>258263</v>
      </c>
      <c r="E10" s="57">
        <v>1523</v>
      </c>
      <c r="F10" s="104" t="s">
        <v>30</v>
      </c>
    </row>
    <row r="11" spans="1:8" x14ac:dyDescent="0.25">
      <c r="A11" s="103" t="s">
        <v>228</v>
      </c>
      <c r="B11" s="57">
        <v>283337</v>
      </c>
      <c r="C11" s="57">
        <v>282150</v>
      </c>
      <c r="D11" s="57">
        <v>1553900</v>
      </c>
      <c r="E11" s="57">
        <v>4915</v>
      </c>
      <c r="F11" s="104" t="s">
        <v>31</v>
      </c>
    </row>
    <row r="12" spans="1:8" x14ac:dyDescent="0.25">
      <c r="A12" s="103" t="s">
        <v>32</v>
      </c>
      <c r="B12" s="57">
        <v>213107</v>
      </c>
      <c r="C12" s="57">
        <v>113522</v>
      </c>
      <c r="D12" s="57">
        <v>1220471</v>
      </c>
      <c r="E12" s="57">
        <v>7623</v>
      </c>
      <c r="F12" s="104" t="s">
        <v>33</v>
      </c>
    </row>
    <row r="13" spans="1:8" x14ac:dyDescent="0.25">
      <c r="A13" s="103" t="s">
        <v>229</v>
      </c>
      <c r="B13" s="57">
        <v>453705</v>
      </c>
      <c r="C13" s="57">
        <v>193498</v>
      </c>
      <c r="D13" s="57">
        <v>4058878</v>
      </c>
      <c r="E13" s="57">
        <v>14612</v>
      </c>
      <c r="F13" s="104" t="s">
        <v>34</v>
      </c>
    </row>
    <row r="14" spans="1:8" x14ac:dyDescent="0.25">
      <c r="A14" s="103" t="s">
        <v>230</v>
      </c>
      <c r="B14" s="57">
        <v>222180</v>
      </c>
      <c r="C14" s="57">
        <v>127742</v>
      </c>
      <c r="D14" s="57">
        <v>1169453</v>
      </c>
      <c r="E14" s="57">
        <v>8001</v>
      </c>
      <c r="F14" s="104" t="s">
        <v>35</v>
      </c>
    </row>
    <row r="15" spans="1:8" x14ac:dyDescent="0.25">
      <c r="A15" s="103" t="s">
        <v>36</v>
      </c>
      <c r="B15" s="57">
        <v>9447</v>
      </c>
      <c r="C15" s="57">
        <v>3226</v>
      </c>
      <c r="D15" s="57">
        <v>62381</v>
      </c>
      <c r="E15" s="57">
        <v>595</v>
      </c>
      <c r="F15" s="104" t="s">
        <v>37</v>
      </c>
    </row>
    <row r="16" spans="1:8" x14ac:dyDescent="0.25">
      <c r="A16" s="103" t="s">
        <v>38</v>
      </c>
      <c r="B16" s="57">
        <v>2427</v>
      </c>
      <c r="C16" s="57">
        <v>785</v>
      </c>
      <c r="D16" s="57">
        <v>15503</v>
      </c>
      <c r="E16" s="57">
        <v>187</v>
      </c>
      <c r="F16" s="104" t="s">
        <v>39</v>
      </c>
    </row>
    <row r="17" spans="1:6" x14ac:dyDescent="0.25">
      <c r="A17" s="103" t="s">
        <v>231</v>
      </c>
      <c r="B17" s="57">
        <v>2563</v>
      </c>
      <c r="C17" s="57">
        <v>213</v>
      </c>
      <c r="D17" s="57">
        <v>3379</v>
      </c>
      <c r="E17" s="57">
        <v>86</v>
      </c>
      <c r="F17" s="104" t="s">
        <v>40</v>
      </c>
    </row>
    <row r="18" spans="1:6" x14ac:dyDescent="0.25">
      <c r="A18" s="103" t="s">
        <v>41</v>
      </c>
      <c r="B18" s="57">
        <v>11126</v>
      </c>
      <c r="C18" s="57">
        <v>9574</v>
      </c>
      <c r="D18" s="57">
        <v>89262</v>
      </c>
      <c r="E18" s="57">
        <v>194</v>
      </c>
      <c r="F18" s="104" t="s">
        <v>42</v>
      </c>
    </row>
    <row r="19" spans="1:6" x14ac:dyDescent="0.25">
      <c r="A19" s="103" t="s">
        <v>232</v>
      </c>
      <c r="B19" s="78">
        <v>168247</v>
      </c>
      <c r="C19" s="78">
        <v>48509</v>
      </c>
      <c r="D19" s="78">
        <v>1119779</v>
      </c>
      <c r="E19" s="78">
        <v>4961</v>
      </c>
      <c r="F19" s="105" t="s">
        <v>43</v>
      </c>
    </row>
    <row r="20" spans="1:6" x14ac:dyDescent="0.25">
      <c r="A20" s="103" t="s">
        <v>44</v>
      </c>
      <c r="B20" s="57">
        <v>130694</v>
      </c>
      <c r="C20" s="57">
        <v>67659</v>
      </c>
      <c r="D20" s="57">
        <v>569231</v>
      </c>
      <c r="E20" s="57">
        <v>2657</v>
      </c>
      <c r="F20" s="104" t="s">
        <v>45</v>
      </c>
    </row>
    <row r="21" spans="1:6" x14ac:dyDescent="0.25">
      <c r="A21" s="103" t="s">
        <v>46</v>
      </c>
      <c r="B21" s="57">
        <v>200598</v>
      </c>
      <c r="C21" s="57">
        <v>44380</v>
      </c>
      <c r="D21" s="57">
        <v>704171</v>
      </c>
      <c r="E21" s="57">
        <v>3548</v>
      </c>
      <c r="F21" s="104" t="s">
        <v>47</v>
      </c>
    </row>
    <row r="22" spans="1:6" x14ac:dyDescent="0.25">
      <c r="A22" s="103" t="s">
        <v>48</v>
      </c>
      <c r="B22" s="57">
        <v>59120</v>
      </c>
      <c r="C22" s="57">
        <v>12712</v>
      </c>
      <c r="D22" s="57">
        <v>172446</v>
      </c>
      <c r="E22" s="57">
        <v>994</v>
      </c>
      <c r="F22" s="104" t="s">
        <v>49</v>
      </c>
    </row>
    <row r="23" spans="1:6" x14ac:dyDescent="0.25">
      <c r="A23" s="103" t="s">
        <v>50</v>
      </c>
      <c r="B23" s="57">
        <v>14716</v>
      </c>
      <c r="C23" s="57">
        <v>2511</v>
      </c>
      <c r="D23" s="57">
        <v>13491</v>
      </c>
      <c r="E23" s="57">
        <v>114</v>
      </c>
      <c r="F23" s="104" t="s">
        <v>51</v>
      </c>
    </row>
    <row r="24" spans="1:6" x14ac:dyDescent="0.25">
      <c r="A24" s="103" t="s">
        <v>52</v>
      </c>
      <c r="B24" s="57">
        <v>9351</v>
      </c>
      <c r="C24" s="57">
        <v>1764</v>
      </c>
      <c r="D24" s="57">
        <v>15004</v>
      </c>
      <c r="E24" s="57">
        <v>131</v>
      </c>
      <c r="F24" s="104" t="s">
        <v>53</v>
      </c>
    </row>
    <row r="25" spans="1:6" x14ac:dyDescent="0.25">
      <c r="A25" s="103" t="s">
        <v>180</v>
      </c>
      <c r="B25" s="57">
        <v>8182</v>
      </c>
      <c r="C25" s="57">
        <v>2011</v>
      </c>
      <c r="D25" s="57">
        <v>26109</v>
      </c>
      <c r="E25" s="57">
        <v>243</v>
      </c>
      <c r="F25" s="104" t="s">
        <v>224</v>
      </c>
    </row>
    <row r="26" spans="1:6" x14ac:dyDescent="0.25">
      <c r="A26" s="103" t="s">
        <v>233</v>
      </c>
      <c r="B26" s="57">
        <v>260810</v>
      </c>
      <c r="C26" s="57">
        <v>183293</v>
      </c>
      <c r="D26" s="57">
        <v>310108</v>
      </c>
      <c r="E26" s="57">
        <v>1361</v>
      </c>
      <c r="F26" s="104" t="s">
        <v>54</v>
      </c>
    </row>
    <row r="27" spans="1:6" x14ac:dyDescent="0.25">
      <c r="A27" s="106" t="s">
        <v>234</v>
      </c>
      <c r="B27" s="57">
        <v>78589</v>
      </c>
      <c r="C27" s="57">
        <v>11988</v>
      </c>
      <c r="D27" s="57">
        <v>386948</v>
      </c>
      <c r="E27" s="57">
        <v>1233</v>
      </c>
      <c r="F27" s="104" t="s">
        <v>243</v>
      </c>
    </row>
    <row r="28" spans="1:6" x14ac:dyDescent="0.25">
      <c r="A28" s="103" t="s">
        <v>235</v>
      </c>
      <c r="B28" s="57">
        <v>35388</v>
      </c>
      <c r="C28" s="57">
        <v>8719</v>
      </c>
      <c r="D28" s="57">
        <v>79431</v>
      </c>
      <c r="E28" s="57">
        <v>678</v>
      </c>
      <c r="F28" s="104" t="s">
        <v>55</v>
      </c>
    </row>
    <row r="29" spans="1:6" x14ac:dyDescent="0.25">
      <c r="A29" s="103" t="s">
        <v>56</v>
      </c>
      <c r="B29" s="57">
        <v>166097</v>
      </c>
      <c r="C29" s="57">
        <v>22381</v>
      </c>
      <c r="D29" s="57">
        <v>732612</v>
      </c>
      <c r="E29" s="57">
        <v>4083</v>
      </c>
      <c r="F29" s="104" t="s">
        <v>57</v>
      </c>
    </row>
    <row r="30" spans="1:6" x14ac:dyDescent="0.25">
      <c r="A30" s="103" t="s">
        <v>58</v>
      </c>
      <c r="B30" s="57">
        <v>10845</v>
      </c>
      <c r="C30" s="57">
        <v>2767</v>
      </c>
      <c r="D30" s="57">
        <v>19574</v>
      </c>
      <c r="E30" s="57">
        <v>156</v>
      </c>
      <c r="F30" s="104" t="s">
        <v>59</v>
      </c>
    </row>
    <row r="31" spans="1:6" x14ac:dyDescent="0.25">
      <c r="A31" s="108" t="s">
        <v>236</v>
      </c>
      <c r="B31" s="78">
        <v>11085</v>
      </c>
      <c r="C31" s="78">
        <v>7252</v>
      </c>
      <c r="D31" s="109">
        <v>25347</v>
      </c>
      <c r="E31" s="110">
        <v>561</v>
      </c>
      <c r="F31" s="111" t="s">
        <v>181</v>
      </c>
    </row>
    <row r="32" spans="1:6" x14ac:dyDescent="0.25">
      <c r="A32" s="108" t="s">
        <v>237</v>
      </c>
      <c r="B32" s="57">
        <v>37830</v>
      </c>
      <c r="C32" s="57">
        <v>4187</v>
      </c>
      <c r="D32" s="112">
        <v>100091</v>
      </c>
      <c r="E32" s="113">
        <v>507</v>
      </c>
      <c r="F32" s="111" t="s">
        <v>244</v>
      </c>
    </row>
    <row r="33" spans="1:6" x14ac:dyDescent="0.25">
      <c r="A33" s="108" t="s">
        <v>238</v>
      </c>
      <c r="B33" s="57">
        <v>52333</v>
      </c>
      <c r="C33" s="57">
        <v>11726</v>
      </c>
      <c r="D33" s="112">
        <v>163454</v>
      </c>
      <c r="E33" s="57">
        <v>883</v>
      </c>
      <c r="F33" s="111" t="s">
        <v>245</v>
      </c>
    </row>
    <row r="34" spans="1:6" x14ac:dyDescent="0.25">
      <c r="A34" s="108" t="s">
        <v>60</v>
      </c>
      <c r="B34" s="57">
        <v>1956</v>
      </c>
      <c r="C34" s="113">
        <v>116</v>
      </c>
      <c r="D34" s="112">
        <v>25623</v>
      </c>
      <c r="E34" s="113">
        <v>166</v>
      </c>
      <c r="F34" s="111" t="s">
        <v>61</v>
      </c>
    </row>
    <row r="35" spans="1:6" x14ac:dyDescent="0.25">
      <c r="A35" s="108" t="s">
        <v>62</v>
      </c>
      <c r="B35" s="57">
        <v>125932</v>
      </c>
      <c r="C35" s="57">
        <v>46666</v>
      </c>
      <c r="D35" s="112">
        <v>350219</v>
      </c>
      <c r="E35" s="57">
        <v>1199</v>
      </c>
      <c r="F35" s="111" t="s">
        <v>63</v>
      </c>
    </row>
    <row r="36" spans="1:6" x14ac:dyDescent="0.25">
      <c r="A36" s="108" t="s">
        <v>239</v>
      </c>
      <c r="B36" s="57">
        <v>24785</v>
      </c>
      <c r="C36" s="113">
        <v>4734</v>
      </c>
      <c r="D36" s="112">
        <v>78775</v>
      </c>
      <c r="E36" s="113">
        <v>707</v>
      </c>
      <c r="F36" s="111" t="s">
        <v>246</v>
      </c>
    </row>
    <row r="37" spans="1:6" x14ac:dyDescent="0.25">
      <c r="A37" s="108" t="s">
        <v>64</v>
      </c>
      <c r="B37" s="57">
        <v>11421</v>
      </c>
      <c r="C37" s="57">
        <v>1427</v>
      </c>
      <c r="D37" s="112">
        <v>418754</v>
      </c>
      <c r="E37" s="57">
        <v>1277</v>
      </c>
      <c r="F37" s="111" t="s">
        <v>65</v>
      </c>
    </row>
    <row r="38" spans="1:6" x14ac:dyDescent="0.25">
      <c r="A38" s="108" t="s">
        <v>240</v>
      </c>
      <c r="B38" s="78">
        <v>1400</v>
      </c>
      <c r="C38" s="110">
        <v>296</v>
      </c>
      <c r="D38" s="109">
        <v>10384</v>
      </c>
      <c r="E38" s="110">
        <v>126</v>
      </c>
      <c r="F38" s="111" t="s">
        <v>182</v>
      </c>
    </row>
    <row r="39" spans="1:6" x14ac:dyDescent="0.25">
      <c r="A39" s="108" t="s">
        <v>183</v>
      </c>
      <c r="B39" s="57">
        <v>209353</v>
      </c>
      <c r="C39" s="57">
        <v>162969</v>
      </c>
      <c r="D39" s="112">
        <v>3228776</v>
      </c>
      <c r="E39" s="57">
        <v>4727</v>
      </c>
      <c r="F39" s="111" t="s">
        <v>184</v>
      </c>
    </row>
    <row r="40" spans="1:6" x14ac:dyDescent="0.25">
      <c r="A40" s="108" t="s">
        <v>185</v>
      </c>
      <c r="B40" s="57">
        <v>6362</v>
      </c>
      <c r="C40" s="57">
        <v>11336</v>
      </c>
      <c r="D40" s="112">
        <v>195478</v>
      </c>
      <c r="E40" s="113">
        <v>587</v>
      </c>
      <c r="F40" s="111" t="s">
        <v>186</v>
      </c>
    </row>
    <row r="41" spans="1:6" x14ac:dyDescent="0.25">
      <c r="A41" s="108" t="s">
        <v>66</v>
      </c>
      <c r="B41" s="57">
        <v>985</v>
      </c>
      <c r="C41" s="57">
        <v>5002</v>
      </c>
      <c r="D41" s="112">
        <v>250870</v>
      </c>
      <c r="E41" s="113">
        <v>100</v>
      </c>
      <c r="F41" s="111" t="s">
        <v>67</v>
      </c>
    </row>
    <row r="42" spans="1:6" x14ac:dyDescent="0.25">
      <c r="A42" s="108" t="s">
        <v>68</v>
      </c>
      <c r="B42" s="57">
        <v>62162</v>
      </c>
      <c r="C42" s="57">
        <v>409620</v>
      </c>
      <c r="D42" s="112">
        <v>141065</v>
      </c>
      <c r="E42" s="113">
        <v>932</v>
      </c>
      <c r="F42" s="111" t="s">
        <v>69</v>
      </c>
    </row>
    <row r="43" spans="1:6" x14ac:dyDescent="0.25">
      <c r="A43" s="108" t="s">
        <v>70</v>
      </c>
      <c r="B43" s="57">
        <v>65459</v>
      </c>
      <c r="C43" s="57">
        <v>23016</v>
      </c>
      <c r="D43" s="112">
        <v>4057307</v>
      </c>
      <c r="E43" s="57">
        <v>2246</v>
      </c>
      <c r="F43" s="111" t="s">
        <v>71</v>
      </c>
    </row>
    <row r="44" spans="1:6" x14ac:dyDescent="0.25">
      <c r="A44" s="108" t="s">
        <v>241</v>
      </c>
      <c r="B44" s="57">
        <v>172573</v>
      </c>
      <c r="C44" s="57">
        <v>126709</v>
      </c>
      <c r="D44" s="57">
        <v>796409</v>
      </c>
      <c r="E44" s="57">
        <v>4436</v>
      </c>
      <c r="F44" s="111" t="s">
        <v>247</v>
      </c>
    </row>
    <row r="45" spans="1:6" ht="15.75" thickBot="1" x14ac:dyDescent="0.3">
      <c r="A45" s="108" t="s">
        <v>242</v>
      </c>
      <c r="B45" s="78">
        <v>54295</v>
      </c>
      <c r="C45" s="78">
        <v>87029</v>
      </c>
      <c r="D45" s="78">
        <v>729245</v>
      </c>
      <c r="E45" s="78">
        <v>2988</v>
      </c>
      <c r="F45" s="111" t="s">
        <v>72</v>
      </c>
    </row>
    <row r="46" spans="1:6" ht="15.75" thickBot="1" x14ac:dyDescent="0.3">
      <c r="A46" s="86"/>
      <c r="B46" s="186">
        <v>2022</v>
      </c>
      <c r="C46" s="187"/>
      <c r="D46" s="187"/>
      <c r="E46" s="188"/>
      <c r="F46" s="138"/>
    </row>
    <row r="47" spans="1:6" x14ac:dyDescent="0.25">
      <c r="A47" s="99" t="s">
        <v>227</v>
      </c>
      <c r="B47" s="79">
        <v>4074766</v>
      </c>
      <c r="C47" s="79">
        <v>2358709</v>
      </c>
      <c r="D47" s="79">
        <v>25318307</v>
      </c>
      <c r="E47" s="76">
        <v>89968</v>
      </c>
      <c r="F47" s="100" t="s">
        <v>26</v>
      </c>
    </row>
    <row r="48" spans="1:6" x14ac:dyDescent="0.25">
      <c r="A48" s="101" t="s">
        <v>6</v>
      </c>
      <c r="B48" s="57"/>
      <c r="C48" s="57"/>
      <c r="D48" s="57"/>
      <c r="E48" s="57"/>
      <c r="F48" s="102" t="s">
        <v>7</v>
      </c>
    </row>
    <row r="49" spans="1:6" x14ac:dyDescent="0.25">
      <c r="A49" s="103" t="s">
        <v>27</v>
      </c>
      <c r="B49" s="57">
        <v>559893</v>
      </c>
      <c r="C49" s="57">
        <v>272076</v>
      </c>
      <c r="D49" s="57">
        <v>2200314</v>
      </c>
      <c r="E49" s="57">
        <v>9322</v>
      </c>
      <c r="F49" s="104" t="s">
        <v>28</v>
      </c>
    </row>
    <row r="50" spans="1:6" x14ac:dyDescent="0.25">
      <c r="A50" s="103" t="s">
        <v>29</v>
      </c>
      <c r="B50" s="57">
        <v>61520</v>
      </c>
      <c r="C50" s="57">
        <v>3765</v>
      </c>
      <c r="D50" s="57">
        <v>202005</v>
      </c>
      <c r="E50" s="57">
        <v>1254</v>
      </c>
      <c r="F50" s="104" t="s">
        <v>30</v>
      </c>
    </row>
    <row r="51" spans="1:6" x14ac:dyDescent="0.25">
      <c r="A51" s="103" t="s">
        <v>228</v>
      </c>
      <c r="B51" s="57">
        <v>282475</v>
      </c>
      <c r="C51" s="57">
        <v>281349</v>
      </c>
      <c r="D51" s="57">
        <v>1490705</v>
      </c>
      <c r="E51" s="57">
        <v>4894</v>
      </c>
      <c r="F51" s="104" t="s">
        <v>31</v>
      </c>
    </row>
    <row r="52" spans="1:6" x14ac:dyDescent="0.25">
      <c r="A52" s="103" t="s">
        <v>32</v>
      </c>
      <c r="B52" s="57">
        <v>175960</v>
      </c>
      <c r="C52" s="57">
        <v>107296</v>
      </c>
      <c r="D52" s="57">
        <v>960969</v>
      </c>
      <c r="E52" s="57">
        <v>6414</v>
      </c>
      <c r="F52" s="104" t="s">
        <v>33</v>
      </c>
    </row>
    <row r="53" spans="1:6" x14ac:dyDescent="0.25">
      <c r="A53" s="103" t="s">
        <v>229</v>
      </c>
      <c r="B53" s="57">
        <v>452154</v>
      </c>
      <c r="C53" s="57">
        <v>196322</v>
      </c>
      <c r="D53" s="57">
        <v>3539311</v>
      </c>
      <c r="E53" s="57">
        <v>13702</v>
      </c>
      <c r="F53" s="104" t="s">
        <v>34</v>
      </c>
    </row>
    <row r="54" spans="1:6" x14ac:dyDescent="0.25">
      <c r="A54" s="103" t="s">
        <v>230</v>
      </c>
      <c r="B54" s="57">
        <v>251113</v>
      </c>
      <c r="C54" s="57">
        <v>127549</v>
      </c>
      <c r="D54" s="57">
        <v>1089073</v>
      </c>
      <c r="E54" s="57">
        <v>8346</v>
      </c>
      <c r="F54" s="104" t="s">
        <v>35</v>
      </c>
    </row>
    <row r="55" spans="1:6" x14ac:dyDescent="0.25">
      <c r="A55" s="103" t="s">
        <v>36</v>
      </c>
      <c r="B55" s="57">
        <v>23889</v>
      </c>
      <c r="C55" s="57">
        <v>7446</v>
      </c>
      <c r="D55" s="57">
        <v>111845</v>
      </c>
      <c r="E55" s="57">
        <v>958</v>
      </c>
      <c r="F55" s="104" t="s">
        <v>37</v>
      </c>
    </row>
    <row r="56" spans="1:6" x14ac:dyDescent="0.25">
      <c r="A56" s="103" t="s">
        <v>38</v>
      </c>
      <c r="B56" s="57">
        <v>1483</v>
      </c>
      <c r="C56" s="57">
        <v>510</v>
      </c>
      <c r="D56" s="57">
        <v>8755</v>
      </c>
      <c r="E56" s="57">
        <v>136</v>
      </c>
      <c r="F56" s="104" t="s">
        <v>39</v>
      </c>
    </row>
    <row r="57" spans="1:6" x14ac:dyDescent="0.25">
      <c r="A57" s="103" t="s">
        <v>231</v>
      </c>
      <c r="B57" s="57">
        <v>1375</v>
      </c>
      <c r="C57" s="57">
        <v>424</v>
      </c>
      <c r="D57" s="57">
        <v>2597</v>
      </c>
      <c r="E57" s="57">
        <v>51</v>
      </c>
      <c r="F57" s="104" t="s">
        <v>40</v>
      </c>
    </row>
    <row r="58" spans="1:6" x14ac:dyDescent="0.25">
      <c r="A58" s="103" t="s">
        <v>41</v>
      </c>
      <c r="B58" s="57">
        <v>9068</v>
      </c>
      <c r="C58" s="57">
        <v>8697</v>
      </c>
      <c r="D58" s="57">
        <v>43528</v>
      </c>
      <c r="E58" s="57">
        <v>239</v>
      </c>
      <c r="F58" s="104" t="s">
        <v>42</v>
      </c>
    </row>
    <row r="59" spans="1:6" x14ac:dyDescent="0.25">
      <c r="A59" s="103" t="s">
        <v>232</v>
      </c>
      <c r="B59" s="78">
        <v>166656</v>
      </c>
      <c r="C59" s="78">
        <v>29534</v>
      </c>
      <c r="D59" s="78">
        <v>1082254</v>
      </c>
      <c r="E59" s="78">
        <v>5298</v>
      </c>
      <c r="F59" s="105" t="s">
        <v>43</v>
      </c>
    </row>
    <row r="60" spans="1:6" x14ac:dyDescent="0.25">
      <c r="A60" s="103" t="s">
        <v>44</v>
      </c>
      <c r="B60" s="57">
        <v>165862</v>
      </c>
      <c r="C60" s="57">
        <v>54795</v>
      </c>
      <c r="D60" s="57">
        <v>508732</v>
      </c>
      <c r="E60" s="57">
        <v>2109</v>
      </c>
      <c r="F60" s="104" t="s">
        <v>45</v>
      </c>
    </row>
    <row r="61" spans="1:6" x14ac:dyDescent="0.25">
      <c r="A61" s="103" t="s">
        <v>46</v>
      </c>
      <c r="B61" s="57">
        <v>216096</v>
      </c>
      <c r="C61" s="57">
        <v>31294</v>
      </c>
      <c r="D61" s="57">
        <v>647837</v>
      </c>
      <c r="E61" s="57">
        <v>3407</v>
      </c>
      <c r="F61" s="104" t="s">
        <v>47</v>
      </c>
    </row>
    <row r="62" spans="1:6" x14ac:dyDescent="0.25">
      <c r="A62" s="103" t="s">
        <v>48</v>
      </c>
      <c r="B62" s="57">
        <v>94891</v>
      </c>
      <c r="C62" s="57">
        <v>13404</v>
      </c>
      <c r="D62" s="57">
        <v>220142</v>
      </c>
      <c r="E62" s="57">
        <v>1487</v>
      </c>
      <c r="F62" s="104" t="s">
        <v>49</v>
      </c>
    </row>
    <row r="63" spans="1:6" x14ac:dyDescent="0.25">
      <c r="A63" s="103" t="s">
        <v>50</v>
      </c>
      <c r="B63" s="57">
        <v>18438</v>
      </c>
      <c r="C63" s="57">
        <v>3761</v>
      </c>
      <c r="D63" s="57">
        <v>16134</v>
      </c>
      <c r="E63" s="57">
        <v>138</v>
      </c>
      <c r="F63" s="104" t="s">
        <v>51</v>
      </c>
    </row>
    <row r="64" spans="1:6" x14ac:dyDescent="0.25">
      <c r="A64" s="103" t="s">
        <v>52</v>
      </c>
      <c r="B64" s="57">
        <v>9154</v>
      </c>
      <c r="C64" s="57">
        <v>2708</v>
      </c>
      <c r="D64" s="57">
        <v>18455</v>
      </c>
      <c r="E64" s="57">
        <v>110</v>
      </c>
      <c r="F64" s="104" t="s">
        <v>53</v>
      </c>
    </row>
    <row r="65" spans="1:6" x14ac:dyDescent="0.25">
      <c r="A65" s="103" t="s">
        <v>180</v>
      </c>
      <c r="B65" s="57">
        <v>10082</v>
      </c>
      <c r="C65" s="57">
        <v>2111</v>
      </c>
      <c r="D65" s="57">
        <v>29002</v>
      </c>
      <c r="E65" s="57">
        <v>277</v>
      </c>
      <c r="F65" s="104" t="s">
        <v>224</v>
      </c>
    </row>
    <row r="66" spans="1:6" x14ac:dyDescent="0.25">
      <c r="A66" s="103" t="s">
        <v>233</v>
      </c>
      <c r="B66" s="57">
        <v>280311</v>
      </c>
      <c r="C66" s="57">
        <v>196055</v>
      </c>
      <c r="D66" s="57">
        <v>435902</v>
      </c>
      <c r="E66" s="57">
        <v>1722</v>
      </c>
      <c r="F66" s="104" t="s">
        <v>54</v>
      </c>
    </row>
    <row r="67" spans="1:6" x14ac:dyDescent="0.25">
      <c r="A67" s="106" t="s">
        <v>234</v>
      </c>
      <c r="B67" s="57">
        <v>135418</v>
      </c>
      <c r="C67" s="57">
        <v>39521</v>
      </c>
      <c r="D67" s="57">
        <v>785443</v>
      </c>
      <c r="E67" s="57">
        <v>2313</v>
      </c>
      <c r="F67" s="104" t="s">
        <v>243</v>
      </c>
    </row>
    <row r="68" spans="1:6" x14ac:dyDescent="0.25">
      <c r="A68" s="103" t="s">
        <v>235</v>
      </c>
      <c r="B68" s="57">
        <v>38050</v>
      </c>
      <c r="C68" s="57">
        <v>10287</v>
      </c>
      <c r="D68" s="57">
        <v>119568</v>
      </c>
      <c r="E68" s="57">
        <v>717</v>
      </c>
      <c r="F68" s="104" t="s">
        <v>55</v>
      </c>
    </row>
    <row r="69" spans="1:6" x14ac:dyDescent="0.25">
      <c r="A69" s="103" t="s">
        <v>56</v>
      </c>
      <c r="B69" s="57">
        <v>158635</v>
      </c>
      <c r="C69" s="57">
        <v>27013</v>
      </c>
      <c r="D69" s="57">
        <v>609475</v>
      </c>
      <c r="E69" s="57">
        <v>4312</v>
      </c>
      <c r="F69" s="104" t="s">
        <v>57</v>
      </c>
    </row>
    <row r="70" spans="1:6" x14ac:dyDescent="0.25">
      <c r="A70" s="103" t="s">
        <v>58</v>
      </c>
      <c r="B70" s="57">
        <v>11595</v>
      </c>
      <c r="C70" s="57">
        <v>2397</v>
      </c>
      <c r="D70" s="57">
        <v>18941</v>
      </c>
      <c r="E70" s="57">
        <v>144</v>
      </c>
      <c r="F70" s="104" t="s">
        <v>59</v>
      </c>
    </row>
    <row r="71" spans="1:6" x14ac:dyDescent="0.25">
      <c r="A71" s="108" t="s">
        <v>236</v>
      </c>
      <c r="B71" s="78">
        <v>12738</v>
      </c>
      <c r="C71" s="78">
        <v>22275</v>
      </c>
      <c r="D71" s="109">
        <v>105254</v>
      </c>
      <c r="E71" s="110">
        <v>814</v>
      </c>
      <c r="F71" s="111" t="s">
        <v>181</v>
      </c>
    </row>
    <row r="72" spans="1:6" x14ac:dyDescent="0.25">
      <c r="A72" s="108" t="s">
        <v>237</v>
      </c>
      <c r="B72" s="57">
        <v>36015</v>
      </c>
      <c r="C72" s="57">
        <v>6653</v>
      </c>
      <c r="D72" s="112">
        <v>98925</v>
      </c>
      <c r="E72" s="113">
        <v>513</v>
      </c>
      <c r="F72" s="111" t="s">
        <v>244</v>
      </c>
    </row>
    <row r="73" spans="1:6" x14ac:dyDescent="0.25">
      <c r="A73" s="108" t="s">
        <v>238</v>
      </c>
      <c r="B73" s="57">
        <v>78129</v>
      </c>
      <c r="C73" s="57">
        <v>8792</v>
      </c>
      <c r="D73" s="112">
        <v>236511</v>
      </c>
      <c r="E73" s="57">
        <v>1197</v>
      </c>
      <c r="F73" s="111" t="s">
        <v>245</v>
      </c>
    </row>
    <row r="74" spans="1:6" x14ac:dyDescent="0.25">
      <c r="A74" s="108" t="s">
        <v>60</v>
      </c>
      <c r="B74" s="57">
        <v>2079</v>
      </c>
      <c r="C74" s="113">
        <v>501</v>
      </c>
      <c r="D74" s="112">
        <v>31119</v>
      </c>
      <c r="E74" s="113">
        <v>176</v>
      </c>
      <c r="F74" s="111" t="s">
        <v>61</v>
      </c>
    </row>
    <row r="75" spans="1:6" x14ac:dyDescent="0.25">
      <c r="A75" s="108" t="s">
        <v>62</v>
      </c>
      <c r="B75" s="57">
        <v>143192</v>
      </c>
      <c r="C75" s="57">
        <v>46495</v>
      </c>
      <c r="D75" s="112">
        <v>384595</v>
      </c>
      <c r="E75" s="57">
        <v>1428</v>
      </c>
      <c r="F75" s="111" t="s">
        <v>63</v>
      </c>
    </row>
    <row r="76" spans="1:6" x14ac:dyDescent="0.25">
      <c r="A76" s="108" t="s">
        <v>239</v>
      </c>
      <c r="B76" s="57">
        <v>6200</v>
      </c>
      <c r="C76" s="113">
        <v>620</v>
      </c>
      <c r="D76" s="112">
        <v>87747</v>
      </c>
      <c r="E76" s="113">
        <v>199</v>
      </c>
      <c r="F76" s="111" t="s">
        <v>246</v>
      </c>
    </row>
    <row r="77" spans="1:6" x14ac:dyDescent="0.25">
      <c r="A77" s="108" t="s">
        <v>64</v>
      </c>
      <c r="B77" s="57">
        <v>9720</v>
      </c>
      <c r="C77" s="57">
        <v>1246</v>
      </c>
      <c r="D77" s="112">
        <v>292382</v>
      </c>
      <c r="E77" s="57">
        <v>998</v>
      </c>
      <c r="F77" s="111" t="s">
        <v>65</v>
      </c>
    </row>
    <row r="78" spans="1:6" x14ac:dyDescent="0.25">
      <c r="A78" s="108" t="s">
        <v>240</v>
      </c>
      <c r="B78" s="78">
        <v>1390</v>
      </c>
      <c r="C78" s="110">
        <v>294</v>
      </c>
      <c r="D78" s="109">
        <v>7162</v>
      </c>
      <c r="E78" s="110">
        <v>88</v>
      </c>
      <c r="F78" s="111" t="s">
        <v>182</v>
      </c>
    </row>
    <row r="79" spans="1:6" x14ac:dyDescent="0.25">
      <c r="A79" s="108" t="s">
        <v>183</v>
      </c>
      <c r="B79" s="57">
        <v>233812</v>
      </c>
      <c r="C79" s="57">
        <v>227610</v>
      </c>
      <c r="D79" s="112">
        <v>3154834</v>
      </c>
      <c r="E79" s="57">
        <v>4921</v>
      </c>
      <c r="F79" s="111" t="s">
        <v>184</v>
      </c>
    </row>
    <row r="80" spans="1:6" x14ac:dyDescent="0.25">
      <c r="A80" s="108" t="s">
        <v>185</v>
      </c>
      <c r="B80" s="57">
        <v>8684</v>
      </c>
      <c r="C80" s="57">
        <v>2963</v>
      </c>
      <c r="D80" s="112">
        <v>155380</v>
      </c>
      <c r="E80" s="113">
        <v>584</v>
      </c>
      <c r="F80" s="111" t="s">
        <v>186</v>
      </c>
    </row>
    <row r="81" spans="1:6" x14ac:dyDescent="0.25">
      <c r="A81" s="108" t="s">
        <v>66</v>
      </c>
      <c r="B81" s="57">
        <v>5786</v>
      </c>
      <c r="C81" s="57">
        <v>7184</v>
      </c>
      <c r="D81" s="112">
        <v>158531</v>
      </c>
      <c r="E81" s="113">
        <v>77</v>
      </c>
      <c r="F81" s="111" t="s">
        <v>67</v>
      </c>
    </row>
    <row r="82" spans="1:6" x14ac:dyDescent="0.25">
      <c r="A82" s="108" t="s">
        <v>68</v>
      </c>
      <c r="B82" s="57">
        <v>62090</v>
      </c>
      <c r="C82" s="57">
        <v>404455</v>
      </c>
      <c r="D82" s="112">
        <v>180096</v>
      </c>
      <c r="E82" s="113">
        <v>900</v>
      </c>
      <c r="F82" s="111" t="s">
        <v>69</v>
      </c>
    </row>
    <row r="83" spans="1:6" x14ac:dyDescent="0.25">
      <c r="A83" s="108" t="s">
        <v>70</v>
      </c>
      <c r="B83" s="57">
        <v>62753</v>
      </c>
      <c r="C83" s="57">
        <v>20024</v>
      </c>
      <c r="D83" s="112">
        <v>4228393</v>
      </c>
      <c r="E83" s="57">
        <v>1874</v>
      </c>
      <c r="F83" s="111" t="s">
        <v>71</v>
      </c>
    </row>
    <row r="84" spans="1:6" x14ac:dyDescent="0.25">
      <c r="A84" s="108" t="s">
        <v>241</v>
      </c>
      <c r="B84" s="57">
        <v>175727</v>
      </c>
      <c r="C84" s="57">
        <v>98014</v>
      </c>
      <c r="D84" s="57">
        <v>661475</v>
      </c>
      <c r="E84" s="57">
        <v>3403</v>
      </c>
      <c r="F84" s="111" t="s">
        <v>247</v>
      </c>
    </row>
    <row r="85" spans="1:6" ht="15.75" thickBot="1" x14ac:dyDescent="0.3">
      <c r="A85" s="108" t="s">
        <v>242</v>
      </c>
      <c r="B85" s="78">
        <v>54759</v>
      </c>
      <c r="C85" s="78">
        <v>84489</v>
      </c>
      <c r="D85" s="78">
        <v>449429</v>
      </c>
      <c r="E85" s="78">
        <v>2768</v>
      </c>
      <c r="F85" s="111" t="s">
        <v>72</v>
      </c>
    </row>
    <row r="86" spans="1:6" ht="15.75" thickBot="1" x14ac:dyDescent="0.3">
      <c r="A86" s="86"/>
      <c r="B86" s="186">
        <v>2021</v>
      </c>
      <c r="C86" s="187"/>
      <c r="D86" s="187"/>
      <c r="E86" s="188"/>
      <c r="F86" s="138"/>
    </row>
    <row r="87" spans="1:6" x14ac:dyDescent="0.25">
      <c r="A87" s="99" t="s">
        <v>227</v>
      </c>
      <c r="B87" s="79">
        <v>4031308</v>
      </c>
      <c r="C87" s="79">
        <v>2337613</v>
      </c>
      <c r="D87" s="79">
        <v>21478466.249000002</v>
      </c>
      <c r="E87" s="76">
        <v>86834</v>
      </c>
      <c r="F87" s="100" t="s">
        <v>26</v>
      </c>
    </row>
    <row r="88" spans="1:6" x14ac:dyDescent="0.25">
      <c r="A88" s="101" t="s">
        <v>6</v>
      </c>
      <c r="B88" s="57"/>
      <c r="C88" s="57"/>
      <c r="D88" s="57"/>
      <c r="E88" s="57"/>
      <c r="F88" s="102" t="s">
        <v>7</v>
      </c>
    </row>
    <row r="89" spans="1:6" x14ac:dyDescent="0.25">
      <c r="A89" s="103" t="s">
        <v>27</v>
      </c>
      <c r="B89" s="57">
        <v>470332</v>
      </c>
      <c r="C89" s="57">
        <v>213219</v>
      </c>
      <c r="D89" s="57">
        <v>1841295.551</v>
      </c>
      <c r="E89" s="57">
        <v>7643</v>
      </c>
      <c r="F89" s="104" t="s">
        <v>28</v>
      </c>
    </row>
    <row r="90" spans="1:6" x14ac:dyDescent="0.25">
      <c r="A90" s="103" t="s">
        <v>29</v>
      </c>
      <c r="B90" s="57">
        <v>41558</v>
      </c>
      <c r="C90" s="57">
        <v>10764</v>
      </c>
      <c r="D90" s="57">
        <v>87767.597999999998</v>
      </c>
      <c r="E90" s="57">
        <v>873</v>
      </c>
      <c r="F90" s="104" t="s">
        <v>30</v>
      </c>
    </row>
    <row r="91" spans="1:6" x14ac:dyDescent="0.25">
      <c r="A91" s="103" t="s">
        <v>228</v>
      </c>
      <c r="B91" s="57">
        <v>280159</v>
      </c>
      <c r="C91" s="57">
        <v>279033</v>
      </c>
      <c r="D91" s="57">
        <v>1354617.997</v>
      </c>
      <c r="E91" s="57">
        <v>5768</v>
      </c>
      <c r="F91" s="104" t="s">
        <v>31</v>
      </c>
    </row>
    <row r="92" spans="1:6" x14ac:dyDescent="0.25">
      <c r="A92" s="103" t="s">
        <v>32</v>
      </c>
      <c r="B92" s="57">
        <v>182690</v>
      </c>
      <c r="C92" s="57">
        <v>115643</v>
      </c>
      <c r="D92" s="57">
        <v>869874.78700000001</v>
      </c>
      <c r="E92" s="57">
        <v>6522</v>
      </c>
      <c r="F92" s="104" t="s">
        <v>33</v>
      </c>
    </row>
    <row r="93" spans="1:6" x14ac:dyDescent="0.25">
      <c r="A93" s="103" t="s">
        <v>229</v>
      </c>
      <c r="B93" s="57">
        <v>418986</v>
      </c>
      <c r="C93" s="57">
        <v>169611</v>
      </c>
      <c r="D93" s="57">
        <v>3084552.4530000002</v>
      </c>
      <c r="E93" s="57">
        <v>12587</v>
      </c>
      <c r="F93" s="104" t="s">
        <v>34</v>
      </c>
    </row>
    <row r="94" spans="1:6" x14ac:dyDescent="0.25">
      <c r="A94" s="103" t="s">
        <v>230</v>
      </c>
      <c r="B94" s="57">
        <v>251482</v>
      </c>
      <c r="C94" s="57">
        <v>129163</v>
      </c>
      <c r="D94" s="57">
        <v>1051555.0900000001</v>
      </c>
      <c r="E94" s="57">
        <v>8796</v>
      </c>
      <c r="F94" s="104" t="s">
        <v>35</v>
      </c>
    </row>
    <row r="95" spans="1:6" x14ac:dyDescent="0.25">
      <c r="A95" s="103" t="s">
        <v>36</v>
      </c>
      <c r="B95" s="57">
        <v>25279</v>
      </c>
      <c r="C95" s="57">
        <v>8733</v>
      </c>
      <c r="D95" s="57">
        <v>107049.98</v>
      </c>
      <c r="E95" s="57">
        <v>1011</v>
      </c>
      <c r="F95" s="104" t="s">
        <v>37</v>
      </c>
    </row>
    <row r="96" spans="1:6" x14ac:dyDescent="0.25">
      <c r="A96" s="103" t="s">
        <v>38</v>
      </c>
      <c r="B96" s="57">
        <v>1721</v>
      </c>
      <c r="C96" s="57">
        <v>555</v>
      </c>
      <c r="D96" s="57">
        <v>8696.0280000000002</v>
      </c>
      <c r="E96" s="57">
        <v>114</v>
      </c>
      <c r="F96" s="104" t="s">
        <v>39</v>
      </c>
    </row>
    <row r="97" spans="1:6" x14ac:dyDescent="0.25">
      <c r="A97" s="103" t="s">
        <v>231</v>
      </c>
      <c r="B97" s="57">
        <v>2789</v>
      </c>
      <c r="C97" s="57">
        <v>489</v>
      </c>
      <c r="D97" s="57">
        <v>10432.545</v>
      </c>
      <c r="E97" s="57">
        <v>132</v>
      </c>
      <c r="F97" s="104" t="s">
        <v>40</v>
      </c>
    </row>
    <row r="98" spans="1:6" x14ac:dyDescent="0.25">
      <c r="A98" s="103" t="s">
        <v>41</v>
      </c>
      <c r="B98" s="57">
        <v>8250</v>
      </c>
      <c r="C98" s="57">
        <v>7702</v>
      </c>
      <c r="D98" s="57">
        <v>41149.788</v>
      </c>
      <c r="E98" s="57">
        <v>120</v>
      </c>
      <c r="F98" s="104" t="s">
        <v>42</v>
      </c>
    </row>
    <row r="99" spans="1:6" x14ac:dyDescent="0.25">
      <c r="A99" s="103" t="s">
        <v>232</v>
      </c>
      <c r="B99" s="78">
        <v>163107</v>
      </c>
      <c r="C99" s="78">
        <v>31840</v>
      </c>
      <c r="D99" s="78">
        <v>993495.33600000001</v>
      </c>
      <c r="E99" s="78">
        <v>4886</v>
      </c>
      <c r="F99" s="105" t="s">
        <v>43</v>
      </c>
    </row>
    <row r="100" spans="1:6" x14ac:dyDescent="0.25">
      <c r="A100" s="103" t="s">
        <v>44</v>
      </c>
      <c r="B100" s="57">
        <v>163189</v>
      </c>
      <c r="C100" s="57">
        <v>50448</v>
      </c>
      <c r="D100" s="57">
        <v>346974.30300000001</v>
      </c>
      <c r="E100" s="57">
        <v>1761</v>
      </c>
      <c r="F100" s="104" t="s">
        <v>45</v>
      </c>
    </row>
    <row r="101" spans="1:6" x14ac:dyDescent="0.25">
      <c r="A101" s="103" t="s">
        <v>46</v>
      </c>
      <c r="B101" s="57">
        <v>273628</v>
      </c>
      <c r="C101" s="57">
        <v>37168</v>
      </c>
      <c r="D101" s="57">
        <v>621955.01399999997</v>
      </c>
      <c r="E101" s="57">
        <v>3550</v>
      </c>
      <c r="F101" s="104" t="s">
        <v>47</v>
      </c>
    </row>
    <row r="102" spans="1:6" x14ac:dyDescent="0.25">
      <c r="A102" s="103" t="s">
        <v>48</v>
      </c>
      <c r="B102" s="57">
        <v>97722</v>
      </c>
      <c r="C102" s="57">
        <v>14380</v>
      </c>
      <c r="D102" s="57">
        <v>154466.514</v>
      </c>
      <c r="E102" s="57">
        <v>1439</v>
      </c>
      <c r="F102" s="104" t="s">
        <v>49</v>
      </c>
    </row>
    <row r="103" spans="1:6" x14ac:dyDescent="0.25">
      <c r="A103" s="103" t="s">
        <v>50</v>
      </c>
      <c r="B103" s="57">
        <v>19685</v>
      </c>
      <c r="C103" s="57">
        <v>6469</v>
      </c>
      <c r="D103" s="57">
        <v>38630.764999999999</v>
      </c>
      <c r="E103" s="57">
        <v>219</v>
      </c>
      <c r="F103" s="104" t="s">
        <v>51</v>
      </c>
    </row>
    <row r="104" spans="1:6" x14ac:dyDescent="0.25">
      <c r="A104" s="103" t="s">
        <v>52</v>
      </c>
      <c r="B104" s="57">
        <v>11458</v>
      </c>
      <c r="C104" s="57">
        <v>3772</v>
      </c>
      <c r="D104" s="57">
        <v>17766.026999999998</v>
      </c>
      <c r="E104" s="57">
        <v>255</v>
      </c>
      <c r="F104" s="104" t="s">
        <v>53</v>
      </c>
    </row>
    <row r="105" spans="1:6" x14ac:dyDescent="0.25">
      <c r="A105" s="103" t="s">
        <v>180</v>
      </c>
      <c r="B105" s="57">
        <v>9160</v>
      </c>
      <c r="C105" s="57">
        <v>2031</v>
      </c>
      <c r="D105" s="57">
        <v>20191.762999999999</v>
      </c>
      <c r="E105" s="57">
        <v>284</v>
      </c>
      <c r="F105" s="104" t="s">
        <v>224</v>
      </c>
    </row>
    <row r="106" spans="1:6" x14ac:dyDescent="0.25">
      <c r="A106" s="103" t="s">
        <v>233</v>
      </c>
      <c r="B106" s="57">
        <v>260441</v>
      </c>
      <c r="C106" s="57">
        <v>187708</v>
      </c>
      <c r="D106" s="57">
        <v>299539.88099999999</v>
      </c>
      <c r="E106" s="57">
        <v>1163</v>
      </c>
      <c r="F106" s="104" t="s">
        <v>54</v>
      </c>
    </row>
    <row r="107" spans="1:6" x14ac:dyDescent="0.25">
      <c r="A107" s="106" t="s">
        <v>234</v>
      </c>
      <c r="B107" s="57">
        <v>134850</v>
      </c>
      <c r="C107" s="57">
        <v>37477</v>
      </c>
      <c r="D107" s="57">
        <v>769054.41200000001</v>
      </c>
      <c r="E107" s="57">
        <v>2253</v>
      </c>
      <c r="F107" s="104" t="s">
        <v>243</v>
      </c>
    </row>
    <row r="108" spans="1:6" x14ac:dyDescent="0.25">
      <c r="A108" s="103" t="s">
        <v>235</v>
      </c>
      <c r="B108" s="57">
        <v>19068</v>
      </c>
      <c r="C108" s="57">
        <v>5568</v>
      </c>
      <c r="D108" s="57">
        <v>56232.017999999996</v>
      </c>
      <c r="E108" s="57">
        <v>347</v>
      </c>
      <c r="F108" s="104" t="s">
        <v>55</v>
      </c>
    </row>
    <row r="109" spans="1:6" x14ac:dyDescent="0.25">
      <c r="A109" s="103" t="s">
        <v>56</v>
      </c>
      <c r="B109" s="57">
        <v>145804</v>
      </c>
      <c r="C109" s="57">
        <v>26203</v>
      </c>
      <c r="D109" s="57">
        <v>521169.886</v>
      </c>
      <c r="E109" s="57">
        <v>3814</v>
      </c>
      <c r="F109" s="104" t="s">
        <v>57</v>
      </c>
    </row>
    <row r="110" spans="1:6" x14ac:dyDescent="0.25">
      <c r="A110" s="103" t="s">
        <v>58</v>
      </c>
      <c r="B110" s="57">
        <v>11595</v>
      </c>
      <c r="C110" s="57">
        <v>1417</v>
      </c>
      <c r="D110" s="57">
        <v>11612.61</v>
      </c>
      <c r="E110" s="57">
        <v>101</v>
      </c>
      <c r="F110" s="104" t="s">
        <v>59</v>
      </c>
    </row>
    <row r="111" spans="1:6" x14ac:dyDescent="0.25">
      <c r="A111" s="108" t="s">
        <v>236</v>
      </c>
      <c r="B111" s="78">
        <v>12468</v>
      </c>
      <c r="C111" s="78">
        <v>22255</v>
      </c>
      <c r="D111" s="109">
        <v>68562.796000000002</v>
      </c>
      <c r="E111" s="110">
        <v>681</v>
      </c>
      <c r="F111" s="111" t="s">
        <v>181</v>
      </c>
    </row>
    <row r="112" spans="1:6" x14ac:dyDescent="0.25">
      <c r="A112" s="108" t="s">
        <v>237</v>
      </c>
      <c r="B112" s="57">
        <v>35039</v>
      </c>
      <c r="C112" s="57">
        <v>6345</v>
      </c>
      <c r="D112" s="112">
        <v>86175.456000000006</v>
      </c>
      <c r="E112" s="113">
        <v>504</v>
      </c>
      <c r="F112" s="111" t="s">
        <v>244</v>
      </c>
    </row>
    <row r="113" spans="1:6" x14ac:dyDescent="0.25">
      <c r="A113" s="108" t="s">
        <v>238</v>
      </c>
      <c r="B113" s="57">
        <v>79047</v>
      </c>
      <c r="C113" s="57">
        <v>7947</v>
      </c>
      <c r="D113" s="112">
        <v>203631.32199999999</v>
      </c>
      <c r="E113" s="57">
        <v>1195</v>
      </c>
      <c r="F113" s="111" t="s">
        <v>245</v>
      </c>
    </row>
    <row r="114" spans="1:6" x14ac:dyDescent="0.25">
      <c r="A114" s="108" t="s">
        <v>60</v>
      </c>
      <c r="B114" s="57">
        <v>3378</v>
      </c>
      <c r="C114" s="113">
        <v>666</v>
      </c>
      <c r="D114" s="112">
        <v>39881.396000000001</v>
      </c>
      <c r="E114" s="113">
        <v>249</v>
      </c>
      <c r="F114" s="111" t="s">
        <v>61</v>
      </c>
    </row>
    <row r="115" spans="1:6" x14ac:dyDescent="0.25">
      <c r="A115" s="108" t="s">
        <v>62</v>
      </c>
      <c r="B115" s="57">
        <v>245747</v>
      </c>
      <c r="C115" s="57">
        <v>96133</v>
      </c>
      <c r="D115" s="112">
        <v>437656.45199999999</v>
      </c>
      <c r="E115" s="57">
        <v>1980</v>
      </c>
      <c r="F115" s="111" t="s">
        <v>63</v>
      </c>
    </row>
    <row r="116" spans="1:6" x14ac:dyDescent="0.25">
      <c r="A116" s="108" t="s">
        <v>239</v>
      </c>
      <c r="B116" s="57">
        <v>5110</v>
      </c>
      <c r="C116" s="113">
        <v>390</v>
      </c>
      <c r="D116" s="112">
        <v>53943.232000000004</v>
      </c>
      <c r="E116" s="113">
        <v>106</v>
      </c>
      <c r="F116" s="111" t="s">
        <v>246</v>
      </c>
    </row>
    <row r="117" spans="1:6" x14ac:dyDescent="0.25">
      <c r="A117" s="108" t="s">
        <v>64</v>
      </c>
      <c r="B117" s="57">
        <v>10559</v>
      </c>
      <c r="C117" s="57">
        <v>1492</v>
      </c>
      <c r="D117" s="112">
        <v>268171.50900000002</v>
      </c>
      <c r="E117" s="57">
        <v>1198</v>
      </c>
      <c r="F117" s="111" t="s">
        <v>65</v>
      </c>
    </row>
    <row r="118" spans="1:6" x14ac:dyDescent="0.25">
      <c r="A118" s="108" t="s">
        <v>240</v>
      </c>
      <c r="B118" s="78">
        <v>2170</v>
      </c>
      <c r="C118" s="110">
        <v>480</v>
      </c>
      <c r="D118" s="109">
        <v>5220.3019999999997</v>
      </c>
      <c r="E118" s="110">
        <v>126</v>
      </c>
      <c r="F118" s="111" t="s">
        <v>182</v>
      </c>
    </row>
    <row r="119" spans="1:6" x14ac:dyDescent="0.25">
      <c r="A119" s="108" t="s">
        <v>183</v>
      </c>
      <c r="B119" s="57">
        <v>227566</v>
      </c>
      <c r="C119" s="57">
        <v>277674</v>
      </c>
      <c r="D119" s="112">
        <v>2743097.236</v>
      </c>
      <c r="E119" s="57">
        <v>4842</v>
      </c>
      <c r="F119" s="111" t="s">
        <v>184</v>
      </c>
    </row>
    <row r="120" spans="1:6" x14ac:dyDescent="0.25">
      <c r="A120" s="108" t="s">
        <v>185</v>
      </c>
      <c r="B120" s="57">
        <v>9831</v>
      </c>
      <c r="C120" s="57">
        <v>2153</v>
      </c>
      <c r="D120" s="112">
        <v>118013.32</v>
      </c>
      <c r="E120" s="113">
        <v>624</v>
      </c>
      <c r="F120" s="111" t="s">
        <v>186</v>
      </c>
    </row>
    <row r="121" spans="1:6" x14ac:dyDescent="0.25">
      <c r="A121" s="108" t="s">
        <v>66</v>
      </c>
      <c r="B121" s="57">
        <v>350</v>
      </c>
      <c r="C121" s="57">
        <v>1675</v>
      </c>
      <c r="D121" s="112">
        <v>100512.986</v>
      </c>
      <c r="E121" s="113">
        <v>112</v>
      </c>
      <c r="F121" s="111" t="s">
        <v>67</v>
      </c>
    </row>
    <row r="122" spans="1:6" x14ac:dyDescent="0.25">
      <c r="A122" s="108" t="s">
        <v>68</v>
      </c>
      <c r="B122" s="57">
        <v>58742</v>
      </c>
      <c r="C122" s="57">
        <v>409635</v>
      </c>
      <c r="D122" s="112">
        <v>165584.467</v>
      </c>
      <c r="E122" s="113">
        <v>946</v>
      </c>
      <c r="F122" s="111" t="s">
        <v>69</v>
      </c>
    </row>
    <row r="123" spans="1:6" x14ac:dyDescent="0.25">
      <c r="A123" s="108" t="s">
        <v>70</v>
      </c>
      <c r="B123" s="57">
        <v>55802</v>
      </c>
      <c r="C123" s="57">
        <v>17450</v>
      </c>
      <c r="D123" s="112">
        <v>3179615.929</v>
      </c>
      <c r="E123" s="57">
        <v>1627</v>
      </c>
      <c r="F123" s="111" t="s">
        <v>71</v>
      </c>
    </row>
    <row r="124" spans="1:6" x14ac:dyDescent="0.25">
      <c r="A124" s="108" t="s">
        <v>241</v>
      </c>
      <c r="B124" s="57">
        <v>179800</v>
      </c>
      <c r="C124" s="57">
        <v>82035</v>
      </c>
      <c r="D124" s="57">
        <v>545670.875</v>
      </c>
      <c r="E124" s="57">
        <v>3170</v>
      </c>
      <c r="F124" s="111" t="s">
        <v>247</v>
      </c>
    </row>
    <row r="125" spans="1:6" ht="15.75" thickBot="1" x14ac:dyDescent="0.3">
      <c r="A125" s="108" t="s">
        <v>242</v>
      </c>
      <c r="B125" s="78">
        <v>54365</v>
      </c>
      <c r="C125" s="78">
        <v>64270</v>
      </c>
      <c r="D125" s="78">
        <v>337250.30499999999</v>
      </c>
      <c r="E125" s="78">
        <v>2869</v>
      </c>
      <c r="F125" s="111" t="s">
        <v>72</v>
      </c>
    </row>
    <row r="126" spans="1:6" ht="15.75" thickBot="1" x14ac:dyDescent="0.3">
      <c r="A126" s="86"/>
      <c r="B126" s="186">
        <v>2020</v>
      </c>
      <c r="C126" s="187"/>
      <c r="D126" s="187"/>
      <c r="E126" s="188"/>
      <c r="F126" s="138"/>
    </row>
    <row r="127" spans="1:6" ht="15" customHeight="1" x14ac:dyDescent="0.25">
      <c r="A127" s="99" t="s">
        <v>227</v>
      </c>
      <c r="B127" s="79">
        <v>3733724</v>
      </c>
      <c r="C127" s="79">
        <v>2895407</v>
      </c>
      <c r="D127" s="132">
        <v>19102223</v>
      </c>
      <c r="E127" s="76">
        <v>83433</v>
      </c>
      <c r="F127" s="100" t="s">
        <v>26</v>
      </c>
    </row>
    <row r="128" spans="1:6" ht="15" customHeight="1" x14ac:dyDescent="0.25">
      <c r="A128" s="101" t="s">
        <v>6</v>
      </c>
      <c r="B128" s="57"/>
      <c r="C128" s="57"/>
      <c r="D128" s="112"/>
      <c r="E128" s="57"/>
      <c r="F128" s="102" t="s">
        <v>7</v>
      </c>
    </row>
    <row r="129" spans="1:6" ht="15" customHeight="1" x14ac:dyDescent="0.25">
      <c r="A129" s="103" t="s">
        <v>27</v>
      </c>
      <c r="B129" s="57">
        <v>457256</v>
      </c>
      <c r="C129" s="57">
        <v>208776</v>
      </c>
      <c r="D129" s="112">
        <v>1757446</v>
      </c>
      <c r="E129" s="57">
        <v>8407</v>
      </c>
      <c r="F129" s="104" t="s">
        <v>28</v>
      </c>
    </row>
    <row r="130" spans="1:6" ht="15" customHeight="1" x14ac:dyDescent="0.25">
      <c r="A130" s="103" t="s">
        <v>29</v>
      </c>
      <c r="B130" s="57">
        <v>43470</v>
      </c>
      <c r="C130" s="57">
        <v>9755</v>
      </c>
      <c r="D130" s="112">
        <v>96193</v>
      </c>
      <c r="E130" s="57">
        <v>726</v>
      </c>
      <c r="F130" s="104" t="s">
        <v>30</v>
      </c>
    </row>
    <row r="131" spans="1:6" ht="15" customHeight="1" x14ac:dyDescent="0.25">
      <c r="A131" s="103" t="s">
        <v>228</v>
      </c>
      <c r="B131" s="57">
        <v>289265</v>
      </c>
      <c r="C131" s="57">
        <v>283249</v>
      </c>
      <c r="D131" s="112">
        <v>1250143</v>
      </c>
      <c r="E131" s="57">
        <v>5759</v>
      </c>
      <c r="F131" s="104" t="s">
        <v>31</v>
      </c>
    </row>
    <row r="132" spans="1:6" ht="15" customHeight="1" x14ac:dyDescent="0.25">
      <c r="A132" s="103" t="s">
        <v>32</v>
      </c>
      <c r="B132" s="57">
        <v>177299</v>
      </c>
      <c r="C132" s="57">
        <v>102821</v>
      </c>
      <c r="D132" s="112">
        <v>782792</v>
      </c>
      <c r="E132" s="57">
        <v>6202</v>
      </c>
      <c r="F132" s="104" t="s">
        <v>33</v>
      </c>
    </row>
    <row r="133" spans="1:6" ht="15" customHeight="1" x14ac:dyDescent="0.25">
      <c r="A133" s="103" t="s">
        <v>229</v>
      </c>
      <c r="B133" s="57">
        <v>410565</v>
      </c>
      <c r="C133" s="57">
        <v>242673</v>
      </c>
      <c r="D133" s="112">
        <v>2929469</v>
      </c>
      <c r="E133" s="57">
        <v>12085</v>
      </c>
      <c r="F133" s="104" t="s">
        <v>34</v>
      </c>
    </row>
    <row r="134" spans="1:6" ht="15" customHeight="1" x14ac:dyDescent="0.25">
      <c r="A134" s="103" t="s">
        <v>230</v>
      </c>
      <c r="B134" s="57">
        <v>224954</v>
      </c>
      <c r="C134" s="57">
        <v>127570</v>
      </c>
      <c r="D134" s="112">
        <v>984494</v>
      </c>
      <c r="E134" s="57">
        <v>8518</v>
      </c>
      <c r="F134" s="104" t="s">
        <v>35</v>
      </c>
    </row>
    <row r="135" spans="1:6" ht="15" customHeight="1" x14ac:dyDescent="0.25">
      <c r="A135" s="103" t="s">
        <v>36</v>
      </c>
      <c r="B135" s="57">
        <v>24359</v>
      </c>
      <c r="C135" s="57">
        <v>10465</v>
      </c>
      <c r="D135" s="112">
        <v>103137</v>
      </c>
      <c r="E135" s="57">
        <v>760</v>
      </c>
      <c r="F135" s="104" t="s">
        <v>37</v>
      </c>
    </row>
    <row r="136" spans="1:6" ht="15" customHeight="1" x14ac:dyDescent="0.25">
      <c r="A136" s="103" t="s">
        <v>38</v>
      </c>
      <c r="B136" s="57">
        <v>3244</v>
      </c>
      <c r="C136" s="57">
        <v>833</v>
      </c>
      <c r="D136" s="112">
        <v>11706</v>
      </c>
      <c r="E136" s="57">
        <v>198</v>
      </c>
      <c r="F136" s="104" t="s">
        <v>39</v>
      </c>
    </row>
    <row r="137" spans="1:6" ht="15" customHeight="1" x14ac:dyDescent="0.25">
      <c r="A137" s="103" t="s">
        <v>231</v>
      </c>
      <c r="B137" s="57">
        <v>2593</v>
      </c>
      <c r="C137" s="57">
        <v>477</v>
      </c>
      <c r="D137" s="112">
        <v>9277</v>
      </c>
      <c r="E137" s="57">
        <v>133</v>
      </c>
      <c r="F137" s="104" t="s">
        <v>40</v>
      </c>
    </row>
    <row r="138" spans="1:6" ht="15" customHeight="1" x14ac:dyDescent="0.25">
      <c r="A138" s="103" t="s">
        <v>41</v>
      </c>
      <c r="B138" s="57">
        <v>9095</v>
      </c>
      <c r="C138" s="57">
        <v>1696</v>
      </c>
      <c r="D138" s="112">
        <v>33541</v>
      </c>
      <c r="E138" s="57">
        <v>127</v>
      </c>
      <c r="F138" s="104" t="s">
        <v>42</v>
      </c>
    </row>
    <row r="139" spans="1:6" ht="15" customHeight="1" x14ac:dyDescent="0.25">
      <c r="A139" s="103" t="s">
        <v>232</v>
      </c>
      <c r="B139" s="78">
        <v>159866</v>
      </c>
      <c r="C139" s="78">
        <v>70479</v>
      </c>
      <c r="D139" s="109">
        <v>975472</v>
      </c>
      <c r="E139" s="78">
        <v>5106</v>
      </c>
      <c r="F139" s="105" t="s">
        <v>43</v>
      </c>
    </row>
    <row r="140" spans="1:6" ht="15.75" customHeight="1" x14ac:dyDescent="0.25">
      <c r="A140" s="103" t="s">
        <v>44</v>
      </c>
      <c r="B140" s="57">
        <v>59191</v>
      </c>
      <c r="C140" s="57">
        <v>18246</v>
      </c>
      <c r="D140" s="112">
        <v>279976</v>
      </c>
      <c r="E140" s="57">
        <v>1449</v>
      </c>
      <c r="F140" s="104" t="s">
        <v>45</v>
      </c>
    </row>
    <row r="141" spans="1:6" ht="15" customHeight="1" x14ac:dyDescent="0.25">
      <c r="A141" s="103" t="s">
        <v>46</v>
      </c>
      <c r="B141" s="57">
        <v>277737</v>
      </c>
      <c r="C141" s="57">
        <v>23344</v>
      </c>
      <c r="D141" s="112">
        <v>478156</v>
      </c>
      <c r="E141" s="57">
        <v>3775</v>
      </c>
      <c r="F141" s="104" t="s">
        <v>47</v>
      </c>
    </row>
    <row r="142" spans="1:6" ht="15" customHeight="1" x14ac:dyDescent="0.25">
      <c r="A142" s="103" t="s">
        <v>48</v>
      </c>
      <c r="B142" s="57">
        <v>94159</v>
      </c>
      <c r="C142" s="57">
        <v>13796</v>
      </c>
      <c r="D142" s="112">
        <v>138036</v>
      </c>
      <c r="E142" s="57">
        <v>1419</v>
      </c>
      <c r="F142" s="104" t="s">
        <v>49</v>
      </c>
    </row>
    <row r="143" spans="1:6" ht="15" customHeight="1" x14ac:dyDescent="0.25">
      <c r="A143" s="103" t="s">
        <v>50</v>
      </c>
      <c r="B143" s="57">
        <v>18438</v>
      </c>
      <c r="C143" s="57">
        <v>3761</v>
      </c>
      <c r="D143" s="112">
        <v>13890</v>
      </c>
      <c r="E143" s="57">
        <v>150</v>
      </c>
      <c r="F143" s="104" t="s">
        <v>51</v>
      </c>
    </row>
    <row r="144" spans="1:6" ht="15" customHeight="1" x14ac:dyDescent="0.25">
      <c r="A144" s="103" t="s">
        <v>52</v>
      </c>
      <c r="B144" s="57">
        <v>10709</v>
      </c>
      <c r="C144" s="57">
        <v>2798</v>
      </c>
      <c r="D144" s="112">
        <v>14828</v>
      </c>
      <c r="E144" s="57">
        <v>136</v>
      </c>
      <c r="F144" s="104" t="s">
        <v>53</v>
      </c>
    </row>
    <row r="145" spans="1:7" ht="15" customHeight="1" x14ac:dyDescent="0.25">
      <c r="A145" s="103" t="s">
        <v>180</v>
      </c>
      <c r="B145" s="57">
        <v>9125</v>
      </c>
      <c r="C145" s="57">
        <v>1662</v>
      </c>
      <c r="D145" s="112">
        <v>17757</v>
      </c>
      <c r="E145" s="57">
        <v>294</v>
      </c>
      <c r="F145" s="104" t="s">
        <v>224</v>
      </c>
    </row>
    <row r="146" spans="1:7" ht="15" customHeight="1" x14ac:dyDescent="0.25">
      <c r="A146" s="103" t="s">
        <v>233</v>
      </c>
      <c r="B146" s="57">
        <v>181535</v>
      </c>
      <c r="C146" s="57">
        <v>206023</v>
      </c>
      <c r="D146" s="112">
        <v>297872</v>
      </c>
      <c r="E146" s="57">
        <v>1296</v>
      </c>
      <c r="F146" s="104" t="s">
        <v>54</v>
      </c>
    </row>
    <row r="147" spans="1:7" ht="15" customHeight="1" x14ac:dyDescent="0.25">
      <c r="A147" s="106" t="s">
        <v>234</v>
      </c>
      <c r="B147" s="57">
        <v>135119</v>
      </c>
      <c r="C147" s="57">
        <v>37367</v>
      </c>
      <c r="D147" s="112">
        <v>706639</v>
      </c>
      <c r="E147" s="57">
        <v>2259</v>
      </c>
      <c r="F147" s="104" t="s">
        <v>243</v>
      </c>
    </row>
    <row r="148" spans="1:7" ht="15" customHeight="1" x14ac:dyDescent="0.25">
      <c r="A148" s="103" t="s">
        <v>235</v>
      </c>
      <c r="B148" s="57">
        <v>16876</v>
      </c>
      <c r="C148" s="57">
        <v>3996</v>
      </c>
      <c r="D148" s="112">
        <v>35591</v>
      </c>
      <c r="E148" s="57">
        <v>211</v>
      </c>
      <c r="F148" s="104" t="s">
        <v>55</v>
      </c>
    </row>
    <row r="149" spans="1:7" ht="15" customHeight="1" x14ac:dyDescent="0.25">
      <c r="A149" s="103" t="s">
        <v>56</v>
      </c>
      <c r="B149" s="78">
        <v>203257</v>
      </c>
      <c r="C149" s="78">
        <v>52860</v>
      </c>
      <c r="D149" s="109">
        <v>491861</v>
      </c>
      <c r="E149" s="110">
        <v>3825</v>
      </c>
      <c r="F149" s="104" t="s">
        <v>57</v>
      </c>
    </row>
    <row r="150" spans="1:7" ht="15" customHeight="1" x14ac:dyDescent="0.25">
      <c r="A150" s="103" t="s">
        <v>58</v>
      </c>
      <c r="B150" s="57">
        <v>11951</v>
      </c>
      <c r="C150" s="57">
        <v>1455</v>
      </c>
      <c r="D150" s="112">
        <v>15135</v>
      </c>
      <c r="E150" s="113">
        <v>193</v>
      </c>
      <c r="F150" s="104" t="s">
        <v>59</v>
      </c>
      <c r="G150" s="107"/>
    </row>
    <row r="151" spans="1:7" ht="15" customHeight="1" x14ac:dyDescent="0.25">
      <c r="A151" s="108" t="s">
        <v>236</v>
      </c>
      <c r="B151" s="57">
        <v>13246</v>
      </c>
      <c r="C151" s="57">
        <v>23020</v>
      </c>
      <c r="D151" s="112">
        <v>136015</v>
      </c>
      <c r="E151" s="57">
        <v>688</v>
      </c>
      <c r="F151" s="111" t="s">
        <v>181</v>
      </c>
    </row>
    <row r="152" spans="1:7" ht="15" customHeight="1" x14ac:dyDescent="0.25">
      <c r="A152" s="108" t="s">
        <v>237</v>
      </c>
      <c r="B152" s="57">
        <v>34109</v>
      </c>
      <c r="C152" s="57">
        <v>6043</v>
      </c>
      <c r="D152" s="112">
        <v>81448</v>
      </c>
      <c r="E152" s="57">
        <v>523</v>
      </c>
      <c r="F152" s="111" t="s">
        <v>244</v>
      </c>
    </row>
    <row r="153" spans="1:7" ht="15" customHeight="1" x14ac:dyDescent="0.25">
      <c r="A153" s="108" t="s">
        <v>238</v>
      </c>
      <c r="B153" s="57">
        <v>52867</v>
      </c>
      <c r="C153" s="113">
        <v>8680</v>
      </c>
      <c r="D153" s="112">
        <v>186597</v>
      </c>
      <c r="E153" s="113">
        <v>1037</v>
      </c>
      <c r="F153" s="111" t="s">
        <v>245</v>
      </c>
    </row>
    <row r="154" spans="1:7" ht="15" customHeight="1" x14ac:dyDescent="0.25">
      <c r="A154" s="108" t="s">
        <v>60</v>
      </c>
      <c r="B154" s="57">
        <v>2607</v>
      </c>
      <c r="C154" s="57">
        <v>474</v>
      </c>
      <c r="D154" s="112">
        <v>30432</v>
      </c>
      <c r="E154" s="57">
        <v>199</v>
      </c>
      <c r="F154" s="111" t="s">
        <v>61</v>
      </c>
    </row>
    <row r="155" spans="1:7" ht="15" customHeight="1" x14ac:dyDescent="0.25">
      <c r="A155" s="108" t="s">
        <v>62</v>
      </c>
      <c r="B155" s="78">
        <v>218457</v>
      </c>
      <c r="C155" s="110">
        <v>100854</v>
      </c>
      <c r="D155" s="109">
        <v>377109</v>
      </c>
      <c r="E155" s="110">
        <v>1796</v>
      </c>
      <c r="F155" s="111" t="s">
        <v>63</v>
      </c>
    </row>
    <row r="156" spans="1:7" ht="15" customHeight="1" x14ac:dyDescent="0.25">
      <c r="A156" s="108" t="s">
        <v>239</v>
      </c>
      <c r="B156" s="57">
        <v>5195</v>
      </c>
      <c r="C156" s="57">
        <v>450</v>
      </c>
      <c r="D156" s="112">
        <v>64529</v>
      </c>
      <c r="E156" s="57">
        <v>125</v>
      </c>
      <c r="F156" s="111" t="s">
        <v>246</v>
      </c>
    </row>
    <row r="157" spans="1:7" ht="15" customHeight="1" x14ac:dyDescent="0.25">
      <c r="A157" s="108" t="s">
        <v>64</v>
      </c>
      <c r="B157" s="57">
        <v>10361</v>
      </c>
      <c r="C157" s="57">
        <v>2381</v>
      </c>
      <c r="D157" s="112">
        <v>235528</v>
      </c>
      <c r="E157" s="113">
        <v>1120</v>
      </c>
      <c r="F157" s="111" t="s">
        <v>65</v>
      </c>
    </row>
    <row r="158" spans="1:7" ht="15" customHeight="1" x14ac:dyDescent="0.25">
      <c r="A158" s="108" t="s">
        <v>240</v>
      </c>
      <c r="B158" s="57">
        <v>1005</v>
      </c>
      <c r="C158" s="57">
        <v>210</v>
      </c>
      <c r="D158" s="112">
        <v>2382</v>
      </c>
      <c r="E158" s="113">
        <v>60</v>
      </c>
      <c r="F158" s="111" t="s">
        <v>182</v>
      </c>
    </row>
    <row r="159" spans="1:7" ht="15" customHeight="1" x14ac:dyDescent="0.25">
      <c r="A159" s="108" t="s">
        <v>183</v>
      </c>
      <c r="B159" s="57">
        <v>220122</v>
      </c>
      <c r="C159" s="57">
        <v>766735</v>
      </c>
      <c r="D159" s="112">
        <v>2334678</v>
      </c>
      <c r="E159" s="57">
        <v>4452</v>
      </c>
      <c r="F159" s="111" t="s">
        <v>184</v>
      </c>
    </row>
    <row r="160" spans="1:7" ht="15" customHeight="1" x14ac:dyDescent="0.25">
      <c r="A160" s="108" t="s">
        <v>185</v>
      </c>
      <c r="B160" s="78">
        <v>20585</v>
      </c>
      <c r="C160" s="78">
        <v>1250</v>
      </c>
      <c r="D160" s="109">
        <v>75016</v>
      </c>
      <c r="E160" s="78">
        <v>300</v>
      </c>
      <c r="F160" s="111" t="s">
        <v>186</v>
      </c>
    </row>
    <row r="161" spans="1:6" ht="15" customHeight="1" x14ac:dyDescent="0.25">
      <c r="A161" s="108" t="s">
        <v>66</v>
      </c>
      <c r="B161" s="139">
        <v>1765</v>
      </c>
      <c r="C161" s="139">
        <v>2650</v>
      </c>
      <c r="D161" s="150">
        <v>144087</v>
      </c>
      <c r="E161" s="139">
        <v>351</v>
      </c>
      <c r="F161" s="111" t="s">
        <v>67</v>
      </c>
    </row>
    <row r="162" spans="1:6" ht="15" customHeight="1" x14ac:dyDescent="0.25">
      <c r="A162" s="108" t="s">
        <v>68</v>
      </c>
      <c r="B162" s="139">
        <v>56127</v>
      </c>
      <c r="C162" s="139">
        <v>395549</v>
      </c>
      <c r="D162" s="150">
        <v>228497</v>
      </c>
      <c r="E162" s="139">
        <v>826</v>
      </c>
      <c r="F162" s="111" t="s">
        <v>69</v>
      </c>
    </row>
    <row r="163" spans="1:6" ht="15" customHeight="1" x14ac:dyDescent="0.25">
      <c r="A163" s="108" t="s">
        <v>70</v>
      </c>
      <c r="B163" s="139">
        <v>55720</v>
      </c>
      <c r="C163" s="139">
        <v>22373</v>
      </c>
      <c r="D163" s="150">
        <v>2516251</v>
      </c>
      <c r="E163" s="139">
        <v>1638</v>
      </c>
      <c r="F163" s="111" t="s">
        <v>71</v>
      </c>
    </row>
    <row r="164" spans="1:6" ht="15" customHeight="1" x14ac:dyDescent="0.25">
      <c r="A164" s="108" t="s">
        <v>241</v>
      </c>
      <c r="B164" s="139">
        <v>171386</v>
      </c>
      <c r="C164" s="139">
        <v>70497</v>
      </c>
      <c r="D164" s="150">
        <v>398639</v>
      </c>
      <c r="E164" s="139">
        <v>2785</v>
      </c>
      <c r="F164" s="111" t="s">
        <v>247</v>
      </c>
    </row>
    <row r="165" spans="1:6" ht="15" customHeight="1" x14ac:dyDescent="0.25">
      <c r="A165" s="108" t="s">
        <v>242</v>
      </c>
      <c r="B165" s="139">
        <v>46778</v>
      </c>
      <c r="C165" s="139">
        <v>66238</v>
      </c>
      <c r="D165" s="150">
        <v>388587</v>
      </c>
      <c r="E165" s="139">
        <v>3036</v>
      </c>
      <c r="F165" s="111" t="s">
        <v>72</v>
      </c>
    </row>
    <row r="166" spans="1:6" s="115" customFormat="1" ht="15" customHeight="1" x14ac:dyDescent="0.25">
      <c r="A166" s="114"/>
      <c r="B166" s="55"/>
      <c r="C166" s="55"/>
      <c r="D166" s="55"/>
      <c r="E166" s="55"/>
    </row>
    <row r="167" spans="1:6" ht="15" customHeight="1" x14ac:dyDescent="0.25">
      <c r="A167" s="90" t="s">
        <v>250</v>
      </c>
      <c r="F167" s="90" t="s">
        <v>250</v>
      </c>
    </row>
    <row r="168" spans="1:6" x14ac:dyDescent="0.25">
      <c r="A168" s="80"/>
    </row>
    <row r="169" spans="1:6" x14ac:dyDescent="0.25">
      <c r="B169" s="116"/>
      <c r="C169" s="116"/>
      <c r="D169" s="116"/>
      <c r="E169" s="116"/>
    </row>
  </sheetData>
  <mergeCells count="6">
    <mergeCell ref="A4:A5"/>
    <mergeCell ref="F4:F5"/>
    <mergeCell ref="B126:E126"/>
    <mergeCell ref="B6:E6"/>
    <mergeCell ref="B46:E46"/>
    <mergeCell ref="B86:E86"/>
  </mergeCells>
  <hyperlinks>
    <hyperlink ref="A167" r:id="rId1" location="!/view/sk/vbd_sk_win2/ob3802rr/v_ob3802rr_00_00_00_sk" display="DATAcube: ob3802rr"/>
    <hyperlink ref="F167" r:id="rId2" location="!/view/sk/vbd_sk_win2/ob3802rr/v_ob3802rr_00_00_00_en" display="DATAcube: ob3802rr"/>
    <hyperlink ref="H2" location="'Obsah Content'!A1" display="Obsah"/>
  </hyperlinks>
  <pageMargins left="0.7" right="0.7" top="0.75" bottom="0.75" header="0.3" footer="0.3"/>
  <pageSetup paperSize="9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zoomScaleNormal="100" workbookViewId="0"/>
  </sheetViews>
  <sheetFormatPr defaultColWidth="9.140625" defaultRowHeight="15" x14ac:dyDescent="0.25"/>
  <cols>
    <col min="1" max="1" width="40" style="55" customWidth="1"/>
    <col min="2" max="4" width="9.140625" style="55"/>
    <col min="5" max="5" width="46.85546875" style="55" customWidth="1"/>
    <col min="6" max="8" width="9.140625" style="55"/>
    <col min="9" max="9" width="10.140625" style="55" bestFit="1" customWidth="1"/>
    <col min="10" max="16384" width="9.140625" style="55"/>
  </cols>
  <sheetData>
    <row r="1" spans="1:13" x14ac:dyDescent="0.25">
      <c r="A1" s="75" t="s">
        <v>135</v>
      </c>
    </row>
    <row r="2" spans="1:13" x14ac:dyDescent="0.25">
      <c r="A2" s="95" t="s">
        <v>73</v>
      </c>
      <c r="G2" s="137" t="s">
        <v>251</v>
      </c>
    </row>
    <row r="3" spans="1:13" x14ac:dyDescent="0.25">
      <c r="A3" s="96"/>
    </row>
    <row r="4" spans="1:13" s="117" customFormat="1" ht="15.75" thickBot="1" x14ac:dyDescent="0.3">
      <c r="A4" s="96" t="s">
        <v>16</v>
      </c>
      <c r="E4" s="118" t="s">
        <v>4</v>
      </c>
    </row>
    <row r="5" spans="1:13" ht="30" customHeight="1" thickTop="1" thickBot="1" x14ac:dyDescent="0.3">
      <c r="A5" s="83" t="s">
        <v>5</v>
      </c>
      <c r="B5" s="84">
        <v>2021</v>
      </c>
      <c r="C5" s="84">
        <v>2022</v>
      </c>
      <c r="D5" s="84">
        <v>2023</v>
      </c>
      <c r="E5" s="85" t="s">
        <v>5</v>
      </c>
    </row>
    <row r="6" spans="1:13" s="119" customFormat="1" ht="15.75" thickTop="1" x14ac:dyDescent="0.25">
      <c r="A6" s="101" t="s">
        <v>74</v>
      </c>
      <c r="B6" s="57">
        <v>293</v>
      </c>
      <c r="C6" s="57">
        <v>578</v>
      </c>
      <c r="D6" s="57">
        <v>720</v>
      </c>
      <c r="E6" s="102" t="s">
        <v>75</v>
      </c>
    </row>
    <row r="7" spans="1:13" s="119" customFormat="1" ht="15" customHeight="1" x14ac:dyDescent="0.25">
      <c r="A7" s="101" t="s">
        <v>187</v>
      </c>
      <c r="B7" s="78">
        <v>1230</v>
      </c>
      <c r="C7" s="78">
        <v>1740</v>
      </c>
      <c r="D7" s="78">
        <v>2117</v>
      </c>
      <c r="E7" s="120" t="s">
        <v>188</v>
      </c>
    </row>
    <row r="8" spans="1:13" ht="15" customHeight="1" x14ac:dyDescent="0.25">
      <c r="A8" s="152" t="s">
        <v>258</v>
      </c>
      <c r="B8" s="153"/>
      <c r="C8" s="153"/>
      <c r="D8" s="154"/>
      <c r="E8" s="155" t="s">
        <v>259</v>
      </c>
      <c r="F8" s="119"/>
      <c r="G8" s="156"/>
      <c r="H8" s="156"/>
      <c r="I8" s="157"/>
      <c r="J8" s="158"/>
      <c r="K8" s="158"/>
      <c r="L8" s="158"/>
      <c r="M8" s="158"/>
    </row>
    <row r="9" spans="1:13" s="119" customFormat="1" x14ac:dyDescent="0.25">
      <c r="A9" s="147"/>
      <c r="E9" s="145"/>
    </row>
    <row r="10" spans="1:13" x14ac:dyDescent="0.25">
      <c r="A10" s="90" t="s">
        <v>260</v>
      </c>
      <c r="E10" s="90" t="s">
        <v>260</v>
      </c>
      <c r="H10" s="107"/>
      <c r="I10" s="159"/>
    </row>
  </sheetData>
  <hyperlinks>
    <hyperlink ref="G2" location="'Obsah Content'!A1" display="Obsah"/>
    <hyperlink ref="E10" r:id="rId1" location="!/view/sk/VBD_SK_WIN/ob1005rs/v_ob1005rs_00_00_00_en" display="DATAcube. ob2801rs"/>
    <hyperlink ref="A10" r:id="rId2" location="!/view/sk/VBD_SK_WIN/ob1005rs/v_ob1005rs_00_00_00_sk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zoomScaleNormal="100" workbookViewId="0"/>
  </sheetViews>
  <sheetFormatPr defaultColWidth="9.140625" defaultRowHeight="15" x14ac:dyDescent="0.25"/>
  <cols>
    <col min="1" max="1" width="39.28515625" style="55" customWidth="1"/>
    <col min="2" max="4" width="9.140625" style="55"/>
    <col min="5" max="5" width="46.28515625" style="55" customWidth="1"/>
    <col min="6" max="16384" width="9.140625" style="55"/>
  </cols>
  <sheetData>
    <row r="1" spans="1:13" x14ac:dyDescent="0.25">
      <c r="A1" s="75" t="s">
        <v>136</v>
      </c>
    </row>
    <row r="2" spans="1:13" x14ac:dyDescent="0.25">
      <c r="A2" s="95" t="s">
        <v>76</v>
      </c>
      <c r="G2" s="137" t="s">
        <v>251</v>
      </c>
    </row>
    <row r="3" spans="1:13" x14ac:dyDescent="0.25">
      <c r="A3" s="122"/>
    </row>
    <row r="4" spans="1:13" s="119" customFormat="1" ht="15.75" thickBot="1" x14ac:dyDescent="0.3">
      <c r="A4" s="123" t="s">
        <v>14</v>
      </c>
      <c r="E4" s="124" t="s">
        <v>9</v>
      </c>
    </row>
    <row r="5" spans="1:13" ht="30" customHeight="1" thickTop="1" thickBot="1" x14ac:dyDescent="0.3">
      <c r="A5" s="83" t="s">
        <v>5</v>
      </c>
      <c r="B5" s="84">
        <v>2021</v>
      </c>
      <c r="C5" s="84">
        <v>2022</v>
      </c>
      <c r="D5" s="84">
        <v>2023</v>
      </c>
      <c r="E5" s="85" t="s">
        <v>5</v>
      </c>
    </row>
    <row r="6" spans="1:13" s="119" customFormat="1" ht="15.75" thickTop="1" x14ac:dyDescent="0.25">
      <c r="A6" s="101" t="s">
        <v>74</v>
      </c>
      <c r="B6" s="57">
        <v>12734</v>
      </c>
      <c r="C6" s="57">
        <v>13408</v>
      </c>
      <c r="D6" s="57">
        <v>13743</v>
      </c>
      <c r="E6" s="102" t="s">
        <v>75</v>
      </c>
    </row>
    <row r="7" spans="1:13" s="119" customFormat="1" ht="15" customHeight="1" x14ac:dyDescent="0.25">
      <c r="A7" s="101" t="s">
        <v>187</v>
      </c>
      <c r="B7" s="78">
        <v>45735</v>
      </c>
      <c r="C7" s="78">
        <v>47848</v>
      </c>
      <c r="D7" s="78">
        <v>45645</v>
      </c>
      <c r="E7" s="120" t="s">
        <v>188</v>
      </c>
    </row>
    <row r="8" spans="1:13" ht="15" customHeight="1" x14ac:dyDescent="0.25">
      <c r="A8" s="152" t="s">
        <v>258</v>
      </c>
      <c r="B8" s="153"/>
      <c r="C8" s="153"/>
      <c r="D8" s="154"/>
      <c r="E8" s="155" t="s">
        <v>259</v>
      </c>
      <c r="F8" s="119"/>
      <c r="G8" s="156"/>
      <c r="H8" s="156"/>
      <c r="I8" s="157"/>
      <c r="J8" s="158"/>
      <c r="K8" s="158"/>
      <c r="L8" s="158"/>
      <c r="M8" s="158"/>
    </row>
    <row r="9" spans="1:13" x14ac:dyDescent="0.25">
      <c r="A9" s="147"/>
      <c r="E9" s="145"/>
    </row>
    <row r="10" spans="1:13" x14ac:dyDescent="0.25">
      <c r="A10" s="90" t="s">
        <v>260</v>
      </c>
      <c r="E10" s="90" t="s">
        <v>260</v>
      </c>
      <c r="H10" s="107"/>
      <c r="I10" s="159"/>
    </row>
  </sheetData>
  <hyperlinks>
    <hyperlink ref="G2" location="'Obsah Content'!A1" display="Obsah"/>
    <hyperlink ref="E10" r:id="rId1" location="!/view/sk/VBD_SK_WIN/ob1005rs/v_ob1005rs_00_00_00_en" display="DATAcube. ob2801rs"/>
    <hyperlink ref="A10" r:id="rId2" location="!/view/sk/VBD_SK_WIN/ob1005rs/v_ob1005rs_00_00_00_sk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Normal="100" workbookViewId="0"/>
  </sheetViews>
  <sheetFormatPr defaultColWidth="9.140625" defaultRowHeight="15" customHeight="1" x14ac:dyDescent="0.25"/>
  <cols>
    <col min="1" max="1" width="40.42578125" style="119" customWidth="1"/>
    <col min="2" max="4" width="9.140625" style="119"/>
    <col min="5" max="5" width="46" style="119" customWidth="1"/>
    <col min="6" max="16384" width="9.140625" style="119"/>
  </cols>
  <sheetData>
    <row r="1" spans="1:13" ht="15" customHeight="1" x14ac:dyDescent="0.25">
      <c r="A1" s="93" t="s">
        <v>210</v>
      </c>
    </row>
    <row r="2" spans="1:13" ht="15" customHeight="1" x14ac:dyDescent="0.25">
      <c r="A2" s="95" t="s">
        <v>211</v>
      </c>
      <c r="G2" s="137" t="s">
        <v>251</v>
      </c>
    </row>
    <row r="3" spans="1:13" ht="15" customHeight="1" x14ac:dyDescent="0.25">
      <c r="A3" s="126"/>
    </row>
    <row r="4" spans="1:13" ht="15" customHeight="1" thickBot="1" x14ac:dyDescent="0.3">
      <c r="A4" s="127" t="s">
        <v>10</v>
      </c>
      <c r="E4" s="124" t="s">
        <v>77</v>
      </c>
    </row>
    <row r="5" spans="1:13" s="130" customFormat="1" ht="30" customHeight="1" thickTop="1" thickBot="1" x14ac:dyDescent="0.3">
      <c r="A5" s="128" t="s">
        <v>5</v>
      </c>
      <c r="B5" s="84">
        <v>2021</v>
      </c>
      <c r="C5" s="84">
        <v>2022</v>
      </c>
      <c r="D5" s="84">
        <v>2023</v>
      </c>
      <c r="E5" s="129" t="s">
        <v>5</v>
      </c>
    </row>
    <row r="6" spans="1:13" ht="15" customHeight="1" thickTop="1" x14ac:dyDescent="0.25">
      <c r="A6" s="101" t="s">
        <v>78</v>
      </c>
      <c r="B6" s="57">
        <v>779</v>
      </c>
      <c r="C6" s="57">
        <v>954</v>
      </c>
      <c r="D6" s="57">
        <v>1066</v>
      </c>
      <c r="E6" s="102" t="s">
        <v>75</v>
      </c>
    </row>
    <row r="7" spans="1:13" ht="15" customHeight="1" x14ac:dyDescent="0.25">
      <c r="A7" s="101" t="s">
        <v>187</v>
      </c>
      <c r="B7" s="78">
        <v>566</v>
      </c>
      <c r="C7" s="78">
        <v>609</v>
      </c>
      <c r="D7" s="78">
        <v>687</v>
      </c>
      <c r="E7" s="120" t="s">
        <v>188</v>
      </c>
    </row>
    <row r="8" spans="1:13" s="55" customFormat="1" ht="15" customHeight="1" x14ac:dyDescent="0.25">
      <c r="A8" s="152" t="s">
        <v>258</v>
      </c>
      <c r="B8" s="153"/>
      <c r="C8" s="153"/>
      <c r="D8" s="154"/>
      <c r="E8" s="155" t="s">
        <v>259</v>
      </c>
      <c r="F8" s="119"/>
      <c r="G8" s="156"/>
      <c r="H8" s="156"/>
      <c r="I8" s="157"/>
      <c r="J8" s="158"/>
      <c r="K8" s="158"/>
      <c r="L8" s="158"/>
      <c r="M8" s="158"/>
    </row>
    <row r="9" spans="1:13" ht="15" customHeight="1" x14ac:dyDescent="0.25">
      <c r="A9" s="146"/>
      <c r="B9" s="144"/>
      <c r="C9" s="144"/>
      <c r="D9" s="144"/>
      <c r="E9" s="148"/>
    </row>
    <row r="10" spans="1:13" s="55" customFormat="1" x14ac:dyDescent="0.25">
      <c r="A10" s="90" t="s">
        <v>260</v>
      </c>
      <c r="E10" s="90" t="s">
        <v>260</v>
      </c>
      <c r="H10" s="107"/>
      <c r="I10" s="159"/>
    </row>
    <row r="11" spans="1:13" ht="15" customHeight="1" x14ac:dyDescent="0.25">
      <c r="A11" s="121"/>
      <c r="B11" s="55"/>
      <c r="C11" s="55"/>
      <c r="D11" s="55"/>
      <c r="E11" s="125"/>
    </row>
  </sheetData>
  <hyperlinks>
    <hyperlink ref="G2" location="'Obsah Content'!A1" display="Obsah"/>
    <hyperlink ref="E10" r:id="rId1" location="!/view/sk/VBD_SK_WIN/ob1005rs/v_ob1005rs_00_00_00_en" display="DATAcube. ob2801rs"/>
    <hyperlink ref="A10" r:id="rId2" location="!/view/sk/VBD_SK_WIN/ob1005rs/v_ob1005rs_00_00_00_sk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0"/>
  <sheetViews>
    <sheetView zoomScaleNormal="100" workbookViewId="0"/>
  </sheetViews>
  <sheetFormatPr defaultColWidth="9.140625" defaultRowHeight="15" x14ac:dyDescent="0.25"/>
  <cols>
    <col min="1" max="1" width="25.5703125" style="119" customWidth="1"/>
    <col min="2" max="4" width="11.7109375" style="119" customWidth="1"/>
    <col min="5" max="5" width="26.42578125" style="119" customWidth="1"/>
    <col min="6" max="16384" width="9.140625" style="119"/>
  </cols>
  <sheetData>
    <row r="1" spans="1:7" x14ac:dyDescent="0.25">
      <c r="A1" s="75" t="s">
        <v>255</v>
      </c>
      <c r="B1" s="75"/>
    </row>
    <row r="2" spans="1:7" x14ac:dyDescent="0.25">
      <c r="A2" s="95" t="s">
        <v>256</v>
      </c>
      <c r="B2" s="75"/>
      <c r="G2" s="137" t="s">
        <v>251</v>
      </c>
    </row>
    <row r="3" spans="1:7" ht="15.75" thickBot="1" x14ac:dyDescent="0.3">
      <c r="A3" s="126"/>
    </row>
    <row r="4" spans="1:7" ht="45.95" customHeight="1" thickTop="1" x14ac:dyDescent="0.25">
      <c r="A4" s="182" t="s">
        <v>22</v>
      </c>
      <c r="B4" s="97" t="s">
        <v>79</v>
      </c>
      <c r="C4" s="97" t="s">
        <v>225</v>
      </c>
      <c r="D4" s="97" t="s">
        <v>134</v>
      </c>
      <c r="E4" s="184" t="s">
        <v>24</v>
      </c>
    </row>
    <row r="5" spans="1:7" ht="45.95" customHeight="1" thickBot="1" x14ac:dyDescent="0.3">
      <c r="A5" s="183"/>
      <c r="B5" s="131" t="s">
        <v>80</v>
      </c>
      <c r="C5" s="131" t="s">
        <v>226</v>
      </c>
      <c r="D5" s="131" t="s">
        <v>23</v>
      </c>
      <c r="E5" s="185"/>
    </row>
    <row r="6" spans="1:7" ht="15" customHeight="1" thickTop="1" thickBot="1" x14ac:dyDescent="0.3">
      <c r="A6" s="99"/>
      <c r="B6" s="192">
        <v>2023</v>
      </c>
      <c r="C6" s="193"/>
      <c r="D6" s="194"/>
      <c r="E6" s="133"/>
    </row>
    <row r="7" spans="1:7" ht="15" customHeight="1" x14ac:dyDescent="0.25">
      <c r="A7" s="99" t="s">
        <v>25</v>
      </c>
      <c r="B7" s="79">
        <v>161791</v>
      </c>
      <c r="C7" s="132">
        <v>640550</v>
      </c>
      <c r="D7" s="79">
        <v>10577</v>
      </c>
      <c r="E7" s="133" t="s">
        <v>26</v>
      </c>
    </row>
    <row r="8" spans="1:7" ht="15" customHeight="1" x14ac:dyDescent="0.25">
      <c r="A8" s="101" t="s">
        <v>81</v>
      </c>
      <c r="B8" s="57"/>
      <c r="C8" s="112"/>
      <c r="D8" s="57"/>
      <c r="E8" s="102" t="s">
        <v>7</v>
      </c>
      <c r="G8" s="134"/>
    </row>
    <row r="9" spans="1:7" ht="15" customHeight="1" x14ac:dyDescent="0.25">
      <c r="A9" s="103" t="s">
        <v>82</v>
      </c>
      <c r="B9" s="57">
        <v>33326</v>
      </c>
      <c r="C9" s="112">
        <v>259425</v>
      </c>
      <c r="D9" s="57">
        <v>4467</v>
      </c>
      <c r="E9" s="104" t="s">
        <v>83</v>
      </c>
    </row>
    <row r="10" spans="1:7" ht="15" customHeight="1" x14ac:dyDescent="0.25">
      <c r="A10" s="103" t="s">
        <v>84</v>
      </c>
      <c r="B10" s="57">
        <v>7754</v>
      </c>
      <c r="C10" s="112">
        <v>78974</v>
      </c>
      <c r="D10" s="57">
        <v>1541</v>
      </c>
      <c r="E10" s="104" t="s">
        <v>85</v>
      </c>
    </row>
    <row r="11" spans="1:7" ht="15" customHeight="1" x14ac:dyDescent="0.25">
      <c r="A11" s="103" t="s">
        <v>86</v>
      </c>
      <c r="B11" s="57">
        <v>4362</v>
      </c>
      <c r="C11" s="112">
        <v>37606</v>
      </c>
      <c r="D11" s="57">
        <v>388</v>
      </c>
      <c r="E11" s="104" t="s">
        <v>87</v>
      </c>
    </row>
    <row r="12" spans="1:7" ht="15" customHeight="1" x14ac:dyDescent="0.25">
      <c r="A12" s="103" t="s">
        <v>88</v>
      </c>
      <c r="B12" s="57">
        <v>104239</v>
      </c>
      <c r="C12" s="112">
        <v>142330</v>
      </c>
      <c r="D12" s="57">
        <v>2326</v>
      </c>
      <c r="E12" s="104" t="s">
        <v>89</v>
      </c>
    </row>
    <row r="13" spans="1:7" ht="15" customHeight="1" x14ac:dyDescent="0.25">
      <c r="A13" s="103" t="s">
        <v>90</v>
      </c>
      <c r="B13" s="57">
        <v>3789</v>
      </c>
      <c r="C13" s="112">
        <v>22248</v>
      </c>
      <c r="D13" s="57">
        <v>492</v>
      </c>
      <c r="E13" s="104" t="s">
        <v>91</v>
      </c>
    </row>
    <row r="14" spans="1:7" ht="15" customHeight="1" x14ac:dyDescent="0.25">
      <c r="A14" s="103" t="s">
        <v>92</v>
      </c>
      <c r="B14" s="57">
        <v>466</v>
      </c>
      <c r="C14" s="112">
        <v>386</v>
      </c>
      <c r="D14" s="57">
        <v>38</v>
      </c>
      <c r="E14" s="104" t="s">
        <v>93</v>
      </c>
    </row>
    <row r="15" spans="1:7" ht="15" customHeight="1" x14ac:dyDescent="0.25">
      <c r="A15" s="103" t="s">
        <v>94</v>
      </c>
      <c r="B15" s="57">
        <v>1527</v>
      </c>
      <c r="C15" s="112">
        <v>2328</v>
      </c>
      <c r="D15" s="57">
        <v>54</v>
      </c>
      <c r="E15" s="104" t="s">
        <v>95</v>
      </c>
    </row>
    <row r="16" spans="1:7" ht="15" customHeight="1" x14ac:dyDescent="0.25">
      <c r="A16" s="103" t="s">
        <v>96</v>
      </c>
      <c r="B16" s="57">
        <v>174</v>
      </c>
      <c r="C16" s="112">
        <v>1651</v>
      </c>
      <c r="D16" s="57">
        <v>27</v>
      </c>
      <c r="E16" s="104" t="s">
        <v>97</v>
      </c>
    </row>
    <row r="17" spans="1:5" ht="15" customHeight="1" x14ac:dyDescent="0.25">
      <c r="A17" s="103" t="s">
        <v>98</v>
      </c>
      <c r="B17" s="57">
        <v>1232</v>
      </c>
      <c r="C17" s="112">
        <v>47461</v>
      </c>
      <c r="D17" s="57">
        <v>526</v>
      </c>
      <c r="E17" s="104" t="s">
        <v>99</v>
      </c>
    </row>
    <row r="18" spans="1:5" ht="15" customHeight="1" x14ac:dyDescent="0.25">
      <c r="A18" s="103" t="s">
        <v>100</v>
      </c>
      <c r="B18" s="57">
        <v>2450</v>
      </c>
      <c r="C18" s="112">
        <v>45650</v>
      </c>
      <c r="D18" s="57">
        <v>638</v>
      </c>
      <c r="E18" s="104" t="s">
        <v>101</v>
      </c>
    </row>
    <row r="19" spans="1:5" ht="15" customHeight="1" thickBot="1" x14ac:dyDescent="0.3">
      <c r="A19" s="103" t="s">
        <v>102</v>
      </c>
      <c r="B19" s="140">
        <v>2472</v>
      </c>
      <c r="C19" s="141">
        <v>2491</v>
      </c>
      <c r="D19" s="140">
        <v>80</v>
      </c>
      <c r="E19" s="104" t="s">
        <v>103</v>
      </c>
    </row>
    <row r="20" spans="1:5" ht="15" customHeight="1" thickBot="1" x14ac:dyDescent="0.3">
      <c r="A20" s="99"/>
      <c r="B20" s="189">
        <v>2022</v>
      </c>
      <c r="C20" s="190"/>
      <c r="D20" s="191"/>
      <c r="E20" s="133"/>
    </row>
    <row r="21" spans="1:5" ht="15" customHeight="1" x14ac:dyDescent="0.25">
      <c r="A21" s="99" t="s">
        <v>25</v>
      </c>
      <c r="B21" s="79">
        <v>90654</v>
      </c>
      <c r="C21" s="132">
        <v>692370</v>
      </c>
      <c r="D21" s="79">
        <v>11744</v>
      </c>
      <c r="E21" s="133" t="s">
        <v>26</v>
      </c>
    </row>
    <row r="22" spans="1:5" ht="15" customHeight="1" x14ac:dyDescent="0.25">
      <c r="A22" s="101" t="s">
        <v>81</v>
      </c>
      <c r="B22" s="57"/>
      <c r="C22" s="112"/>
      <c r="D22" s="57"/>
      <c r="E22" s="102" t="s">
        <v>7</v>
      </c>
    </row>
    <row r="23" spans="1:5" ht="15" customHeight="1" x14ac:dyDescent="0.25">
      <c r="A23" s="103" t="s">
        <v>82</v>
      </c>
      <c r="B23" s="57">
        <v>40591</v>
      </c>
      <c r="C23" s="112">
        <v>282445</v>
      </c>
      <c r="D23" s="57">
        <v>4926</v>
      </c>
      <c r="E23" s="104" t="s">
        <v>83</v>
      </c>
    </row>
    <row r="24" spans="1:5" ht="15" customHeight="1" x14ac:dyDescent="0.25">
      <c r="A24" s="103" t="s">
        <v>84</v>
      </c>
      <c r="B24" s="57">
        <v>8343</v>
      </c>
      <c r="C24" s="112">
        <v>77339</v>
      </c>
      <c r="D24" s="57">
        <v>1549</v>
      </c>
      <c r="E24" s="104" t="s">
        <v>85</v>
      </c>
    </row>
    <row r="25" spans="1:5" ht="15" customHeight="1" x14ac:dyDescent="0.25">
      <c r="A25" s="103" t="s">
        <v>86</v>
      </c>
      <c r="B25" s="57">
        <v>4691</v>
      </c>
      <c r="C25" s="112">
        <v>27811</v>
      </c>
      <c r="D25" s="57">
        <v>298</v>
      </c>
      <c r="E25" s="104" t="s">
        <v>87</v>
      </c>
    </row>
    <row r="26" spans="1:5" ht="15" customHeight="1" x14ac:dyDescent="0.25">
      <c r="A26" s="103" t="s">
        <v>88</v>
      </c>
      <c r="B26" s="57">
        <v>21292</v>
      </c>
      <c r="C26" s="112">
        <v>180822</v>
      </c>
      <c r="D26" s="57">
        <v>3125</v>
      </c>
      <c r="E26" s="104" t="s">
        <v>89</v>
      </c>
    </row>
    <row r="27" spans="1:5" ht="15" customHeight="1" x14ac:dyDescent="0.25">
      <c r="A27" s="103" t="s">
        <v>90</v>
      </c>
      <c r="B27" s="57">
        <v>4119</v>
      </c>
      <c r="C27" s="112">
        <v>19264</v>
      </c>
      <c r="D27" s="57">
        <v>444</v>
      </c>
      <c r="E27" s="104" t="s">
        <v>91</v>
      </c>
    </row>
    <row r="28" spans="1:5" ht="15" customHeight="1" x14ac:dyDescent="0.25">
      <c r="A28" s="103" t="s">
        <v>92</v>
      </c>
      <c r="B28" s="57">
        <v>296</v>
      </c>
      <c r="C28" s="112">
        <v>637</v>
      </c>
      <c r="D28" s="57">
        <v>42</v>
      </c>
      <c r="E28" s="104" t="s">
        <v>93</v>
      </c>
    </row>
    <row r="29" spans="1:5" ht="15" customHeight="1" x14ac:dyDescent="0.25">
      <c r="A29" s="103" t="s">
        <v>94</v>
      </c>
      <c r="B29" s="57">
        <v>1596</v>
      </c>
      <c r="C29" s="112">
        <v>2922</v>
      </c>
      <c r="D29" s="57">
        <v>67</v>
      </c>
      <c r="E29" s="104" t="s">
        <v>95</v>
      </c>
    </row>
    <row r="30" spans="1:5" ht="15" customHeight="1" x14ac:dyDescent="0.25">
      <c r="A30" s="103" t="s">
        <v>96</v>
      </c>
      <c r="B30" s="57">
        <v>329</v>
      </c>
      <c r="C30" s="112">
        <v>3075</v>
      </c>
      <c r="D30" s="57">
        <v>71</v>
      </c>
      <c r="E30" s="104" t="s">
        <v>97</v>
      </c>
    </row>
    <row r="31" spans="1:5" ht="15" customHeight="1" x14ac:dyDescent="0.25">
      <c r="A31" s="103" t="s">
        <v>98</v>
      </c>
      <c r="B31" s="57">
        <v>2743</v>
      </c>
      <c r="C31" s="112">
        <v>51799</v>
      </c>
      <c r="D31" s="57">
        <v>601</v>
      </c>
      <c r="E31" s="104" t="s">
        <v>99</v>
      </c>
    </row>
    <row r="32" spans="1:5" ht="15" customHeight="1" x14ac:dyDescent="0.25">
      <c r="A32" s="103" t="s">
        <v>100</v>
      </c>
      <c r="B32" s="57">
        <v>2469</v>
      </c>
      <c r="C32" s="112">
        <v>37610</v>
      </c>
      <c r="D32" s="57">
        <v>511</v>
      </c>
      <c r="E32" s="104" t="s">
        <v>101</v>
      </c>
    </row>
    <row r="33" spans="1:5" ht="15" customHeight="1" thickBot="1" x14ac:dyDescent="0.3">
      <c r="A33" s="103" t="s">
        <v>102</v>
      </c>
      <c r="B33" s="57">
        <v>4185</v>
      </c>
      <c r="C33" s="112">
        <v>8646</v>
      </c>
      <c r="D33" s="57">
        <v>110</v>
      </c>
      <c r="E33" s="104" t="s">
        <v>103</v>
      </c>
    </row>
    <row r="34" spans="1:5" ht="15" customHeight="1" thickBot="1" x14ac:dyDescent="0.3">
      <c r="A34" s="99"/>
      <c r="B34" s="189">
        <v>2021</v>
      </c>
      <c r="C34" s="190"/>
      <c r="D34" s="191"/>
      <c r="E34" s="133"/>
    </row>
    <row r="35" spans="1:5" ht="15" customHeight="1" x14ac:dyDescent="0.25">
      <c r="A35" s="99" t="s">
        <v>25</v>
      </c>
      <c r="B35" s="79">
        <v>89220</v>
      </c>
      <c r="C35" s="132">
        <v>475899.674</v>
      </c>
      <c r="D35" s="79">
        <v>10760</v>
      </c>
      <c r="E35" s="133" t="s">
        <v>26</v>
      </c>
    </row>
    <row r="36" spans="1:5" ht="15" customHeight="1" x14ac:dyDescent="0.25">
      <c r="A36" s="101" t="s">
        <v>81</v>
      </c>
      <c r="B36" s="57"/>
      <c r="C36" s="112"/>
      <c r="D36" s="57"/>
      <c r="E36" s="102" t="s">
        <v>7</v>
      </c>
    </row>
    <row r="37" spans="1:5" ht="15" customHeight="1" x14ac:dyDescent="0.25">
      <c r="A37" s="103" t="s">
        <v>82</v>
      </c>
      <c r="B37" s="57">
        <v>38370</v>
      </c>
      <c r="C37" s="112">
        <v>159702.64000000001</v>
      </c>
      <c r="D37" s="57">
        <v>4354</v>
      </c>
      <c r="E37" s="104" t="s">
        <v>83</v>
      </c>
    </row>
    <row r="38" spans="1:5" ht="15" customHeight="1" x14ac:dyDescent="0.25">
      <c r="A38" s="103" t="s">
        <v>84</v>
      </c>
      <c r="B38" s="57">
        <v>7986</v>
      </c>
      <c r="C38" s="112">
        <v>39967.364999999998</v>
      </c>
      <c r="D38" s="57">
        <v>1326</v>
      </c>
      <c r="E38" s="104" t="s">
        <v>85</v>
      </c>
    </row>
    <row r="39" spans="1:5" ht="15" customHeight="1" x14ac:dyDescent="0.25">
      <c r="A39" s="103" t="s">
        <v>86</v>
      </c>
      <c r="B39" s="57">
        <v>4315</v>
      </c>
      <c r="C39" s="112">
        <v>16011.302</v>
      </c>
      <c r="D39" s="57">
        <v>215</v>
      </c>
      <c r="E39" s="104" t="s">
        <v>87</v>
      </c>
    </row>
    <row r="40" spans="1:5" ht="15" customHeight="1" x14ac:dyDescent="0.25">
      <c r="A40" s="103" t="s">
        <v>88</v>
      </c>
      <c r="B40" s="57">
        <v>23362</v>
      </c>
      <c r="C40" s="112">
        <v>157612.96900000001</v>
      </c>
      <c r="D40" s="57">
        <v>3180</v>
      </c>
      <c r="E40" s="104" t="s">
        <v>89</v>
      </c>
    </row>
    <row r="41" spans="1:5" ht="15" customHeight="1" x14ac:dyDescent="0.25">
      <c r="A41" s="103" t="s">
        <v>90</v>
      </c>
      <c r="B41" s="57">
        <v>3792</v>
      </c>
      <c r="C41" s="112">
        <v>14263.66</v>
      </c>
      <c r="D41" s="57">
        <v>310</v>
      </c>
      <c r="E41" s="104" t="s">
        <v>91</v>
      </c>
    </row>
    <row r="42" spans="1:5" ht="15" customHeight="1" x14ac:dyDescent="0.25">
      <c r="A42" s="103" t="s">
        <v>92</v>
      </c>
      <c r="B42" s="57">
        <v>1178</v>
      </c>
      <c r="C42" s="112">
        <v>1303.816</v>
      </c>
      <c r="D42" s="57">
        <v>78</v>
      </c>
      <c r="E42" s="104" t="s">
        <v>93</v>
      </c>
    </row>
    <row r="43" spans="1:5" ht="15" customHeight="1" x14ac:dyDescent="0.25">
      <c r="A43" s="103" t="s">
        <v>94</v>
      </c>
      <c r="B43" s="57">
        <v>1462</v>
      </c>
      <c r="C43" s="112">
        <v>1521.2919999999999</v>
      </c>
      <c r="D43" s="57">
        <v>63</v>
      </c>
      <c r="E43" s="104" t="s">
        <v>95</v>
      </c>
    </row>
    <row r="44" spans="1:5" ht="15" customHeight="1" x14ac:dyDescent="0.25">
      <c r="A44" s="103" t="s">
        <v>96</v>
      </c>
      <c r="B44" s="57">
        <v>416</v>
      </c>
      <c r="C44" s="112">
        <v>3208.864</v>
      </c>
      <c r="D44" s="57">
        <v>120</v>
      </c>
      <c r="E44" s="104" t="s">
        <v>97</v>
      </c>
    </row>
    <row r="45" spans="1:5" ht="15" customHeight="1" x14ac:dyDescent="0.25">
      <c r="A45" s="103" t="s">
        <v>98</v>
      </c>
      <c r="B45" s="57">
        <v>3008</v>
      </c>
      <c r="C45" s="112">
        <v>56066.838000000003</v>
      </c>
      <c r="D45" s="57">
        <v>631</v>
      </c>
      <c r="E45" s="104" t="s">
        <v>99</v>
      </c>
    </row>
    <row r="46" spans="1:5" ht="15" customHeight="1" x14ac:dyDescent="0.25">
      <c r="A46" s="103" t="s">
        <v>100</v>
      </c>
      <c r="B46" s="57">
        <v>1981</v>
      </c>
      <c r="C46" s="112">
        <v>24592.271000000001</v>
      </c>
      <c r="D46" s="57">
        <v>410</v>
      </c>
      <c r="E46" s="104" t="s">
        <v>101</v>
      </c>
    </row>
    <row r="47" spans="1:5" ht="15" customHeight="1" thickBot="1" x14ac:dyDescent="0.3">
      <c r="A47" s="103" t="s">
        <v>102</v>
      </c>
      <c r="B47" s="57">
        <v>3350</v>
      </c>
      <c r="C47" s="112">
        <v>1648.6569999999999</v>
      </c>
      <c r="D47" s="57">
        <v>73</v>
      </c>
      <c r="E47" s="104" t="s">
        <v>103</v>
      </c>
    </row>
    <row r="48" spans="1:5" ht="15" customHeight="1" thickBot="1" x14ac:dyDescent="0.3">
      <c r="A48" s="99"/>
      <c r="B48" s="189">
        <v>2020</v>
      </c>
      <c r="C48" s="190"/>
      <c r="D48" s="191"/>
      <c r="E48" s="133"/>
    </row>
    <row r="49" spans="1:5" ht="15" customHeight="1" x14ac:dyDescent="0.25">
      <c r="A49" s="99" t="s">
        <v>25</v>
      </c>
      <c r="B49" s="79">
        <v>91194</v>
      </c>
      <c r="C49" s="132">
        <v>445762</v>
      </c>
      <c r="D49" s="79">
        <v>10302</v>
      </c>
      <c r="E49" s="133" t="s">
        <v>26</v>
      </c>
    </row>
    <row r="50" spans="1:5" ht="15" customHeight="1" x14ac:dyDescent="0.25">
      <c r="A50" s="101" t="s">
        <v>81</v>
      </c>
      <c r="B50" s="57"/>
      <c r="C50" s="112"/>
      <c r="D50" s="57"/>
      <c r="E50" s="102" t="s">
        <v>7</v>
      </c>
    </row>
    <row r="51" spans="1:5" ht="15" customHeight="1" x14ac:dyDescent="0.25">
      <c r="A51" s="103" t="s">
        <v>82</v>
      </c>
      <c r="B51" s="57">
        <v>35948</v>
      </c>
      <c r="C51" s="112">
        <v>139460</v>
      </c>
      <c r="D51" s="57">
        <v>3639</v>
      </c>
      <c r="E51" s="104" t="s">
        <v>83</v>
      </c>
    </row>
    <row r="52" spans="1:5" ht="15" customHeight="1" x14ac:dyDescent="0.25">
      <c r="A52" s="103" t="s">
        <v>84</v>
      </c>
      <c r="B52" s="57">
        <v>7144</v>
      </c>
      <c r="C52" s="112">
        <v>41059</v>
      </c>
      <c r="D52" s="57">
        <v>1347</v>
      </c>
      <c r="E52" s="104" t="s">
        <v>85</v>
      </c>
    </row>
    <row r="53" spans="1:5" ht="15" customHeight="1" x14ac:dyDescent="0.25">
      <c r="A53" s="103" t="s">
        <v>86</v>
      </c>
      <c r="B53" s="57">
        <v>4421</v>
      </c>
      <c r="C53" s="112">
        <v>18749</v>
      </c>
      <c r="D53" s="57">
        <v>315</v>
      </c>
      <c r="E53" s="104" t="s">
        <v>87</v>
      </c>
    </row>
    <row r="54" spans="1:5" ht="15" customHeight="1" x14ac:dyDescent="0.25">
      <c r="A54" s="103" t="s">
        <v>88</v>
      </c>
      <c r="B54" s="57">
        <v>27585</v>
      </c>
      <c r="C54" s="112">
        <v>146028</v>
      </c>
      <c r="D54" s="57">
        <v>3192</v>
      </c>
      <c r="E54" s="104" t="s">
        <v>89</v>
      </c>
    </row>
    <row r="55" spans="1:5" ht="15" customHeight="1" x14ac:dyDescent="0.25">
      <c r="A55" s="103" t="s">
        <v>90</v>
      </c>
      <c r="B55" s="57">
        <v>4172</v>
      </c>
      <c r="C55" s="112">
        <v>10136</v>
      </c>
      <c r="D55" s="57">
        <v>298</v>
      </c>
      <c r="E55" s="104" t="s">
        <v>91</v>
      </c>
    </row>
    <row r="56" spans="1:5" ht="15" customHeight="1" x14ac:dyDescent="0.25">
      <c r="A56" s="103" t="s">
        <v>92</v>
      </c>
      <c r="B56" s="57">
        <v>1144</v>
      </c>
      <c r="C56" s="112">
        <v>1579</v>
      </c>
      <c r="D56" s="57">
        <v>64</v>
      </c>
      <c r="E56" s="104" t="s">
        <v>93</v>
      </c>
    </row>
    <row r="57" spans="1:5" ht="15" customHeight="1" x14ac:dyDescent="0.25">
      <c r="A57" s="103" t="s">
        <v>94</v>
      </c>
      <c r="B57" s="57">
        <v>2562</v>
      </c>
      <c r="C57" s="112">
        <v>4164</v>
      </c>
      <c r="D57" s="57">
        <v>98</v>
      </c>
      <c r="E57" s="104" t="s">
        <v>95</v>
      </c>
    </row>
    <row r="58" spans="1:5" ht="15" customHeight="1" x14ac:dyDescent="0.25">
      <c r="A58" s="103" t="s">
        <v>96</v>
      </c>
      <c r="B58" s="57">
        <v>260</v>
      </c>
      <c r="C58" s="112">
        <v>2373</v>
      </c>
      <c r="D58" s="57">
        <v>60</v>
      </c>
      <c r="E58" s="104" t="s">
        <v>97</v>
      </c>
    </row>
    <row r="59" spans="1:5" ht="15" customHeight="1" x14ac:dyDescent="0.25">
      <c r="A59" s="103" t="s">
        <v>98</v>
      </c>
      <c r="B59" s="57">
        <v>1989</v>
      </c>
      <c r="C59" s="112">
        <v>59312</v>
      </c>
      <c r="D59" s="57">
        <v>742</v>
      </c>
      <c r="E59" s="104" t="s">
        <v>99</v>
      </c>
    </row>
    <row r="60" spans="1:5" ht="15" customHeight="1" x14ac:dyDescent="0.25">
      <c r="A60" s="103" t="s">
        <v>100</v>
      </c>
      <c r="B60" s="57">
        <v>1989</v>
      </c>
      <c r="C60" s="112">
        <v>20839</v>
      </c>
      <c r="D60" s="57">
        <v>450</v>
      </c>
      <c r="E60" s="104" t="s">
        <v>101</v>
      </c>
    </row>
    <row r="61" spans="1:5" ht="15" customHeight="1" x14ac:dyDescent="0.25">
      <c r="A61" s="103" t="s">
        <v>102</v>
      </c>
      <c r="B61" s="57">
        <v>3980</v>
      </c>
      <c r="C61" s="112">
        <v>2063</v>
      </c>
      <c r="D61" s="57">
        <v>97</v>
      </c>
      <c r="E61" s="104" t="s">
        <v>103</v>
      </c>
    </row>
    <row r="62" spans="1:5" ht="16.899999999999999" customHeight="1" x14ac:dyDescent="0.25">
      <c r="A62" s="135"/>
    </row>
    <row r="63" spans="1:5" ht="16.899999999999999" customHeight="1" x14ac:dyDescent="0.25">
      <c r="A63" s="90" t="s">
        <v>249</v>
      </c>
      <c r="B63" s="136"/>
      <c r="C63" s="136"/>
      <c r="D63" s="136"/>
      <c r="E63" s="90" t="s">
        <v>249</v>
      </c>
    </row>
    <row r="64" spans="1:5" ht="16.899999999999999" customHeight="1" x14ac:dyDescent="0.25"/>
    <row r="65" ht="16.899999999999999" customHeight="1" x14ac:dyDescent="0.25"/>
    <row r="66" ht="16.899999999999999" customHeight="1" x14ac:dyDescent="0.25"/>
    <row r="67" ht="16.899999999999999" customHeight="1" x14ac:dyDescent="0.25"/>
    <row r="68" ht="16.899999999999999" customHeight="1" x14ac:dyDescent="0.25"/>
    <row r="69" ht="16.899999999999999" customHeight="1" x14ac:dyDescent="0.25"/>
    <row r="70" ht="16.899999999999999" customHeight="1" x14ac:dyDescent="0.25"/>
    <row r="71" ht="16.899999999999999" customHeight="1" x14ac:dyDescent="0.25"/>
    <row r="72" ht="16.899999999999999" customHeight="1" x14ac:dyDescent="0.25"/>
    <row r="73" ht="16.899999999999999" customHeight="1" x14ac:dyDescent="0.25"/>
    <row r="74" ht="16.899999999999999" customHeight="1" x14ac:dyDescent="0.25"/>
    <row r="75" ht="16.899999999999999" customHeight="1" x14ac:dyDescent="0.25"/>
    <row r="76" ht="16.899999999999999" customHeight="1" x14ac:dyDescent="0.25"/>
    <row r="77" ht="16.899999999999999" customHeight="1" x14ac:dyDescent="0.25"/>
    <row r="78" ht="16.899999999999999" customHeight="1" x14ac:dyDescent="0.25"/>
    <row r="79" ht="16.899999999999999" customHeight="1" x14ac:dyDescent="0.25"/>
    <row r="80" ht="16.899999999999999" customHeight="1" x14ac:dyDescent="0.25"/>
    <row r="81" ht="16.899999999999999" customHeight="1" x14ac:dyDescent="0.25"/>
    <row r="82" ht="16.899999999999999" customHeight="1" x14ac:dyDescent="0.25"/>
    <row r="83" ht="16.899999999999999" customHeight="1" x14ac:dyDescent="0.25"/>
    <row r="84" ht="16.899999999999999" customHeight="1" x14ac:dyDescent="0.25"/>
    <row r="85" ht="16.899999999999999" customHeight="1" x14ac:dyDescent="0.25"/>
    <row r="86" ht="16.899999999999999" customHeight="1" x14ac:dyDescent="0.25"/>
    <row r="87" ht="16.899999999999999" customHeight="1" x14ac:dyDescent="0.25"/>
    <row r="88" ht="16.899999999999999" customHeight="1" x14ac:dyDescent="0.25"/>
    <row r="89" ht="16.899999999999999" customHeight="1" x14ac:dyDescent="0.25"/>
    <row r="90" ht="16.899999999999999" customHeight="1" x14ac:dyDescent="0.25"/>
    <row r="91" ht="16.899999999999999" customHeight="1" x14ac:dyDescent="0.25"/>
    <row r="92" ht="16.899999999999999" customHeight="1" x14ac:dyDescent="0.25"/>
    <row r="93" ht="16.899999999999999" customHeight="1" x14ac:dyDescent="0.25"/>
    <row r="94" ht="16.899999999999999" customHeight="1" x14ac:dyDescent="0.25"/>
    <row r="95" ht="16.899999999999999" customHeight="1" x14ac:dyDescent="0.25"/>
    <row r="96" ht="16.899999999999999" customHeight="1" x14ac:dyDescent="0.25"/>
    <row r="97" ht="16.899999999999999" customHeight="1" x14ac:dyDescent="0.25"/>
    <row r="98" ht="16.899999999999999" customHeight="1" x14ac:dyDescent="0.25"/>
    <row r="99" ht="16.899999999999999" customHeight="1" x14ac:dyDescent="0.25"/>
    <row r="100" ht="16.899999999999999" customHeight="1" x14ac:dyDescent="0.25"/>
    <row r="101" ht="16.899999999999999" customHeight="1" x14ac:dyDescent="0.25"/>
    <row r="102" ht="16.899999999999999" customHeight="1" x14ac:dyDescent="0.25"/>
    <row r="103" ht="16.899999999999999" customHeight="1" x14ac:dyDescent="0.25"/>
    <row r="104" ht="16.899999999999999" customHeight="1" x14ac:dyDescent="0.25"/>
    <row r="105" ht="16.899999999999999" customHeight="1" x14ac:dyDescent="0.25"/>
    <row r="106" ht="16.899999999999999" customHeight="1" x14ac:dyDescent="0.25"/>
    <row r="107" ht="16.899999999999999" customHeight="1" x14ac:dyDescent="0.25"/>
    <row r="108" ht="16.899999999999999" customHeight="1" x14ac:dyDescent="0.25"/>
    <row r="109" ht="16.899999999999999" customHeight="1" x14ac:dyDescent="0.25"/>
    <row r="110" ht="16.899999999999999" customHeight="1" x14ac:dyDescent="0.25"/>
    <row r="111" ht="16.899999999999999" customHeight="1" x14ac:dyDescent="0.25"/>
    <row r="112" ht="16.899999999999999" customHeight="1" x14ac:dyDescent="0.25"/>
    <row r="113" ht="16.899999999999999" customHeight="1" x14ac:dyDescent="0.25"/>
    <row r="114" ht="16.899999999999999" customHeight="1" x14ac:dyDescent="0.25"/>
    <row r="115" ht="16.899999999999999" customHeight="1" x14ac:dyDescent="0.25"/>
    <row r="116" ht="16.899999999999999" customHeight="1" x14ac:dyDescent="0.25"/>
    <row r="117" ht="16.899999999999999" customHeight="1" x14ac:dyDescent="0.25"/>
    <row r="118" ht="16.899999999999999" customHeight="1" x14ac:dyDescent="0.25"/>
    <row r="119" ht="16.899999999999999" customHeight="1" x14ac:dyDescent="0.25"/>
    <row r="120" ht="16.899999999999999" customHeight="1" x14ac:dyDescent="0.25"/>
    <row r="121" ht="16.899999999999999" customHeight="1" x14ac:dyDescent="0.25"/>
    <row r="122" ht="16.899999999999999" customHeight="1" x14ac:dyDescent="0.25"/>
    <row r="123" ht="16.899999999999999" customHeight="1" x14ac:dyDescent="0.25"/>
    <row r="124" ht="16.899999999999999" customHeight="1" x14ac:dyDescent="0.25"/>
    <row r="125" ht="16.899999999999999" customHeight="1" x14ac:dyDescent="0.25"/>
    <row r="126" ht="16.899999999999999" customHeight="1" x14ac:dyDescent="0.25"/>
    <row r="127" ht="16.899999999999999" customHeight="1" x14ac:dyDescent="0.25"/>
    <row r="128" ht="16.899999999999999" customHeight="1" x14ac:dyDescent="0.25"/>
    <row r="129" ht="16.899999999999999" customHeight="1" x14ac:dyDescent="0.25"/>
    <row r="130" ht="16.899999999999999" customHeight="1" x14ac:dyDescent="0.25"/>
    <row r="131" ht="16.899999999999999" customHeight="1" x14ac:dyDescent="0.25"/>
    <row r="132" ht="16.899999999999999" customHeight="1" x14ac:dyDescent="0.25"/>
    <row r="133" ht="16.899999999999999" customHeight="1" x14ac:dyDescent="0.25"/>
    <row r="134" ht="16.899999999999999" customHeight="1" x14ac:dyDescent="0.25"/>
    <row r="135" ht="16.899999999999999" customHeight="1" x14ac:dyDescent="0.25"/>
    <row r="136" ht="16.899999999999999" customHeight="1" x14ac:dyDescent="0.25"/>
    <row r="137" ht="16.899999999999999" customHeight="1" x14ac:dyDescent="0.25"/>
    <row r="138" ht="16.899999999999999" customHeight="1" x14ac:dyDescent="0.25"/>
    <row r="139" ht="16.899999999999999" customHeight="1" x14ac:dyDescent="0.25"/>
    <row r="140" ht="16.899999999999999" customHeight="1" x14ac:dyDescent="0.25"/>
    <row r="141" ht="16.899999999999999" customHeight="1" x14ac:dyDescent="0.25"/>
    <row r="142" ht="16.899999999999999" customHeight="1" x14ac:dyDescent="0.25"/>
    <row r="143" ht="16.899999999999999" customHeight="1" x14ac:dyDescent="0.25"/>
    <row r="144" ht="16.899999999999999" customHeight="1" x14ac:dyDescent="0.25"/>
    <row r="145" ht="16.899999999999999" customHeight="1" x14ac:dyDescent="0.25"/>
    <row r="146" ht="16.899999999999999" customHeight="1" x14ac:dyDescent="0.25"/>
    <row r="147" ht="16.899999999999999" customHeight="1" x14ac:dyDescent="0.25"/>
    <row r="148" ht="16.899999999999999" customHeight="1" x14ac:dyDescent="0.25"/>
    <row r="149" ht="16.899999999999999" customHeight="1" x14ac:dyDescent="0.25"/>
    <row r="150" ht="16.899999999999999" customHeight="1" x14ac:dyDescent="0.25"/>
    <row r="151" ht="16.899999999999999" customHeight="1" x14ac:dyDescent="0.25"/>
    <row r="152" ht="16.899999999999999" customHeight="1" x14ac:dyDescent="0.25"/>
    <row r="153" ht="16.899999999999999" customHeight="1" x14ac:dyDescent="0.25"/>
    <row r="154" ht="16.899999999999999" customHeight="1" x14ac:dyDescent="0.25"/>
    <row r="155" ht="16.899999999999999" customHeight="1" x14ac:dyDescent="0.25"/>
    <row r="156" ht="16.899999999999999" customHeight="1" x14ac:dyDescent="0.25"/>
    <row r="157" ht="16.899999999999999" customHeight="1" x14ac:dyDescent="0.25"/>
    <row r="158" ht="16.899999999999999" customHeight="1" x14ac:dyDescent="0.25"/>
    <row r="159" ht="16.899999999999999" customHeight="1" x14ac:dyDescent="0.25"/>
    <row r="160" ht="16.899999999999999" customHeight="1" x14ac:dyDescent="0.25"/>
    <row r="161" ht="16.899999999999999" customHeight="1" x14ac:dyDescent="0.25"/>
    <row r="162" ht="16.899999999999999" customHeight="1" x14ac:dyDescent="0.25"/>
    <row r="163" ht="16.899999999999999" customHeight="1" x14ac:dyDescent="0.25"/>
    <row r="164" ht="16.899999999999999" customHeight="1" x14ac:dyDescent="0.25"/>
    <row r="165" ht="16.899999999999999" customHeight="1" x14ac:dyDescent="0.25"/>
    <row r="166" ht="16.899999999999999" customHeight="1" x14ac:dyDescent="0.25"/>
    <row r="167" ht="16.899999999999999" customHeight="1" x14ac:dyDescent="0.25"/>
    <row r="168" ht="16.899999999999999" customHeight="1" x14ac:dyDescent="0.25"/>
    <row r="169" ht="16.899999999999999" customHeight="1" x14ac:dyDescent="0.25"/>
    <row r="170" ht="16.899999999999999" customHeight="1" x14ac:dyDescent="0.25"/>
    <row r="171" ht="16.899999999999999" customHeight="1" x14ac:dyDescent="0.25"/>
    <row r="172" ht="16.899999999999999" customHeight="1" x14ac:dyDescent="0.25"/>
    <row r="173" ht="16.899999999999999" customHeight="1" x14ac:dyDescent="0.25"/>
    <row r="174" ht="16.899999999999999" customHeight="1" x14ac:dyDescent="0.25"/>
    <row r="175" ht="16.899999999999999" customHeight="1" x14ac:dyDescent="0.25"/>
    <row r="176" ht="16.899999999999999" customHeight="1" x14ac:dyDescent="0.25"/>
    <row r="177" ht="16.899999999999999" customHeight="1" x14ac:dyDescent="0.25"/>
    <row r="178" ht="16.899999999999999" customHeight="1" x14ac:dyDescent="0.25"/>
    <row r="179" ht="16.899999999999999" customHeight="1" x14ac:dyDescent="0.25"/>
    <row r="180" ht="16.899999999999999" customHeight="1" x14ac:dyDescent="0.25"/>
    <row r="181" ht="16.899999999999999" customHeight="1" x14ac:dyDescent="0.25"/>
    <row r="182" ht="16.899999999999999" customHeight="1" x14ac:dyDescent="0.25"/>
    <row r="183" ht="16.899999999999999" customHeight="1" x14ac:dyDescent="0.25"/>
    <row r="184" ht="16.899999999999999" customHeight="1" x14ac:dyDescent="0.25"/>
    <row r="185" ht="16.899999999999999" customHeight="1" x14ac:dyDescent="0.25"/>
    <row r="186" ht="16.899999999999999" customHeight="1" x14ac:dyDescent="0.25"/>
    <row r="187" ht="16.899999999999999" customHeight="1" x14ac:dyDescent="0.25"/>
    <row r="188" ht="16.899999999999999" customHeight="1" x14ac:dyDescent="0.25"/>
    <row r="189" ht="16.899999999999999" customHeight="1" x14ac:dyDescent="0.25"/>
    <row r="190" ht="16.899999999999999" customHeight="1" x14ac:dyDescent="0.25"/>
    <row r="191" ht="16.899999999999999" customHeight="1" x14ac:dyDescent="0.25"/>
    <row r="192" ht="16.899999999999999" customHeight="1" x14ac:dyDescent="0.25"/>
    <row r="193" ht="16.899999999999999" customHeight="1" x14ac:dyDescent="0.25"/>
    <row r="194" ht="16.899999999999999" customHeight="1" x14ac:dyDescent="0.25"/>
    <row r="195" ht="16.899999999999999" customHeight="1" x14ac:dyDescent="0.25"/>
    <row r="196" ht="16.899999999999999" customHeight="1" x14ac:dyDescent="0.25"/>
    <row r="197" ht="16.899999999999999" customHeight="1" x14ac:dyDescent="0.25"/>
    <row r="198" ht="16.899999999999999" customHeight="1" x14ac:dyDescent="0.25"/>
    <row r="199" ht="16.899999999999999" customHeight="1" x14ac:dyDescent="0.25"/>
    <row r="200" ht="16.899999999999999" customHeight="1" x14ac:dyDescent="0.25"/>
    <row r="201" ht="16.899999999999999" customHeight="1" x14ac:dyDescent="0.25"/>
    <row r="202" ht="16.899999999999999" customHeight="1" x14ac:dyDescent="0.25"/>
    <row r="203" ht="16.899999999999999" customHeight="1" x14ac:dyDescent="0.25"/>
    <row r="204" ht="16.899999999999999" customHeight="1" x14ac:dyDescent="0.25"/>
    <row r="205" ht="16.899999999999999" customHeight="1" x14ac:dyDescent="0.25"/>
    <row r="206" ht="16.899999999999999" customHeight="1" x14ac:dyDescent="0.25"/>
    <row r="207" ht="16.899999999999999" customHeight="1" x14ac:dyDescent="0.25"/>
    <row r="208" ht="16.899999999999999" customHeight="1" x14ac:dyDescent="0.25"/>
    <row r="209" ht="16.899999999999999" customHeight="1" x14ac:dyDescent="0.25"/>
    <row r="210" ht="16.899999999999999" customHeight="1" x14ac:dyDescent="0.25"/>
    <row r="211" ht="16.899999999999999" customHeight="1" x14ac:dyDescent="0.25"/>
    <row r="212" ht="16.899999999999999" customHeight="1" x14ac:dyDescent="0.25"/>
    <row r="213" ht="16.899999999999999" customHeight="1" x14ac:dyDescent="0.25"/>
    <row r="214" ht="16.899999999999999" customHeight="1" x14ac:dyDescent="0.25"/>
    <row r="215" ht="16.899999999999999" customHeight="1" x14ac:dyDescent="0.25"/>
    <row r="216" ht="16.899999999999999" customHeight="1" x14ac:dyDescent="0.25"/>
    <row r="217" ht="16.899999999999999" customHeight="1" x14ac:dyDescent="0.25"/>
    <row r="218" ht="16.899999999999999" customHeight="1" x14ac:dyDescent="0.25"/>
    <row r="219" ht="16.899999999999999" customHeight="1" x14ac:dyDescent="0.25"/>
    <row r="220" ht="16.899999999999999" customHeight="1" x14ac:dyDescent="0.25"/>
    <row r="221" ht="16.899999999999999" customHeight="1" x14ac:dyDescent="0.25"/>
    <row r="222" ht="16.899999999999999" customHeight="1" x14ac:dyDescent="0.25"/>
    <row r="223" ht="16.899999999999999" customHeight="1" x14ac:dyDescent="0.25"/>
    <row r="224" ht="16.899999999999999" customHeight="1" x14ac:dyDescent="0.25"/>
    <row r="225" ht="16.899999999999999" customHeight="1" x14ac:dyDescent="0.25"/>
    <row r="226" ht="16.899999999999999" customHeight="1" x14ac:dyDescent="0.25"/>
    <row r="227" ht="16.899999999999999" customHeight="1" x14ac:dyDescent="0.25"/>
    <row r="228" ht="16.899999999999999" customHeight="1" x14ac:dyDescent="0.25"/>
    <row r="229" ht="16.899999999999999" customHeight="1" x14ac:dyDescent="0.25"/>
    <row r="230" ht="16.899999999999999" customHeight="1" x14ac:dyDescent="0.25"/>
    <row r="231" ht="16.899999999999999" customHeight="1" x14ac:dyDescent="0.25"/>
    <row r="232" ht="16.899999999999999" customHeight="1" x14ac:dyDescent="0.25"/>
    <row r="233" ht="16.899999999999999" customHeight="1" x14ac:dyDescent="0.25"/>
    <row r="234" ht="16.899999999999999" customHeight="1" x14ac:dyDescent="0.25"/>
    <row r="235" ht="16.899999999999999" customHeight="1" x14ac:dyDescent="0.25"/>
    <row r="236" ht="16.899999999999999" customHeight="1" x14ac:dyDescent="0.25"/>
    <row r="237" ht="16.899999999999999" customHeight="1" x14ac:dyDescent="0.25"/>
    <row r="238" ht="16.899999999999999" customHeight="1" x14ac:dyDescent="0.25"/>
    <row r="239" ht="16.899999999999999" customHeight="1" x14ac:dyDescent="0.25"/>
    <row r="240" ht="16.899999999999999" customHeight="1" x14ac:dyDescent="0.25"/>
    <row r="241" ht="16.899999999999999" customHeight="1" x14ac:dyDescent="0.25"/>
    <row r="242" ht="16.899999999999999" customHeight="1" x14ac:dyDescent="0.25"/>
    <row r="243" ht="16.899999999999999" customHeight="1" x14ac:dyDescent="0.25"/>
    <row r="244" ht="16.899999999999999" customHeight="1" x14ac:dyDescent="0.25"/>
    <row r="245" ht="16.899999999999999" customHeight="1" x14ac:dyDescent="0.25"/>
    <row r="246" ht="16.899999999999999" customHeight="1" x14ac:dyDescent="0.25"/>
    <row r="247" ht="16.899999999999999" customHeight="1" x14ac:dyDescent="0.25"/>
    <row r="248" ht="16.899999999999999" customHeight="1" x14ac:dyDescent="0.25"/>
    <row r="249" ht="16.899999999999999" customHeight="1" x14ac:dyDescent="0.25"/>
    <row r="250" ht="16.899999999999999" customHeight="1" x14ac:dyDescent="0.25"/>
    <row r="251" ht="16.899999999999999" customHeight="1" x14ac:dyDescent="0.25"/>
    <row r="252" ht="16.899999999999999" customHeight="1" x14ac:dyDescent="0.25"/>
    <row r="253" ht="16.899999999999999" customHeight="1" x14ac:dyDescent="0.25"/>
    <row r="254" ht="16.899999999999999" customHeight="1" x14ac:dyDescent="0.25"/>
    <row r="255" ht="16.899999999999999" customHeight="1" x14ac:dyDescent="0.25"/>
    <row r="256" ht="16.899999999999999" customHeight="1" x14ac:dyDescent="0.25"/>
    <row r="257" ht="16.899999999999999" customHeight="1" x14ac:dyDescent="0.25"/>
    <row r="258" ht="16.899999999999999" customHeight="1" x14ac:dyDescent="0.25"/>
    <row r="259" ht="16.899999999999999" customHeight="1" x14ac:dyDescent="0.25"/>
    <row r="260" ht="16.899999999999999" customHeight="1" x14ac:dyDescent="0.25"/>
    <row r="261" ht="16.899999999999999" customHeight="1" x14ac:dyDescent="0.25"/>
    <row r="262" ht="16.899999999999999" customHeight="1" x14ac:dyDescent="0.25"/>
    <row r="263" ht="16.899999999999999" customHeight="1" x14ac:dyDescent="0.25"/>
    <row r="264" ht="16.899999999999999" customHeight="1" x14ac:dyDescent="0.25"/>
    <row r="265" ht="16.899999999999999" customHeight="1" x14ac:dyDescent="0.25"/>
    <row r="266" ht="16.899999999999999" customHeight="1" x14ac:dyDescent="0.25"/>
    <row r="267" ht="16.899999999999999" customHeight="1" x14ac:dyDescent="0.25"/>
    <row r="268" ht="16.899999999999999" customHeight="1" x14ac:dyDescent="0.25"/>
    <row r="269" ht="16.899999999999999" customHeight="1" x14ac:dyDescent="0.25"/>
    <row r="270" ht="16.899999999999999" customHeight="1" x14ac:dyDescent="0.25"/>
    <row r="271" ht="16.899999999999999" customHeight="1" x14ac:dyDescent="0.25"/>
    <row r="272" ht="16.899999999999999" customHeight="1" x14ac:dyDescent="0.25"/>
    <row r="273" ht="16.899999999999999" customHeight="1" x14ac:dyDescent="0.25"/>
    <row r="274" ht="16.899999999999999" customHeight="1" x14ac:dyDescent="0.25"/>
    <row r="275" ht="16.899999999999999" customHeight="1" x14ac:dyDescent="0.25"/>
    <row r="276" ht="16.899999999999999" customHeight="1" x14ac:dyDescent="0.25"/>
    <row r="277" ht="16.899999999999999" customHeight="1" x14ac:dyDescent="0.25"/>
    <row r="278" ht="16.899999999999999" customHeight="1" x14ac:dyDescent="0.25"/>
    <row r="279" ht="16.899999999999999" customHeight="1" x14ac:dyDescent="0.25"/>
    <row r="280" ht="16.899999999999999" customHeight="1" x14ac:dyDescent="0.25"/>
    <row r="281" ht="16.899999999999999" customHeight="1" x14ac:dyDescent="0.25"/>
    <row r="282" ht="16.899999999999999" customHeight="1" x14ac:dyDescent="0.25"/>
    <row r="283" ht="16.899999999999999" customHeight="1" x14ac:dyDescent="0.25"/>
    <row r="284" ht="16.899999999999999" customHeight="1" x14ac:dyDescent="0.25"/>
    <row r="285" ht="16.899999999999999" customHeight="1" x14ac:dyDescent="0.25"/>
    <row r="286" ht="16.899999999999999" customHeight="1" x14ac:dyDescent="0.25"/>
    <row r="287" ht="16.899999999999999" customHeight="1" x14ac:dyDescent="0.25"/>
    <row r="288" ht="16.899999999999999" customHeight="1" x14ac:dyDescent="0.25"/>
    <row r="289" ht="16.899999999999999" customHeight="1" x14ac:dyDescent="0.25"/>
    <row r="290" ht="16.899999999999999" customHeight="1" x14ac:dyDescent="0.25"/>
    <row r="291" ht="16.899999999999999" customHeight="1" x14ac:dyDescent="0.25"/>
    <row r="292" ht="16.899999999999999" customHeight="1" x14ac:dyDescent="0.25"/>
    <row r="293" ht="16.899999999999999" customHeight="1" x14ac:dyDescent="0.25"/>
    <row r="294" ht="16.899999999999999" customHeight="1" x14ac:dyDescent="0.25"/>
    <row r="295" ht="16.899999999999999" customHeight="1" x14ac:dyDescent="0.25"/>
    <row r="296" ht="16.899999999999999" customHeight="1" x14ac:dyDescent="0.25"/>
    <row r="297" ht="16.899999999999999" customHeight="1" x14ac:dyDescent="0.25"/>
    <row r="298" ht="16.899999999999999" customHeight="1" x14ac:dyDescent="0.25"/>
    <row r="299" ht="16.899999999999999" customHeight="1" x14ac:dyDescent="0.25"/>
    <row r="300" ht="16.899999999999999" customHeight="1" x14ac:dyDescent="0.25"/>
    <row r="301" ht="16.899999999999999" customHeight="1" x14ac:dyDescent="0.25"/>
    <row r="302" ht="16.899999999999999" customHeight="1" x14ac:dyDescent="0.25"/>
    <row r="303" ht="16.899999999999999" customHeight="1" x14ac:dyDescent="0.25"/>
    <row r="304" ht="16.899999999999999" customHeight="1" x14ac:dyDescent="0.25"/>
    <row r="305" ht="16.899999999999999" customHeight="1" x14ac:dyDescent="0.25"/>
    <row r="306" ht="16.899999999999999" customHeight="1" x14ac:dyDescent="0.25"/>
    <row r="307" ht="16.899999999999999" customHeight="1" x14ac:dyDescent="0.25"/>
    <row r="308" ht="16.899999999999999" customHeight="1" x14ac:dyDescent="0.25"/>
    <row r="309" ht="16.899999999999999" customHeight="1" x14ac:dyDescent="0.25"/>
    <row r="310" ht="16.899999999999999" customHeight="1" x14ac:dyDescent="0.25"/>
    <row r="311" ht="16.899999999999999" customHeight="1" x14ac:dyDescent="0.25"/>
    <row r="312" ht="16.899999999999999" customHeight="1" x14ac:dyDescent="0.25"/>
    <row r="313" ht="16.899999999999999" customHeight="1" x14ac:dyDescent="0.25"/>
    <row r="314" ht="16.899999999999999" customHeight="1" x14ac:dyDescent="0.25"/>
    <row r="315" ht="16.899999999999999" customHeight="1" x14ac:dyDescent="0.25"/>
    <row r="316" ht="16.899999999999999" customHeight="1" x14ac:dyDescent="0.25"/>
    <row r="317" ht="16.899999999999999" customHeight="1" x14ac:dyDescent="0.25"/>
    <row r="318" ht="16.899999999999999" customHeight="1" x14ac:dyDescent="0.25"/>
    <row r="319" ht="16.899999999999999" customHeight="1" x14ac:dyDescent="0.25"/>
    <row r="320" ht="16.899999999999999" customHeight="1" x14ac:dyDescent="0.25"/>
    <row r="321" ht="16.899999999999999" customHeight="1" x14ac:dyDescent="0.25"/>
    <row r="322" ht="16.899999999999999" customHeight="1" x14ac:dyDescent="0.25"/>
    <row r="323" ht="16.899999999999999" customHeight="1" x14ac:dyDescent="0.25"/>
    <row r="324" ht="16.899999999999999" customHeight="1" x14ac:dyDescent="0.25"/>
    <row r="325" ht="16.899999999999999" customHeight="1" x14ac:dyDescent="0.25"/>
    <row r="326" ht="16.899999999999999" customHeight="1" x14ac:dyDescent="0.25"/>
    <row r="327" ht="16.899999999999999" customHeight="1" x14ac:dyDescent="0.25"/>
    <row r="328" ht="16.899999999999999" customHeight="1" x14ac:dyDescent="0.25"/>
    <row r="329" ht="16.899999999999999" customHeight="1" x14ac:dyDescent="0.25"/>
    <row r="330" ht="16.899999999999999" customHeight="1" x14ac:dyDescent="0.25"/>
    <row r="331" ht="16.899999999999999" customHeight="1" x14ac:dyDescent="0.25"/>
    <row r="332" ht="16.899999999999999" customHeight="1" x14ac:dyDescent="0.25"/>
    <row r="333" ht="16.899999999999999" customHeight="1" x14ac:dyDescent="0.25"/>
    <row r="334" ht="16.899999999999999" customHeight="1" x14ac:dyDescent="0.25"/>
    <row r="335" ht="16.899999999999999" customHeight="1" x14ac:dyDescent="0.25"/>
    <row r="336" ht="16.899999999999999" customHeight="1" x14ac:dyDescent="0.25"/>
    <row r="337" ht="16.899999999999999" customHeight="1" x14ac:dyDescent="0.25"/>
    <row r="338" ht="16.899999999999999" customHeight="1" x14ac:dyDescent="0.25"/>
    <row r="339" ht="16.899999999999999" customHeight="1" x14ac:dyDescent="0.25"/>
    <row r="340" ht="16.899999999999999" customHeight="1" x14ac:dyDescent="0.25"/>
  </sheetData>
  <mergeCells count="6">
    <mergeCell ref="B48:D48"/>
    <mergeCell ref="A4:A5"/>
    <mergeCell ref="E4:E5"/>
    <mergeCell ref="B6:D6"/>
    <mergeCell ref="B20:D20"/>
    <mergeCell ref="B34:D34"/>
  </mergeCells>
  <hyperlinks>
    <hyperlink ref="A63" r:id="rId1" location="!/view/sk/vbd_sk_win2/ob3803rr/v_ob3803rr_00_00_00_sk" display="DATAcube: ob3803rr"/>
    <hyperlink ref="E63" r:id="rId2" location="!/view/sk/vbd_sk_win2/ob3803rr/v_ob3803rr_00_00_00_en" display="DATAcube: ob3803rr"/>
    <hyperlink ref="G2" location="'Obsah Content'!A1" display="Obsah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17</vt:i4>
      </vt:variant>
    </vt:vector>
  </HeadingPairs>
  <TitlesOfParts>
    <vt:vector size="17" baseType="lpstr">
      <vt:lpstr>Obsah Content</vt:lpstr>
      <vt:lpstr>T20-1</vt:lpstr>
      <vt:lpstr>T20-2</vt:lpstr>
      <vt:lpstr>T20-3</vt:lpstr>
      <vt:lpstr>T20-4</vt:lpstr>
      <vt:lpstr>T20-5</vt:lpstr>
      <vt:lpstr>T20-6</vt:lpstr>
      <vt:lpstr>T20-7</vt:lpstr>
      <vt:lpstr>T20-8</vt:lpstr>
      <vt:lpstr>T20-9</vt:lpstr>
      <vt:lpstr>T20-10</vt:lpstr>
      <vt:lpstr>T20-11</vt:lpstr>
      <vt:lpstr>T20-12</vt:lpstr>
      <vt:lpstr>T20-13</vt:lpstr>
      <vt:lpstr>T20-14</vt:lpstr>
      <vt:lpstr>T20-15</vt:lpstr>
      <vt:lpstr>T20-16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2023-10-03T12:47:50Z</cp:lastPrinted>
  <dcterms:created xsi:type="dcterms:W3CDTF">2022-01-14T10:56:17Z</dcterms:created>
  <dcterms:modified xsi:type="dcterms:W3CDTF">2024-11-19T14:46:49Z</dcterms:modified>
</cp:coreProperties>
</file>