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2. vydanie\ENGLISH\"/>
    </mc:Choice>
  </mc:AlternateContent>
  <bookViews>
    <workbookView xWindow="0" yWindow="0" windowWidth="28800" windowHeight="12000"/>
  </bookViews>
  <sheets>
    <sheet name="Obsah Content" sheetId="42" r:id="rId1"/>
    <sheet name="G20-1" sheetId="95" r:id="rId2"/>
    <sheet name="G20–2" sheetId="96" r:id="rId3"/>
  </sheets>
  <definedNames>
    <definedName name="_AMO_UniqueIdentifier" hidden="1">"'52fbcf33-52b1-4388-990b-048e9a53f1f8'"</definedName>
  </definedNames>
  <calcPr calcId="162913"/>
</workbook>
</file>

<file path=xl/calcChain.xml><?xml version="1.0" encoding="utf-8"?>
<calcChain xmlns="http://schemas.openxmlformats.org/spreadsheetml/2006/main">
  <c r="S8" i="96" l="1"/>
  <c r="S9" i="96"/>
  <c r="S10" i="96"/>
  <c r="S11" i="96"/>
  <c r="S12" i="96"/>
  <c r="S13" i="96"/>
  <c r="S14" i="96"/>
  <c r="S15" i="96"/>
  <c r="S16" i="96"/>
  <c r="S6" i="96"/>
  <c r="A7" i="42" l="1"/>
  <c r="A6" i="42"/>
  <c r="A5" i="42" l="1"/>
  <c r="A4" i="42"/>
</calcChain>
</file>

<file path=xl/sharedStrings.xml><?xml version="1.0" encoding="utf-8"?>
<sst xmlns="http://schemas.openxmlformats.org/spreadsheetml/2006/main" count="29" uniqueCount="28">
  <si>
    <t>Obsah</t>
  </si>
  <si>
    <t>Content</t>
  </si>
  <si>
    <t>Obsah /Content</t>
  </si>
  <si>
    <r>
      <t>Zdroj / Source: Štatistická ročenka SR 2024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2024</t>
    </r>
    <r>
      <rPr>
        <sz val="11"/>
        <rFont val="Calibri"/>
        <family val="2"/>
        <charset val="238"/>
        <scheme val="minor"/>
      </rPr>
      <t>,  T20-2, 5, 8, 13</t>
    </r>
  </si>
  <si>
    <t>Turnover in internal trade (EUR mill., current prices)</t>
  </si>
  <si>
    <r>
      <t xml:space="preserve">mil. EUR ● 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EUR mill. </t>
    </r>
  </si>
  <si>
    <r>
      <t>Zdroj / Source: Štatistická ročenka SR 2024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2024</t>
    </r>
    <r>
      <rPr>
        <sz val="11"/>
        <rFont val="Calibri"/>
        <family val="2"/>
        <charset val="238"/>
        <scheme val="minor"/>
      </rPr>
      <t>,  T20-8</t>
    </r>
  </si>
  <si>
    <t>G 20–1.   Tržby za vlastné výkony a tovar vo vnútornom obchode  (v mil. EUR, v bežných cenách)</t>
  </si>
  <si>
    <r>
      <t xml:space="preserve">45  Veľkoobchod, maloobchod a oprava motorových vozidiel a motocyklov ● </t>
    </r>
    <r>
      <rPr>
        <i/>
        <sz val="11"/>
        <color theme="1" tint="0.34998626667073579"/>
        <rFont val="Calibri"/>
        <family val="2"/>
        <charset val="238"/>
        <scheme val="minor"/>
      </rPr>
      <t>Wholesale, retail trade and repair of motor vehicles</t>
    </r>
    <r>
      <rPr>
        <sz val="11"/>
        <rFont val="Calibri"/>
        <family val="2"/>
        <charset val="238"/>
        <scheme val="minor"/>
      </rPr>
      <t xml:space="preserve"> </t>
    </r>
  </si>
  <si>
    <r>
      <t xml:space="preserve">46  Veľkoobchod okrem motorových vozidiel a motocyklov ● </t>
    </r>
    <r>
      <rPr>
        <i/>
        <sz val="11"/>
        <color theme="1" tint="0.34998626667073579"/>
        <rFont val="Calibri"/>
        <family val="2"/>
        <charset val="238"/>
        <scheme val="minor"/>
      </rPr>
      <t xml:space="preserve">Wholesale trade except of motor vehicles  and motorcycles </t>
    </r>
  </si>
  <si>
    <r>
      <t xml:space="preserve">47  Maloobchod okrem motorových vozidiel a motocyklov ● </t>
    </r>
    <r>
      <rPr>
        <i/>
        <sz val="11"/>
        <color theme="1" tint="0.34998626667073579"/>
        <rFont val="Calibri"/>
        <family val="2"/>
        <charset val="238"/>
        <scheme val="minor"/>
      </rPr>
      <t xml:space="preserve"> Retail trade except of motor vehicles and motorcycles</t>
    </r>
  </si>
  <si>
    <r>
      <t xml:space="preserve">55  Ubytovanie ● </t>
    </r>
    <r>
      <rPr>
        <i/>
        <sz val="11"/>
        <color theme="1" tint="0.34998626667073579"/>
        <rFont val="Calibri"/>
        <family val="2"/>
        <charset val="238"/>
        <scheme val="minor"/>
      </rPr>
      <t>Accommodation</t>
    </r>
  </si>
  <si>
    <r>
      <t>56 Činnosti reštaurácií a pohostinstiev ●</t>
    </r>
    <r>
      <rPr>
        <i/>
        <sz val="11"/>
        <color theme="1" tint="0.34998626667073579"/>
        <rFont val="Calibri"/>
        <family val="2"/>
        <charset val="238"/>
        <scheme val="minor"/>
      </rPr>
      <t xml:space="preserve"> Food and beverage service activities </t>
    </r>
  </si>
  <si>
    <r>
      <t xml:space="preserve">mil.EUR ● </t>
    </r>
    <r>
      <rPr>
        <i/>
        <sz val="11"/>
        <color theme="1" tint="0.34998626667073579"/>
        <rFont val="Calibri"/>
        <family val="2"/>
        <charset val="238"/>
        <scheme val="minor"/>
      </rPr>
      <t>EUR mill.</t>
    </r>
  </si>
  <si>
    <r>
      <t xml:space="preserve">podiel v % ● </t>
    </r>
    <r>
      <rPr>
        <i/>
        <sz val="11"/>
        <color theme="1" tint="0.34998626667073579"/>
        <rFont val="Calibri"/>
        <family val="2"/>
        <charset val="238"/>
        <scheme val="minor"/>
      </rPr>
      <t>Share in %</t>
    </r>
  </si>
  <si>
    <t>Structure of turnover in retail trade in 2023 (%)</t>
  </si>
  <si>
    <t>G 20-2.   Štruktúra tržieb za vlastné výkony a tovar v maloobchode v roku 2023  (v %)</t>
  </si>
  <si>
    <r>
      <t xml:space="preserve">47  Maloobchod okrem motorových vozidiel a motocyklov spolu ● </t>
    </r>
    <r>
      <rPr>
        <b/>
        <i/>
        <sz val="11"/>
        <color theme="1" tint="0.34998626667073579"/>
        <rFont val="Calibri"/>
        <family val="2"/>
        <charset val="238"/>
      </rPr>
      <t xml:space="preserve">47  Retail trade except of motor vehicles and motorcycles in total </t>
    </r>
  </si>
  <si>
    <r>
      <t xml:space="preserve">v tom ● </t>
    </r>
    <r>
      <rPr>
        <i/>
        <sz val="11"/>
        <color theme="1" tint="0.34998626667073579"/>
        <rFont val="Calibri"/>
        <family val="2"/>
        <charset val="238"/>
      </rPr>
      <t>of which:</t>
    </r>
  </si>
  <si>
    <r>
      <t xml:space="preserve">471 Nešpecializovaný maloobchod ● </t>
    </r>
    <r>
      <rPr>
        <i/>
        <sz val="11"/>
        <color theme="1" tint="0.34998626667073579"/>
        <rFont val="Calibri"/>
        <family val="2"/>
        <charset val="238"/>
      </rPr>
      <t>Retail sale in non-specialised stores</t>
    </r>
  </si>
  <si>
    <r>
      <t>472 Špecializovaný predaj potravín, nápojov a tabaku ●</t>
    </r>
    <r>
      <rPr>
        <i/>
        <sz val="11"/>
        <color theme="1" tint="0.34998626667073579"/>
        <rFont val="Calibri"/>
        <family val="2"/>
        <charset val="238"/>
      </rPr>
      <t xml:space="preserve"> Specialised retail sale of food, beverages and tobacco</t>
    </r>
  </si>
  <si>
    <r>
      <t xml:space="preserve">473 Špecializovaný predaj pohonných hmôt  ● </t>
    </r>
    <r>
      <rPr>
        <i/>
        <sz val="11"/>
        <color theme="1" tint="0.34998626667073579"/>
        <rFont val="Calibri"/>
        <family val="2"/>
        <charset val="238"/>
      </rPr>
      <t>Specialised retail sale of automotive fuel</t>
    </r>
  </si>
  <si>
    <r>
      <t xml:space="preserve">474 Špecializovaný predaj zariadení pre inform. a komunikácie  ● </t>
    </r>
    <r>
      <rPr>
        <i/>
        <sz val="11"/>
        <color theme="1" tint="0.34998626667073579"/>
        <rFont val="Calibri"/>
        <family val="2"/>
        <charset val="238"/>
      </rPr>
      <t>Specialised retail sale of information and communication equipment</t>
    </r>
  </si>
  <si>
    <r>
      <t xml:space="preserve">475 Špecializovaný predaj tovaru pre domácnosť ● </t>
    </r>
    <r>
      <rPr>
        <i/>
        <sz val="11"/>
        <color theme="1" tint="0.34998626667073579"/>
        <rFont val="Calibri"/>
        <family val="2"/>
        <charset val="238"/>
      </rPr>
      <t>Specialised retail sale of other household equipment</t>
    </r>
  </si>
  <si>
    <r>
      <t xml:space="preserve">476 Špecializovaný predaj tovaru pre kultúru a rekreáciu ● </t>
    </r>
    <r>
      <rPr>
        <i/>
        <sz val="11"/>
        <color theme="1" tint="0.34998626667073579"/>
        <rFont val="Calibri"/>
        <family val="2"/>
        <charset val="238"/>
      </rPr>
      <t>Specialised retail of cultural and recreation goods</t>
    </r>
  </si>
  <si>
    <r>
      <t xml:space="preserve">474 Špecializovaný predaj ostatného tovaru ● </t>
    </r>
    <r>
      <rPr>
        <i/>
        <sz val="11"/>
        <color theme="1" tint="0.34998626667073579"/>
        <rFont val="Calibri"/>
        <family val="2"/>
        <charset val="238"/>
      </rPr>
      <t>Specialised retail sale of other goods</t>
    </r>
  </si>
  <si>
    <r>
      <t xml:space="preserve">478  Maloobchod v stánkoch a na trhoch ● </t>
    </r>
    <r>
      <rPr>
        <i/>
        <sz val="11"/>
        <color theme="1" tint="0.34998626667073579"/>
        <rFont val="Calibri"/>
        <family val="2"/>
        <charset val="238"/>
      </rPr>
      <t>Retail sale via stalls and markets</t>
    </r>
  </si>
  <si>
    <r>
      <t xml:space="preserve">479  Maloobchod mimo predajní, stánkov a trhov ● </t>
    </r>
    <r>
      <rPr>
        <i/>
        <sz val="11"/>
        <color theme="1" tint="0.34998626667073579"/>
        <rFont val="Calibri"/>
        <family val="2"/>
        <charset val="238"/>
      </rPr>
      <t>Retail sale not in stores, stalls or markets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</si>
</sst>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</numFmts>
  <fonts count="23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sz val="11"/>
      <color rgb="FFFF0000"/>
      <name val="Calibri"/>
      <family val="2"/>
      <charset val="238"/>
      <scheme val="minor"/>
    </font>
    <font>
      <i/>
      <sz val="11"/>
      <color theme="1" tint="0.34998626667073579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i/>
      <sz val="11"/>
      <color theme="1" tint="0.34998626667073579"/>
      <name val="Calibri"/>
      <family val="2"/>
      <charset val="238"/>
    </font>
    <font>
      <sz val="11"/>
      <color rgb="FF000000"/>
      <name val="Calibri"/>
      <family val="2"/>
      <charset val="238"/>
    </font>
    <font>
      <i/>
      <sz val="11"/>
      <color theme="1" tint="0.34998626667073579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 applyNumberFormat="0" applyFill="0" applyBorder="0" applyAlignment="0" applyProtection="0"/>
    <xf numFmtId="0" fontId="10" fillId="0" borderId="0"/>
    <xf numFmtId="0" fontId="5" fillId="0" borderId="0"/>
    <xf numFmtId="0" fontId="14" fillId="0" borderId="0" applyNumberFormat="0" applyFill="0" applyBorder="0" applyAlignment="0" applyProtection="0"/>
    <xf numFmtId="0" fontId="4" fillId="0" borderId="0"/>
    <xf numFmtId="0" fontId="3" fillId="0" borderId="0"/>
    <xf numFmtId="0" fontId="16" fillId="0" borderId="0"/>
    <xf numFmtId="0" fontId="2" fillId="0" borderId="0"/>
  </cellStyleXfs>
  <cellXfs count="28">
    <xf numFmtId="0" fontId="0" fillId="0" borderId="0" xfId="0"/>
    <xf numFmtId="0" fontId="13" fillId="0" borderId="0" xfId="10" applyFont="1"/>
    <xf numFmtId="0" fontId="15" fillId="0" borderId="0" xfId="10" applyFont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left" indent="5"/>
    </xf>
    <xf numFmtId="0" fontId="12" fillId="0" borderId="0" xfId="10" applyFont="1" applyAlignment="1">
      <alignment horizontal="left" indent="5"/>
    </xf>
    <xf numFmtId="0" fontId="14" fillId="0" borderId="0" xfId="8" applyFont="1"/>
    <xf numFmtId="0" fontId="9" fillId="2" borderId="0" xfId="0" applyFont="1" applyFill="1"/>
    <xf numFmtId="0" fontId="9" fillId="0" borderId="0" xfId="0" applyNumberFormat="1" applyFont="1" applyFill="1" applyBorder="1" applyAlignment="1" applyProtection="1">
      <alignment horizontal="center"/>
    </xf>
    <xf numFmtId="0" fontId="14" fillId="2" borderId="0" xfId="11" applyFont="1" applyFill="1" applyAlignment="1"/>
    <xf numFmtId="0" fontId="9" fillId="2" borderId="0" xfId="15" applyFont="1" applyFill="1" applyAlignment="1"/>
    <xf numFmtId="166" fontId="9" fillId="0" borderId="0" xfId="0" applyNumberFormat="1" applyFont="1" applyFill="1" applyBorder="1" applyAlignment="1" applyProtection="1"/>
    <xf numFmtId="166" fontId="1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wrapText="1"/>
    </xf>
    <xf numFmtId="0" fontId="9" fillId="0" borderId="0" xfId="0" applyNumberFormat="1" applyFont="1" applyFill="1" applyBorder="1" applyAlignment="1" applyProtection="1">
      <alignment wrapText="1"/>
    </xf>
    <xf numFmtId="0" fontId="9" fillId="0" borderId="0" xfId="0" applyFont="1" applyAlignment="1">
      <alignment horizontal="center"/>
    </xf>
    <xf numFmtId="3" fontId="9" fillId="0" borderId="0" xfId="0" applyNumberFormat="1" applyFont="1" applyFill="1" applyBorder="1" applyAlignment="1" applyProtection="1"/>
    <xf numFmtId="3" fontId="9" fillId="0" borderId="0" xfId="0" applyNumberFormat="1" applyFont="1"/>
    <xf numFmtId="3" fontId="9" fillId="0" borderId="0" xfId="0" applyNumberFormat="1" applyFont="1" applyAlignment="1">
      <alignment horizontal="right" indent="3"/>
    </xf>
    <xf numFmtId="0" fontId="1" fillId="0" borderId="0" xfId="10" applyFont="1"/>
    <xf numFmtId="0" fontId="9" fillId="0" borderId="0" xfId="0" applyFont="1" applyFill="1"/>
    <xf numFmtId="166" fontId="9" fillId="0" borderId="0" xfId="0" applyNumberFormat="1" applyFont="1" applyAlignment="1">
      <alignment horizontal="right" indent="3"/>
    </xf>
    <xf numFmtId="3" fontId="8" fillId="0" borderId="0" xfId="0" applyNumberFormat="1" applyFont="1" applyAlignment="1">
      <alignment horizontal="right" indent="3"/>
    </xf>
    <xf numFmtId="166" fontId="8" fillId="0" borderId="0" xfId="0" applyNumberFormat="1" applyFont="1" applyAlignment="1">
      <alignment horizontal="right" indent="3"/>
    </xf>
    <xf numFmtId="0" fontId="9" fillId="0" borderId="0" xfId="0" applyNumberFormat="1" applyFont="1" applyFill="1" applyBorder="1" applyAlignment="1" applyProtection="1">
      <alignment horizontal="center"/>
    </xf>
    <xf numFmtId="0" fontId="19" fillId="0" borderId="0" xfId="0" applyFont="1"/>
    <xf numFmtId="0" fontId="21" fillId="0" borderId="0" xfId="0" applyFont="1"/>
  </cellXfs>
  <cellStyles count="16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a 5" xfId="15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1253137571777326"/>
          <c:y val="3.141959440159954E-2"/>
          <c:w val="0.54023046375708617"/>
          <c:h val="0.8369797605633485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'G20-1'!$S$4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'G20-1'!$R$6:$R$10</c:f>
              <c:strCache>
                <c:ptCount val="5"/>
                <c:pt idx="0">
                  <c:v>45  Veľkoobchod, maloobchod a oprava motorových vozidiel a motocyklov ● Wholesale, retail trade and repair of motor vehicles </c:v>
                </c:pt>
                <c:pt idx="1">
                  <c:v>46  Veľkoobchod okrem motorových vozidiel a motocyklov ● Wholesale trade except of motor vehicles  and motorcycles </c:v>
                </c:pt>
                <c:pt idx="2">
                  <c:v>47  Maloobchod okrem motorových vozidiel a motocyklov ●  Retail trade except of motor vehicles and motorcycles</c:v>
                </c:pt>
                <c:pt idx="3">
                  <c:v>55  Ubytovanie ● Accommodation</c:v>
                </c:pt>
                <c:pt idx="4">
                  <c:v>56 Činnosti reštaurácií a pohostinstiev ● Food and beverage service activities </c:v>
                </c:pt>
              </c:strCache>
            </c:strRef>
          </c:cat>
          <c:val>
            <c:numRef>
              <c:f>'G20-1'!$S$6:$S$10</c:f>
              <c:numCache>
                <c:formatCode>#,##0</c:formatCode>
                <c:ptCount val="5"/>
                <c:pt idx="0">
                  <c:v>7307</c:v>
                </c:pt>
                <c:pt idx="1">
                  <c:v>38562</c:v>
                </c:pt>
                <c:pt idx="2">
                  <c:v>23707</c:v>
                </c:pt>
                <c:pt idx="3">
                  <c:v>293</c:v>
                </c:pt>
                <c:pt idx="4">
                  <c:v>1230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18-4615-984A-D2716E553131}"/>
            </c:ext>
          </c:extLst>
        </c:ser>
        <c:ser>
          <c:idx val="1"/>
          <c:order val="1"/>
          <c:tx>
            <c:strRef>
              <c:f>'G20-1'!$T$4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'G20-1'!$R$6:$R$10</c:f>
              <c:strCache>
                <c:ptCount val="5"/>
                <c:pt idx="0">
                  <c:v>45  Veľkoobchod, maloobchod a oprava motorových vozidiel a motocyklov ● Wholesale, retail trade and repair of motor vehicles </c:v>
                </c:pt>
                <c:pt idx="1">
                  <c:v>46  Veľkoobchod okrem motorových vozidiel a motocyklov ● Wholesale trade except of motor vehicles  and motorcycles </c:v>
                </c:pt>
                <c:pt idx="2">
                  <c:v>47  Maloobchod okrem motorových vozidiel a motocyklov ●  Retail trade except of motor vehicles and motorcycles</c:v>
                </c:pt>
                <c:pt idx="3">
                  <c:v>55  Ubytovanie ● Accommodation</c:v>
                </c:pt>
                <c:pt idx="4">
                  <c:v>56 Činnosti reštaurácií a pohostinstiev ● Food and beverage service activities </c:v>
                </c:pt>
              </c:strCache>
            </c:strRef>
          </c:cat>
          <c:val>
            <c:numRef>
              <c:f>'G20-1'!$T$6:$T$10</c:f>
              <c:numCache>
                <c:formatCode>#,##0</c:formatCode>
                <c:ptCount val="5"/>
                <c:pt idx="0">
                  <c:v>8215</c:v>
                </c:pt>
                <c:pt idx="1">
                  <c:v>45110</c:v>
                </c:pt>
                <c:pt idx="2">
                  <c:v>28630</c:v>
                </c:pt>
                <c:pt idx="3">
                  <c:v>578</c:v>
                </c:pt>
                <c:pt idx="4">
                  <c:v>1740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18-4615-984A-D2716E553131}"/>
            </c:ext>
          </c:extLst>
        </c:ser>
        <c:ser>
          <c:idx val="2"/>
          <c:order val="2"/>
          <c:tx>
            <c:strRef>
              <c:f>'G20-1'!$U$4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'G20-1'!$R$6:$R$10</c:f>
              <c:strCache>
                <c:ptCount val="5"/>
                <c:pt idx="0">
                  <c:v>45  Veľkoobchod, maloobchod a oprava motorových vozidiel a motocyklov ● Wholesale, retail trade and repair of motor vehicles </c:v>
                </c:pt>
                <c:pt idx="1">
                  <c:v>46  Veľkoobchod okrem motorových vozidiel a motocyklov ● Wholesale trade except of motor vehicles  and motorcycles </c:v>
                </c:pt>
                <c:pt idx="2">
                  <c:v>47  Maloobchod okrem motorových vozidiel a motocyklov ●  Retail trade except of motor vehicles and motorcycles</c:v>
                </c:pt>
                <c:pt idx="3">
                  <c:v>55  Ubytovanie ● Accommodation</c:v>
                </c:pt>
                <c:pt idx="4">
                  <c:v>56 Činnosti reštaurácií a pohostinstiev ● Food and beverage service activities </c:v>
                </c:pt>
              </c:strCache>
            </c:strRef>
          </c:cat>
          <c:val>
            <c:numRef>
              <c:f>'G20-1'!$U$6:$U$10</c:f>
              <c:numCache>
                <c:formatCode>#,##0</c:formatCode>
                <c:ptCount val="5"/>
                <c:pt idx="0">
                  <c:v>9663</c:v>
                </c:pt>
                <c:pt idx="1">
                  <c:v>40867</c:v>
                </c:pt>
                <c:pt idx="2">
                  <c:v>29213</c:v>
                </c:pt>
                <c:pt idx="3">
                  <c:v>720</c:v>
                </c:pt>
                <c:pt idx="4">
                  <c:v>2117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18-4615-984A-D2716E553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439386080"/>
        <c:axId val="1439385664"/>
      </c:barChart>
      <c:catAx>
        <c:axId val="14393860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39385664"/>
        <c:crosses val="autoZero"/>
        <c:auto val="1"/>
        <c:lblAlgn val="ctr"/>
        <c:lblOffset val="100"/>
        <c:noMultiLvlLbl val="0"/>
      </c:catAx>
      <c:valAx>
        <c:axId val="1439385664"/>
        <c:scaling>
          <c:orientation val="minMax"/>
          <c:max val="5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39386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+mn-lt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6124188568768881E-2"/>
          <c:y val="7.9585864132188364E-2"/>
          <c:w val="0.49588144084297964"/>
          <c:h val="0.84934402071056714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4448-41F9-883D-89FE2D2A9E8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4448-41F9-883D-89FE2D2A9E86}"/>
              </c:ext>
            </c:extLst>
          </c:dPt>
          <c:dPt>
            <c:idx val="2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4448-41F9-883D-89FE2D2A9E86}"/>
              </c:ext>
            </c:extLst>
          </c:dPt>
          <c:dPt>
            <c:idx val="3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4448-41F9-883D-89FE2D2A9E86}"/>
              </c:ext>
            </c:extLst>
          </c:dPt>
          <c:dPt>
            <c:idx val="4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4448-41F9-883D-89FE2D2A9E86}"/>
              </c:ext>
            </c:extLst>
          </c:dPt>
          <c:dPt>
            <c:idx val="5"/>
            <c:bubble3D val="0"/>
            <c:spPr>
              <a:solidFill>
                <a:schemeClr val="tx1">
                  <a:lumMod val="50000"/>
                  <a:lumOff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4448-41F9-883D-89FE2D2A9E86}"/>
              </c:ext>
            </c:extLst>
          </c:dPt>
          <c:dPt>
            <c:idx val="6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4448-41F9-883D-89FE2D2A9E86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72D3-4C87-9AA9-8B945E1438D7}"/>
              </c:ext>
            </c:extLst>
          </c:dPt>
          <c:dPt>
            <c:idx val="8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4448-41F9-883D-89FE2D2A9E86}"/>
              </c:ext>
            </c:extLst>
          </c:dPt>
          <c:dLbls>
            <c:dLbl>
              <c:idx val="0"/>
              <c:layout>
                <c:manualLayout>
                  <c:x val="5.5332270244813311E-2"/>
                  <c:y val="-0.19447801127767306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4448-41F9-883D-89FE2D2A9E86}"/>
                </c:ext>
              </c:extLst>
            </c:dLbl>
            <c:dLbl>
              <c:idx val="1"/>
              <c:layout>
                <c:manualLayout>
                  <c:x val="3.5203322564742366E-2"/>
                  <c:y val="0.13114302480701776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4448-41F9-883D-89FE2D2A9E86}"/>
                </c:ext>
              </c:extLst>
            </c:dLbl>
            <c:dLbl>
              <c:idx val="2"/>
              <c:layout>
                <c:manualLayout>
                  <c:x val="-6.1719063710950088E-2"/>
                  <c:y val="0.1368906347556667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4448-41F9-883D-89FE2D2A9E86}"/>
                </c:ext>
              </c:extLst>
            </c:dLbl>
            <c:dLbl>
              <c:idx val="3"/>
              <c:layout>
                <c:manualLayout>
                  <c:x val="-7.6949982511367615E-2"/>
                  <c:y val="0.1341960220464893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4448-41F9-883D-89FE2D2A9E86}"/>
                </c:ext>
              </c:extLst>
            </c:dLbl>
            <c:dLbl>
              <c:idx val="4"/>
              <c:layout>
                <c:manualLayout>
                  <c:x val="-9.0849672122569156E-2"/>
                  <c:y val="7.765114371889196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4448-41F9-883D-89FE2D2A9E86}"/>
                </c:ext>
              </c:extLst>
            </c:dLbl>
            <c:dLbl>
              <c:idx val="5"/>
              <c:layout>
                <c:manualLayout>
                  <c:x val="-8.3118870372053441E-2"/>
                  <c:y val="5.862924575118261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4448-41F9-883D-89FE2D2A9E86}"/>
                </c:ext>
              </c:extLst>
            </c:dLbl>
            <c:dLbl>
              <c:idx val="6"/>
              <c:layout>
                <c:manualLayout>
                  <c:x val="-8.1904856331573447E-2"/>
                  <c:y val="-8.239825726482180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4448-41F9-883D-89FE2D2A9E86}"/>
                </c:ext>
              </c:extLst>
            </c:dLbl>
            <c:dLbl>
              <c:idx val="7"/>
              <c:layout>
                <c:manualLayout>
                  <c:x val="-8.394543546694648E-2"/>
                  <c:y val="-0.11502516175413371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72D3-4C87-9AA9-8B945E1438D7}"/>
                </c:ext>
              </c:extLst>
            </c:dLbl>
            <c:dLbl>
              <c:idx val="8"/>
              <c:layout>
                <c:manualLayout>
                  <c:x val="-6.0553081441944885E-3"/>
                  <c:y val="-0.13459957605970393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6108508977361436E-2"/>
                      <c:h val="4.46775446775446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3-4448-41F9-883D-89FE2D2A9E86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'G20–2'!$Q$8:$Q$16</c:f>
              <c:strCache>
                <c:ptCount val="9"/>
                <c:pt idx="0">
                  <c:v>471 Nešpecializovaný maloobchod ● Retail sale in non-specialised stores</c:v>
                </c:pt>
                <c:pt idx="1">
                  <c:v>472 Špecializovaný predaj potravín, nápojov a tabaku ● Specialised retail sale of food, beverages and tobacco</c:v>
                </c:pt>
                <c:pt idx="2">
                  <c:v>473 Špecializovaný predaj pohonných hmôt  ● Specialised retail sale of automotive fuel</c:v>
                </c:pt>
                <c:pt idx="3">
                  <c:v>474 Špecializovaný predaj zariadení pre inform. a komunikácie  ● Specialised retail sale of information and communication equipment</c:v>
                </c:pt>
                <c:pt idx="4">
                  <c:v>475 Špecializovaný predaj tovaru pre domácnosť ● Specialised retail sale of other household equipment</c:v>
                </c:pt>
                <c:pt idx="5">
                  <c:v>476 Špecializovaný predaj tovaru pre kultúru a rekreáciu ● Specialised retail of cultural and recreation goods</c:v>
                </c:pt>
                <c:pt idx="6">
                  <c:v>474 Špecializovaný predaj ostatného tovaru ● Specialised retail sale of other goods</c:v>
                </c:pt>
                <c:pt idx="7">
                  <c:v>478  Maloobchod v stánkoch a na trhoch ● Retail sale via stalls and markets</c:v>
                </c:pt>
                <c:pt idx="8">
                  <c:v>479  Maloobchod mimo predajní, stánkov a trhov ● Retail sale not in stores, stalls or markets</c:v>
                </c:pt>
              </c:strCache>
            </c:strRef>
          </c:cat>
          <c:val>
            <c:numRef>
              <c:f>'G20–2'!$R$8:$R$16</c:f>
              <c:numCache>
                <c:formatCode>#,##0</c:formatCode>
                <c:ptCount val="9"/>
                <c:pt idx="0">
                  <c:v>12171</c:v>
                </c:pt>
                <c:pt idx="1">
                  <c:v>959</c:v>
                </c:pt>
                <c:pt idx="2">
                  <c:v>3868</c:v>
                </c:pt>
                <c:pt idx="3">
                  <c:v>369</c:v>
                </c:pt>
                <c:pt idx="4">
                  <c:v>2423</c:v>
                </c:pt>
                <c:pt idx="5">
                  <c:v>601</c:v>
                </c:pt>
                <c:pt idx="6">
                  <c:v>5328</c:v>
                </c:pt>
                <c:pt idx="7">
                  <c:v>33</c:v>
                </c:pt>
                <c:pt idx="8">
                  <c:v>3461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48-41F9-883D-89FE2D2A9E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4541123073152054"/>
          <c:y val="0.10604448167918622"/>
          <c:w val="0.43220750606593905"/>
          <c:h val="0.7606185998856540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365760</xdr:colOff>
      <xdr:row>29</xdr:row>
      <xdr:rowOff>76200</xdr:rowOff>
    </xdr:from>
    <xdr:to>
      <xdr:col>28</xdr:col>
      <xdr:colOff>472440</xdr:colOff>
      <xdr:row>31</xdr:row>
      <xdr:rowOff>0</xdr:rowOff>
    </xdr:to>
    <xdr:sp macro="" textlink="">
      <xdr:nvSpPr>
        <xdr:cNvPr id="4" name="BlokTextu 3"/>
        <xdr:cNvSpPr txBox="1"/>
      </xdr:nvSpPr>
      <xdr:spPr>
        <a:xfrm>
          <a:off x="12710160" y="5029200"/>
          <a:ext cx="1325880" cy="2590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Constant prices</a:t>
          </a:r>
        </a:p>
      </xdr:txBody>
    </xdr:sp>
    <xdr:clientData/>
  </xdr:twoCellAnchor>
  <xdr:twoCellAnchor>
    <xdr:from>
      <xdr:col>0</xdr:col>
      <xdr:colOff>28575</xdr:colOff>
      <xdr:row>2</xdr:row>
      <xdr:rowOff>133350</xdr:rowOff>
    </xdr:from>
    <xdr:to>
      <xdr:col>16</xdr:col>
      <xdr:colOff>523875</xdr:colOff>
      <xdr:row>28</xdr:row>
      <xdr:rowOff>0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3</xdr:row>
      <xdr:rowOff>11430</xdr:rowOff>
    </xdr:from>
    <xdr:to>
      <xdr:col>15</xdr:col>
      <xdr:colOff>285750</xdr:colOff>
      <xdr:row>29</xdr:row>
      <xdr:rowOff>167640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/>
  </sheetViews>
  <sheetFormatPr defaultColWidth="9.140625" defaultRowHeight="15" x14ac:dyDescent="0.25"/>
  <cols>
    <col min="1" max="1" width="11.140625" style="20" bestFit="1" customWidth="1"/>
    <col min="2" max="16384" width="9.140625" style="20"/>
  </cols>
  <sheetData>
    <row r="1" spans="1:1" x14ac:dyDescent="0.25">
      <c r="A1" s="1" t="s">
        <v>0</v>
      </c>
    </row>
    <row r="2" spans="1:1" x14ac:dyDescent="0.25">
      <c r="A2" s="2" t="s">
        <v>1</v>
      </c>
    </row>
    <row r="4" spans="1:1" x14ac:dyDescent="0.25">
      <c r="A4" s="7" t="str">
        <f>'G20-1'!A1</f>
        <v>G 20–1.   Tržby za vlastné výkony a tovar vo vnútornom obchode  (v mil. EUR, v bežných cenách)</v>
      </c>
    </row>
    <row r="5" spans="1:1" x14ac:dyDescent="0.25">
      <c r="A5" s="6" t="str">
        <f>'G20-1'!A2</f>
        <v>Turnover in internal trade (EUR mill., current prices)</v>
      </c>
    </row>
    <row r="6" spans="1:1" x14ac:dyDescent="0.25">
      <c r="A6" s="7" t="str">
        <f>'G20–2'!A1</f>
        <v>G 20-2.   Štruktúra tržieb za vlastné výkony a tovar v maloobchode v roku 2023  (v %)</v>
      </c>
    </row>
    <row r="7" spans="1:1" x14ac:dyDescent="0.25">
      <c r="A7" s="6" t="str">
        <f>'G20–2'!A2</f>
        <v>Structure of turnover in retail trade in 2023 (%)</v>
      </c>
    </row>
  </sheetData>
  <hyperlinks>
    <hyperlink ref="A4" location="'G20-1'!A1" display="'G20-1'!A1"/>
    <hyperlink ref="A6" location="'G20–2'!A1" display="'G20–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"/>
  <sheetViews>
    <sheetView workbookViewId="0"/>
  </sheetViews>
  <sheetFormatPr defaultColWidth="8.85546875" defaultRowHeight="15" x14ac:dyDescent="0.25"/>
  <cols>
    <col min="1" max="17" width="8.85546875" style="4"/>
    <col min="18" max="18" width="87.140625" style="4" customWidth="1"/>
    <col min="19" max="16384" width="8.85546875" style="4"/>
  </cols>
  <sheetData>
    <row r="1" spans="1:33" x14ac:dyDescent="0.25">
      <c r="A1" s="3" t="s">
        <v>7</v>
      </c>
      <c r="R1" s="7" t="s">
        <v>2</v>
      </c>
    </row>
    <row r="2" spans="1:33" x14ac:dyDescent="0.25">
      <c r="A2" s="5" t="s">
        <v>4</v>
      </c>
    </row>
    <row r="3" spans="1:33" x14ac:dyDescent="0.25">
      <c r="R3" s="11" t="s">
        <v>3</v>
      </c>
      <c r="S3" s="10"/>
      <c r="T3" s="8"/>
      <c r="U3" s="8"/>
      <c r="V3" s="8"/>
      <c r="W3" s="8"/>
      <c r="X3" s="21"/>
      <c r="Y3" s="21"/>
    </row>
    <row r="4" spans="1:33" x14ac:dyDescent="0.25">
      <c r="S4" s="16">
        <v>2021</v>
      </c>
      <c r="T4" s="9">
        <v>2022</v>
      </c>
      <c r="U4" s="9">
        <v>2023</v>
      </c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</row>
    <row r="5" spans="1:33" x14ac:dyDescent="0.25">
      <c r="S5" s="25" t="s">
        <v>13</v>
      </c>
      <c r="T5" s="25"/>
      <c r="U5" s="25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3"/>
    </row>
    <row r="6" spans="1:33" ht="30" x14ac:dyDescent="0.25">
      <c r="R6" s="14" t="s">
        <v>8</v>
      </c>
      <c r="S6" s="17">
        <v>7307</v>
      </c>
      <c r="T6" s="17">
        <v>8215</v>
      </c>
      <c r="U6" s="17">
        <v>9663</v>
      </c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3"/>
    </row>
    <row r="7" spans="1:33" ht="30" x14ac:dyDescent="0.25">
      <c r="R7" s="15" t="s">
        <v>9</v>
      </c>
      <c r="S7" s="17">
        <v>38562</v>
      </c>
      <c r="T7" s="17">
        <v>45110</v>
      </c>
      <c r="U7" s="17">
        <v>40867</v>
      </c>
    </row>
    <row r="8" spans="1:33" ht="30" x14ac:dyDescent="0.25">
      <c r="R8" s="15" t="s">
        <v>10</v>
      </c>
      <c r="S8" s="18">
        <v>23707</v>
      </c>
      <c r="T8" s="18">
        <v>28630</v>
      </c>
      <c r="U8" s="18">
        <v>29213</v>
      </c>
    </row>
    <row r="9" spans="1:33" x14ac:dyDescent="0.25">
      <c r="R9" s="15" t="s">
        <v>11</v>
      </c>
      <c r="S9" s="18">
        <v>293</v>
      </c>
      <c r="T9" s="18">
        <v>578</v>
      </c>
      <c r="U9" s="18">
        <v>720</v>
      </c>
      <c r="X9" s="12"/>
      <c r="Y9" s="12"/>
    </row>
    <row r="10" spans="1:33" x14ac:dyDescent="0.25">
      <c r="R10" s="15" t="s">
        <v>12</v>
      </c>
      <c r="S10" s="18">
        <v>1230</v>
      </c>
      <c r="T10" s="18">
        <v>1740</v>
      </c>
      <c r="U10" s="18">
        <v>2117</v>
      </c>
    </row>
    <row r="22" spans="18:18" x14ac:dyDescent="0.25">
      <c r="R22" s="3"/>
    </row>
  </sheetData>
  <mergeCells count="1">
    <mergeCell ref="S5:U5"/>
  </mergeCells>
  <hyperlinks>
    <hyperlink ref="R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workbookViewId="0"/>
  </sheetViews>
  <sheetFormatPr defaultColWidth="8.85546875" defaultRowHeight="15" x14ac:dyDescent="0.25"/>
  <cols>
    <col min="1" max="16" width="8.85546875" style="4"/>
    <col min="17" max="17" width="119.42578125" style="4" customWidth="1"/>
    <col min="18" max="18" width="18.140625" style="4" customWidth="1"/>
    <col min="19" max="19" width="23" style="4" customWidth="1"/>
    <col min="20" max="16384" width="8.85546875" style="4"/>
  </cols>
  <sheetData>
    <row r="1" spans="1:19" x14ac:dyDescent="0.25">
      <c r="A1" s="3" t="s">
        <v>16</v>
      </c>
      <c r="Q1" s="7" t="s">
        <v>2</v>
      </c>
    </row>
    <row r="2" spans="1:19" x14ac:dyDescent="0.25">
      <c r="A2" s="5" t="s">
        <v>15</v>
      </c>
    </row>
    <row r="3" spans="1:19" x14ac:dyDescent="0.25">
      <c r="Q3" s="11" t="s">
        <v>6</v>
      </c>
    </row>
    <row r="4" spans="1:19" x14ac:dyDescent="0.25">
      <c r="R4" s="16">
        <v>2023</v>
      </c>
      <c r="S4" s="16"/>
    </row>
    <row r="5" spans="1:19" x14ac:dyDescent="0.25">
      <c r="R5" s="16" t="s">
        <v>5</v>
      </c>
      <c r="S5" s="4" t="s">
        <v>14</v>
      </c>
    </row>
    <row r="6" spans="1:19" x14ac:dyDescent="0.25">
      <c r="Q6" s="26" t="s">
        <v>17</v>
      </c>
      <c r="R6" s="23">
        <v>29213</v>
      </c>
      <c r="S6" s="24">
        <f>R6*100/$R$6</f>
        <v>100</v>
      </c>
    </row>
    <row r="7" spans="1:19" x14ac:dyDescent="0.25">
      <c r="Q7" s="27" t="s">
        <v>18</v>
      </c>
    </row>
    <row r="8" spans="1:19" x14ac:dyDescent="0.25">
      <c r="Q8" s="27" t="s">
        <v>19</v>
      </c>
      <c r="R8" s="19">
        <v>12171</v>
      </c>
      <c r="S8" s="22">
        <f t="shared" ref="S8:S16" si="0">R8*100/$R$6</f>
        <v>41.662958272002193</v>
      </c>
    </row>
    <row r="9" spans="1:19" x14ac:dyDescent="0.25">
      <c r="Q9" s="27" t="s">
        <v>20</v>
      </c>
      <c r="R9" s="19">
        <v>959</v>
      </c>
      <c r="S9" s="22">
        <f t="shared" si="0"/>
        <v>3.2827850614452472</v>
      </c>
    </row>
    <row r="10" spans="1:19" x14ac:dyDescent="0.25">
      <c r="Q10" s="27" t="s">
        <v>21</v>
      </c>
      <c r="R10" s="19">
        <v>3868</v>
      </c>
      <c r="S10" s="22">
        <f t="shared" si="0"/>
        <v>13.240680518947045</v>
      </c>
    </row>
    <row r="11" spans="1:19" x14ac:dyDescent="0.25">
      <c r="Q11" s="27" t="s">
        <v>22</v>
      </c>
      <c r="R11" s="19">
        <v>369</v>
      </c>
      <c r="S11" s="22">
        <f t="shared" si="0"/>
        <v>1.2631362749460857</v>
      </c>
    </row>
    <row r="12" spans="1:19" x14ac:dyDescent="0.25">
      <c r="Q12" s="27" t="s">
        <v>23</v>
      </c>
      <c r="R12" s="19">
        <v>2423</v>
      </c>
      <c r="S12" s="22">
        <f t="shared" si="0"/>
        <v>8.2942525587923193</v>
      </c>
    </row>
    <row r="13" spans="1:19" x14ac:dyDescent="0.25">
      <c r="Q13" s="27" t="s">
        <v>24</v>
      </c>
      <c r="R13" s="19">
        <v>601</v>
      </c>
      <c r="S13" s="22">
        <f t="shared" si="0"/>
        <v>2.0573032553999933</v>
      </c>
    </row>
    <row r="14" spans="1:19" x14ac:dyDescent="0.25">
      <c r="Q14" s="27" t="s">
        <v>25</v>
      </c>
      <c r="R14" s="19">
        <v>5328</v>
      </c>
      <c r="S14" s="22">
        <f t="shared" si="0"/>
        <v>18.238455482148357</v>
      </c>
    </row>
    <row r="15" spans="1:19" x14ac:dyDescent="0.25">
      <c r="Q15" s="27" t="s">
        <v>26</v>
      </c>
      <c r="R15" s="19">
        <v>33</v>
      </c>
      <c r="S15" s="22">
        <f t="shared" si="0"/>
        <v>0.11296340670249547</v>
      </c>
    </row>
    <row r="16" spans="1:19" x14ac:dyDescent="0.25">
      <c r="Q16" s="27" t="s">
        <v>27</v>
      </c>
      <c r="R16" s="19">
        <v>3461</v>
      </c>
      <c r="S16" s="22">
        <f t="shared" si="0"/>
        <v>11.847465169616267</v>
      </c>
    </row>
  </sheetData>
  <hyperlinks>
    <hyperlink ref="Q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Obsah Content</vt:lpstr>
      <vt:lpstr>G20-1</vt:lpstr>
      <vt:lpstr>G20–2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2025-01-13T11:53:06Z</dcterms:modified>
  <cp:category/>
  <cp:contentStatus/>
</cp:coreProperties>
</file>