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44" r:id="rId1"/>
    <sheet name="T31-1" sheetId="1" r:id="rId2"/>
    <sheet name="T31-2" sheetId="2" r:id="rId3"/>
    <sheet name="T31-3" sheetId="3" r:id="rId4"/>
    <sheet name="T31-4" sheetId="4" r:id="rId5"/>
    <sheet name="T31-5" sheetId="5" r:id="rId6"/>
    <sheet name="T31-6" sheetId="6" r:id="rId7"/>
    <sheet name="T31-7" sheetId="7" r:id="rId8"/>
    <sheet name="T31-8" sheetId="8" r:id="rId9"/>
    <sheet name="T31-9" sheetId="9" r:id="rId10"/>
    <sheet name="T31-10" sheetId="10" r:id="rId11"/>
    <sheet name="T31-11" sheetId="11" r:id="rId12"/>
    <sheet name="T31-12" sheetId="12" r:id="rId13"/>
    <sheet name="T31-13" sheetId="13" r:id="rId14"/>
    <sheet name="T31-14" sheetId="14" r:id="rId15"/>
    <sheet name="T31-15" sheetId="15" r:id="rId16"/>
    <sheet name="T31-16" sheetId="16" r:id="rId17"/>
    <sheet name="T31-17" sheetId="17" r:id="rId18"/>
    <sheet name="T31-18" sheetId="18" r:id="rId19"/>
    <sheet name="T31-19" sheetId="19" r:id="rId20"/>
    <sheet name="T31-20" sheetId="20" r:id="rId21"/>
    <sheet name="T31-21" sheetId="21" r:id="rId22"/>
    <sheet name="T31-22" sheetId="22" r:id="rId23"/>
    <sheet name="T31-23" sheetId="23" r:id="rId24"/>
    <sheet name="T31-24" sheetId="24" r:id="rId25"/>
    <sheet name="T31-25" sheetId="25" r:id="rId26"/>
    <sheet name="T31-26" sheetId="26" r:id="rId27"/>
    <sheet name="T31-27" sheetId="27" r:id="rId28"/>
    <sheet name="T31-28" sheetId="28" r:id="rId29"/>
    <sheet name="T31-29" sheetId="29" r:id="rId30"/>
    <sheet name="T31-30" sheetId="30" r:id="rId31"/>
    <sheet name="T31-31" sheetId="31" r:id="rId32"/>
    <sheet name="T31-32" sheetId="32" r:id="rId33"/>
    <sheet name="T31-33" sheetId="33" r:id="rId34"/>
    <sheet name="T31-34" sheetId="34" r:id="rId35"/>
    <sheet name="T31-35" sheetId="35" r:id="rId36"/>
    <sheet name="T31-36" sheetId="36" r:id="rId37"/>
    <sheet name="T31-37" sheetId="37" r:id="rId38"/>
    <sheet name="T31-38" sheetId="38" r:id="rId39"/>
    <sheet name="T31-39" sheetId="39" r:id="rId40"/>
    <sheet name="T31-40" sheetId="40" r:id="rId41"/>
    <sheet name="T31-41" sheetId="42" r:id="rId42"/>
    <sheet name="T31-42" sheetId="43" r:id="rId43"/>
    <sheet name="T31-43" sheetId="45" r:id="rId44"/>
  </sheets>
  <definedNames>
    <definedName name="_Hlk236066268" localSheetId="1">'T31-31'!$A$5</definedName>
    <definedName name="_Hlk331066213" localSheetId="1">'T31-17'!$A$5</definedName>
    <definedName name="OLE_LINK12" localSheetId="1">'T31-20'!$A$50</definedName>
    <definedName name="OLE_LINK18" localSheetId="1">'T31-26'!$A$46</definedName>
    <definedName name="OLE_LINK22" localSheetId="1">'T31-39'!$A$45</definedName>
    <definedName name="OLE_LINK6" localSheetId="1">'T31-15'!$A$115</definedName>
    <definedName name="OLE_LINK8" localSheetId="1">'T31-19'!$B$2</definedName>
    <definedName name="Print_Area" localSheetId="1">'T31-1'!$A$1:$D$253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5" i="1" l="1"/>
  <c r="D231" i="1"/>
  <c r="D200" i="1"/>
  <c r="D191" i="1"/>
  <c r="D125" i="1"/>
  <c r="D111" i="1"/>
  <c r="D100" i="1"/>
  <c r="D69" i="1"/>
  <c r="D57" i="1" l="1"/>
  <c r="D34" i="1"/>
  <c r="A89" i="44" l="1"/>
  <c r="A88" i="44"/>
  <c r="D228" i="1" l="1"/>
  <c r="D214" i="1"/>
  <c r="A87" i="44" l="1"/>
  <c r="A86" i="44"/>
  <c r="A85" i="44"/>
  <c r="A84" i="44"/>
  <c r="A83" i="44"/>
  <c r="A82" i="44"/>
  <c r="A81" i="44"/>
  <c r="A80" i="44"/>
  <c r="A79" i="44"/>
  <c r="A78" i="44"/>
  <c r="A77" i="44"/>
  <c r="A76" i="44"/>
  <c r="A75" i="44"/>
  <c r="A74" i="44"/>
  <c r="A73" i="44"/>
  <c r="A72" i="44"/>
  <c r="A71" i="44"/>
  <c r="A70" i="44"/>
  <c r="A69" i="44"/>
  <c r="A68" i="44"/>
  <c r="A67" i="44"/>
  <c r="A66" i="44"/>
  <c r="A65" i="44" l="1"/>
  <c r="A64" i="44"/>
  <c r="A63" i="44"/>
  <c r="A62" i="44"/>
  <c r="A61" i="44"/>
  <c r="A60" i="44"/>
  <c r="A59" i="44"/>
  <c r="A58" i="44"/>
  <c r="A57" i="44"/>
  <c r="A56" i="44"/>
  <c r="A55" i="44"/>
  <c r="A54" i="44"/>
  <c r="A53" i="44"/>
  <c r="A52" i="44"/>
  <c r="A51" i="44"/>
  <c r="A50" i="44"/>
  <c r="A49" i="44"/>
  <c r="A48" i="44"/>
  <c r="A47" i="44"/>
  <c r="A46" i="44"/>
  <c r="A45" i="44"/>
  <c r="A44" i="44"/>
  <c r="A43" i="44"/>
  <c r="A42" i="44"/>
  <c r="A41" i="44"/>
  <c r="A40" i="44"/>
  <c r="A39" i="44"/>
  <c r="A38" i="44"/>
  <c r="A37" i="44"/>
  <c r="A36" i="44"/>
  <c r="A35" i="44"/>
  <c r="A34" i="44"/>
  <c r="A33" i="44"/>
  <c r="A32" i="44"/>
  <c r="A31" i="44"/>
  <c r="A30" i="44"/>
  <c r="A29" i="44"/>
  <c r="A28" i="44"/>
  <c r="A27" i="44"/>
  <c r="A26" i="44"/>
  <c r="A25" i="44"/>
  <c r="A24" i="44"/>
  <c r="A23" i="44"/>
  <c r="A22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A6" i="44"/>
  <c r="A5" i="44"/>
  <c r="A4" i="44"/>
</calcChain>
</file>

<file path=xl/sharedStrings.xml><?xml version="1.0" encoding="utf-8"?>
<sst xmlns="http://schemas.openxmlformats.org/spreadsheetml/2006/main" count="11400" uniqueCount="947">
  <si>
    <t>Surface area, population and population density</t>
  </si>
  <si>
    <t>Krajina</t>
  </si>
  <si>
    <t>Country</t>
  </si>
  <si>
    <t xml:space="preserve">stredný stav – odhad </t>
  </si>
  <si>
    <t>(tis.)</t>
  </si>
  <si>
    <t>Mid-year estimate</t>
  </si>
  <si>
    <t>(thous.)</t>
  </si>
  <si>
    <r>
      <t>hustota na 1 km</t>
    </r>
    <r>
      <rPr>
        <vertAlign val="superscript"/>
        <sz val="8"/>
        <color rgb="FF000000"/>
        <rFont val="Arial"/>
        <family val="2"/>
        <charset val="238"/>
      </rPr>
      <t>2</t>
    </r>
  </si>
  <si>
    <r>
      <t>Density per 1 km</t>
    </r>
    <r>
      <rPr>
        <vertAlign val="superscript"/>
        <sz val="8"/>
        <color rgb="FF000000"/>
        <rFont val="Arial"/>
        <family val="2"/>
        <charset val="238"/>
      </rPr>
      <t>2</t>
    </r>
  </si>
  <si>
    <t>Európa</t>
  </si>
  <si>
    <t>Slovensko</t>
  </si>
  <si>
    <t>Âlandy</t>
  </si>
  <si>
    <t xml:space="preserve">Albánsko </t>
  </si>
  <si>
    <t xml:space="preserve">Andorra </t>
  </si>
  <si>
    <t>Belgicko</t>
  </si>
  <si>
    <t xml:space="preserve">Bielorusko </t>
  </si>
  <si>
    <t>Bosna a Hercegovina</t>
  </si>
  <si>
    <t>Bulharsko</t>
  </si>
  <si>
    <t>Česko</t>
  </si>
  <si>
    <t>Čierna Hora</t>
  </si>
  <si>
    <t>Dánsko</t>
  </si>
  <si>
    <t>Estónsko</t>
  </si>
  <si>
    <t>Faerské ostrovy</t>
  </si>
  <si>
    <t>Fínsko</t>
  </si>
  <si>
    <t>Francúzsko</t>
  </si>
  <si>
    <t xml:space="preserve">Grécko </t>
  </si>
  <si>
    <t>Gibraltár</t>
  </si>
  <si>
    <t>•</t>
  </si>
  <si>
    <t>Guernsey</t>
  </si>
  <si>
    <t>Holandsko</t>
  </si>
  <si>
    <t>Chorvátsko</t>
  </si>
  <si>
    <t xml:space="preserve">Írsko </t>
  </si>
  <si>
    <t>Island</t>
  </si>
  <si>
    <t>Jersey</t>
  </si>
  <si>
    <t xml:space="preserve">Lichtenštajnsko </t>
  </si>
  <si>
    <t xml:space="preserve">Litva </t>
  </si>
  <si>
    <t>Lotyšsko</t>
  </si>
  <si>
    <t>Luxembursko</t>
  </si>
  <si>
    <t xml:space="preserve">Maďarsko </t>
  </si>
  <si>
    <t>Malta</t>
  </si>
  <si>
    <t>Man</t>
  </si>
  <si>
    <t xml:space="preserve">Moldavsko  </t>
  </si>
  <si>
    <t>Monako</t>
  </si>
  <si>
    <t>Nemecko</t>
  </si>
  <si>
    <t>Poľsko</t>
  </si>
  <si>
    <t>Portugalsko</t>
  </si>
  <si>
    <t>Rakúsko</t>
  </si>
  <si>
    <t xml:space="preserve">Rumunsko </t>
  </si>
  <si>
    <t>Rusko</t>
  </si>
  <si>
    <t xml:space="preserve">San Marino </t>
  </si>
  <si>
    <t>Severné Macedónsko</t>
  </si>
  <si>
    <t>Slovinsko</t>
  </si>
  <si>
    <t>Spojené kráľovstvo</t>
  </si>
  <si>
    <t xml:space="preserve">Srbsko </t>
  </si>
  <si>
    <t>Španielsko</t>
  </si>
  <si>
    <t>Švajčiarsko</t>
  </si>
  <si>
    <t>Švédsko</t>
  </si>
  <si>
    <t xml:space="preserve">Taliansko </t>
  </si>
  <si>
    <t>Ukrajina</t>
  </si>
  <si>
    <t>Vatikán</t>
  </si>
  <si>
    <t>Ázia</t>
  </si>
  <si>
    <t xml:space="preserve">Afganistan </t>
  </si>
  <si>
    <t xml:space="preserve">Arménsko </t>
  </si>
  <si>
    <t xml:space="preserve">Azerbajdžan </t>
  </si>
  <si>
    <t>Bahrajn</t>
  </si>
  <si>
    <t>Bangladéš</t>
  </si>
  <si>
    <t xml:space="preserve">Bhután </t>
  </si>
  <si>
    <t>Brunej Darussalam</t>
  </si>
  <si>
    <t>Čína</t>
  </si>
  <si>
    <t>Filipíny</t>
  </si>
  <si>
    <t xml:space="preserve">Gruzínsko </t>
  </si>
  <si>
    <t>Hongkong</t>
  </si>
  <si>
    <t>India</t>
  </si>
  <si>
    <t>Indonézia</t>
  </si>
  <si>
    <t xml:space="preserve">Irak </t>
  </si>
  <si>
    <t>Irán</t>
  </si>
  <si>
    <t xml:space="preserve">Izrael </t>
  </si>
  <si>
    <t>Japonsko</t>
  </si>
  <si>
    <t>Jemen</t>
  </si>
  <si>
    <t>Jordánsko</t>
  </si>
  <si>
    <t xml:space="preserve">Kambodža </t>
  </si>
  <si>
    <t xml:space="preserve">Katar </t>
  </si>
  <si>
    <t xml:space="preserve">Kazachstan </t>
  </si>
  <si>
    <t>Kórea, ľudovodemokratická republika</t>
  </si>
  <si>
    <t>Kórea, republika</t>
  </si>
  <si>
    <t xml:space="preserve">Kirgizsko </t>
  </si>
  <si>
    <t xml:space="preserve">Kuvajt </t>
  </si>
  <si>
    <t xml:space="preserve">Laos </t>
  </si>
  <si>
    <t>Libanon</t>
  </si>
  <si>
    <t>Macao</t>
  </si>
  <si>
    <t xml:space="preserve">Malajzia </t>
  </si>
  <si>
    <t>Maldivy</t>
  </si>
  <si>
    <t>Mongolsko</t>
  </si>
  <si>
    <t>Myanmar</t>
  </si>
  <si>
    <t>Nepál</t>
  </si>
  <si>
    <t xml:space="preserve">Omán </t>
  </si>
  <si>
    <t>Palestína</t>
  </si>
  <si>
    <t>Pakistan</t>
  </si>
  <si>
    <t xml:space="preserve">Saudská Arábia </t>
  </si>
  <si>
    <t xml:space="preserve">Singapur </t>
  </si>
  <si>
    <t>Spojené arabské emiráty</t>
  </si>
  <si>
    <t xml:space="preserve">Srí Lanka </t>
  </si>
  <si>
    <t>Sýria</t>
  </si>
  <si>
    <t xml:space="preserve">Tadžikistan  </t>
  </si>
  <si>
    <t>Thajsko</t>
  </si>
  <si>
    <t xml:space="preserve">Turecko </t>
  </si>
  <si>
    <t xml:space="preserve">Turkménsko </t>
  </si>
  <si>
    <t>Uzbekistan</t>
  </si>
  <si>
    <t xml:space="preserve">Vietnam </t>
  </si>
  <si>
    <t>Východný Timor</t>
  </si>
  <si>
    <t>Afrika</t>
  </si>
  <si>
    <t>Angola</t>
  </si>
  <si>
    <t xml:space="preserve">Benin </t>
  </si>
  <si>
    <t>Botswana</t>
  </si>
  <si>
    <t xml:space="preserve">Burkina Faso </t>
  </si>
  <si>
    <t xml:space="preserve">Burundi </t>
  </si>
  <si>
    <t xml:space="preserve">Čad </t>
  </si>
  <si>
    <t xml:space="preserve">Džibutsko </t>
  </si>
  <si>
    <t>Egypt</t>
  </si>
  <si>
    <t>Eritrea</t>
  </si>
  <si>
    <t>Eswatini</t>
  </si>
  <si>
    <t xml:space="preserve">Etiópia </t>
  </si>
  <si>
    <t xml:space="preserve">Gabon </t>
  </si>
  <si>
    <t xml:space="preserve">Gambia </t>
  </si>
  <si>
    <t xml:space="preserve">Ghana </t>
  </si>
  <si>
    <t xml:space="preserve">Guinea </t>
  </si>
  <si>
    <t xml:space="preserve">Guinea–Bissau </t>
  </si>
  <si>
    <t>Južná Afrika</t>
  </si>
  <si>
    <t>Južný Sudán</t>
  </si>
  <si>
    <t xml:space="preserve">Kamerun </t>
  </si>
  <si>
    <t>Kapverdy</t>
  </si>
  <si>
    <t xml:space="preserve">Keňa </t>
  </si>
  <si>
    <t>Komory</t>
  </si>
  <si>
    <t xml:space="preserve">Kongo </t>
  </si>
  <si>
    <t>Kongo, demokratická republika</t>
  </si>
  <si>
    <t xml:space="preserve">Lesotho </t>
  </si>
  <si>
    <t xml:space="preserve">Libéria </t>
  </si>
  <si>
    <t xml:space="preserve">Líbya </t>
  </si>
  <si>
    <t xml:space="preserve">Madagaskar </t>
  </si>
  <si>
    <t xml:space="preserve">Malawi </t>
  </si>
  <si>
    <t xml:space="preserve">Mali </t>
  </si>
  <si>
    <t xml:space="preserve">Maroko </t>
  </si>
  <si>
    <t>Maurícius</t>
  </si>
  <si>
    <t>Mauritánia</t>
  </si>
  <si>
    <t>Mayotte</t>
  </si>
  <si>
    <t>Mozambik</t>
  </si>
  <si>
    <t xml:space="preserve">Namíbia </t>
  </si>
  <si>
    <t xml:space="preserve">Niger </t>
  </si>
  <si>
    <t xml:space="preserve">Nigéria </t>
  </si>
  <si>
    <t xml:space="preserve">Pobrežie slonoviny </t>
  </si>
  <si>
    <t xml:space="preserve">Rovníková Guinea </t>
  </si>
  <si>
    <t>Réunion</t>
  </si>
  <si>
    <t xml:space="preserve">Rwanda </t>
  </si>
  <si>
    <t xml:space="preserve">Senegal </t>
  </si>
  <si>
    <t xml:space="preserve">Seychely </t>
  </si>
  <si>
    <t xml:space="preserve">Sierra Leone </t>
  </si>
  <si>
    <t xml:space="preserve">Somálsko </t>
  </si>
  <si>
    <t xml:space="preserve">Stredoafrická republika </t>
  </si>
  <si>
    <t xml:space="preserve">Sudán </t>
  </si>
  <si>
    <t>Svätá Helena</t>
  </si>
  <si>
    <t>Svätý Tomáš a Princov ostrov</t>
  </si>
  <si>
    <t xml:space="preserve">Tanzánia </t>
  </si>
  <si>
    <t xml:space="preserve">Togo </t>
  </si>
  <si>
    <t xml:space="preserve">Tunisko </t>
  </si>
  <si>
    <t xml:space="preserve">Uganda </t>
  </si>
  <si>
    <t xml:space="preserve">Zambia </t>
  </si>
  <si>
    <t>Západná Sahara</t>
  </si>
  <si>
    <t xml:space="preserve">Zimbabwe </t>
  </si>
  <si>
    <t>Amerika</t>
  </si>
  <si>
    <t>Americké Panenské ostrovy</t>
  </si>
  <si>
    <t>Anguilla</t>
  </si>
  <si>
    <t xml:space="preserve">Antigua a Barbuda </t>
  </si>
  <si>
    <t xml:space="preserve">Argentína </t>
  </si>
  <si>
    <t>Aruba</t>
  </si>
  <si>
    <t xml:space="preserve">Bahamy </t>
  </si>
  <si>
    <t xml:space="preserve">Barbados </t>
  </si>
  <si>
    <t>Bermudy</t>
  </si>
  <si>
    <t>Bolívia</t>
  </si>
  <si>
    <t>Brazília</t>
  </si>
  <si>
    <t>Britské Panenské ostrovy</t>
  </si>
  <si>
    <t>Curaçao</t>
  </si>
  <si>
    <t>Čile</t>
  </si>
  <si>
    <t xml:space="preserve">Dominikánska republika </t>
  </si>
  <si>
    <t xml:space="preserve">Dominika </t>
  </si>
  <si>
    <t>Ekvádor</t>
  </si>
  <si>
    <t>Falklandy (Malvíny)</t>
  </si>
  <si>
    <t>Francúzska Guyana</t>
  </si>
  <si>
    <t xml:space="preserve">Grenada </t>
  </si>
  <si>
    <t>Grónsko</t>
  </si>
  <si>
    <t>Guadeloupe</t>
  </si>
  <si>
    <t>Guatemala</t>
  </si>
  <si>
    <t xml:space="preserve">Guyana  </t>
  </si>
  <si>
    <t>Haiti</t>
  </si>
  <si>
    <t xml:space="preserve">Honduras </t>
  </si>
  <si>
    <t xml:space="preserve">Jamajka </t>
  </si>
  <si>
    <t>Kajmanie ostrovy</t>
  </si>
  <si>
    <t xml:space="preserve">Kolumbia </t>
  </si>
  <si>
    <t>Kostarika</t>
  </si>
  <si>
    <t xml:space="preserve">Kuba </t>
  </si>
  <si>
    <t>Martinik</t>
  </si>
  <si>
    <t>Mexiko</t>
  </si>
  <si>
    <t>Monserrat</t>
  </si>
  <si>
    <t>Nikaragua</t>
  </si>
  <si>
    <t>Panama</t>
  </si>
  <si>
    <t>Paraguaj</t>
  </si>
  <si>
    <t>Peru</t>
  </si>
  <si>
    <t>Portoriko</t>
  </si>
  <si>
    <t>Saint Pierre a Miquelon</t>
  </si>
  <si>
    <t xml:space="preserve">Salvádor </t>
  </si>
  <si>
    <t>Spojené štáty americké</t>
  </si>
  <si>
    <t xml:space="preserve">Surinam </t>
  </si>
  <si>
    <t xml:space="preserve">Svätá Lucia </t>
  </si>
  <si>
    <t>Svätý Martin (holandská časť)</t>
  </si>
  <si>
    <t>Svätý Kitts a Nevis</t>
  </si>
  <si>
    <t>Svätý Vincent a Grenadíny</t>
  </si>
  <si>
    <t>Trinidad a Tobago</t>
  </si>
  <si>
    <t>Turks a Caicos</t>
  </si>
  <si>
    <t>Uruguaj</t>
  </si>
  <si>
    <t xml:space="preserve">Venezuela </t>
  </si>
  <si>
    <t>Oceánia</t>
  </si>
  <si>
    <t>Americká Samoa</t>
  </si>
  <si>
    <t>Cookove ostrovy</t>
  </si>
  <si>
    <t xml:space="preserve">Fidži </t>
  </si>
  <si>
    <t>Francúzska Polynézia</t>
  </si>
  <si>
    <t>Guam</t>
  </si>
  <si>
    <t>Kiribati</t>
  </si>
  <si>
    <t>Marshallove ostrovy</t>
  </si>
  <si>
    <t>Mikronézia</t>
  </si>
  <si>
    <t>Nauru</t>
  </si>
  <si>
    <t>Niue</t>
  </si>
  <si>
    <t>Norfolk</t>
  </si>
  <si>
    <t>Nová Kaledónia</t>
  </si>
  <si>
    <t>Nový Zéland</t>
  </si>
  <si>
    <t>Palau</t>
  </si>
  <si>
    <t>Papua–Nová Guinea</t>
  </si>
  <si>
    <t>Pitcairnove ostrovy</t>
  </si>
  <si>
    <t xml:space="preserve">Samoa </t>
  </si>
  <si>
    <t>Severné Mariány</t>
  </si>
  <si>
    <t>Šalamúnove ostrovy</t>
  </si>
  <si>
    <t>Tokelau</t>
  </si>
  <si>
    <t xml:space="preserve">Tonga </t>
  </si>
  <si>
    <t xml:space="preserve">Tuvalu </t>
  </si>
  <si>
    <t>Vanuatu</t>
  </si>
  <si>
    <t>Wallis a Futuna</t>
  </si>
  <si>
    <t>Population by age groups</t>
  </si>
  <si>
    <t>v %</t>
  </si>
  <si>
    <t>Per cent</t>
  </si>
  <si>
    <t>0 –14 roční</t>
  </si>
  <si>
    <t>0 – 14 years old</t>
  </si>
  <si>
    <t>15 – 64 roční</t>
  </si>
  <si>
    <t>15 – 64 years old</t>
  </si>
  <si>
    <t>65 a viac roční</t>
  </si>
  <si>
    <t>65 years old and more</t>
  </si>
  <si>
    <t>Cyprus</t>
  </si>
  <si>
    <t>Grécko</t>
  </si>
  <si>
    <t>Írsko</t>
  </si>
  <si>
    <t>Litva</t>
  </si>
  <si>
    <t>Maďarsko</t>
  </si>
  <si>
    <t>Rumunsko</t>
  </si>
  <si>
    <t>Taliansko</t>
  </si>
  <si>
    <t>EÚ-27</t>
  </si>
  <si>
    <t>Nórsko</t>
  </si>
  <si>
    <t>Albánsko</t>
  </si>
  <si>
    <t>Srbsko</t>
  </si>
  <si>
    <t>Turecko</t>
  </si>
  <si>
    <t>Marriages</t>
  </si>
  <si>
    <t>Kosovo</t>
  </si>
  <si>
    <t>Divorces</t>
  </si>
  <si>
    <t>Natality</t>
  </si>
  <si>
    <t>Počet živonarodených na 1 000 obyvateľov</t>
  </si>
  <si>
    <t>Live-births per 1 000 inhabitants</t>
  </si>
  <si>
    <t>Mortality</t>
  </si>
  <si>
    <t>Počet zomretých na 1 000 obyvateľov</t>
  </si>
  <si>
    <t>Deaths per 1 000 inhabitants</t>
  </si>
  <si>
    <t>Infant mortality</t>
  </si>
  <si>
    <t>Počet zomretých do 1 roka na 1 000 živonarodených</t>
  </si>
  <si>
    <t>Infant deaths under 1 year of age per 1 000 live-births</t>
  </si>
  <si>
    <t>zdroj údajov: 2 [demo_minfind]</t>
  </si>
  <si>
    <t>Natural increase (decrease) in population</t>
  </si>
  <si>
    <t>Prirodzený prírastok (úbytok) obyvateľstva na 1 000 obyvateľov</t>
  </si>
  <si>
    <t>Natural increase (decrease) in population per 1 000 inhabitants</t>
  </si>
  <si>
    <t>Net migration</t>
  </si>
  <si>
    <t>Saldo sťahovania na 1 000 obyvateľov</t>
  </si>
  <si>
    <t>Net migration per 1 000 inhabitants</t>
  </si>
  <si>
    <t xml:space="preserve">v rokoch </t>
  </si>
  <si>
    <t>Years</t>
  </si>
  <si>
    <t>0 roční</t>
  </si>
  <si>
    <t>0 years old</t>
  </si>
  <si>
    <t>45 roční</t>
  </si>
  <si>
    <t>45 years old</t>
  </si>
  <si>
    <t>65 roční</t>
  </si>
  <si>
    <t>65 years old</t>
  </si>
  <si>
    <t>Muži</t>
  </si>
  <si>
    <t>Men</t>
  </si>
  <si>
    <t>Ženy</t>
  </si>
  <si>
    <t>Women</t>
  </si>
  <si>
    <t>zdroj údajov: 2 [tps00065]</t>
  </si>
  <si>
    <t xml:space="preserve"> </t>
  </si>
  <si>
    <t>Employment rate of older workers – total</t>
  </si>
  <si>
    <t>Gross domestic product per capita in purchasing power standards (EU-27 = 100)</t>
  </si>
  <si>
    <t xml:space="preserve">v % </t>
  </si>
  <si>
    <t>GDP growth rate</t>
  </si>
  <si>
    <t>Labour productivity per person employed (EU-27 = 100)</t>
  </si>
  <si>
    <t>zdroj údajov: 2 [tec00116]</t>
  </si>
  <si>
    <t>Gross domestic expenditures on research and development</t>
  </si>
  <si>
    <t>Percento z HDP</t>
  </si>
  <si>
    <t>Percentage of GDP</t>
  </si>
  <si>
    <t>Old-age pensions</t>
  </si>
  <si>
    <t>Information technologies</t>
  </si>
  <si>
    <t xml:space="preserve">% </t>
  </si>
  <si>
    <t xml:space="preserve">Per cent </t>
  </si>
  <si>
    <t>Podiel osôb vo veku 16 až 74 rokov, ktoré v posledných troch mesiacoch pred zisťovaním prijali/odoslali elektronickú poštu</t>
  </si>
  <si>
    <t>Share of individuals participating in social networks in the last three months before the survey</t>
  </si>
  <si>
    <t>Share of renewable energy in gross final energy consumption</t>
  </si>
  <si>
    <t>Greenhouse gas emissions</t>
  </si>
  <si>
    <t xml:space="preserve">v tonách na obyvateľa </t>
  </si>
  <si>
    <t>Tons per capita</t>
  </si>
  <si>
    <r>
      <t>Industrial production index</t>
    </r>
    <r>
      <rPr>
        <vertAlign val="superscript"/>
        <sz val="9"/>
        <color rgb="FF000000"/>
        <rFont val="Arial"/>
        <family val="2"/>
        <charset val="238"/>
      </rPr>
      <t>1)</t>
    </r>
  </si>
  <si>
    <t>priemyselnú výrobu a výrobu elektriny, plynu</t>
  </si>
  <si>
    <t>A</t>
  </si>
  <si>
    <t>B</t>
  </si>
  <si>
    <t>C</t>
  </si>
  <si>
    <t>Svet</t>
  </si>
  <si>
    <r>
      <t>Cereals</t>
    </r>
    <r>
      <rPr>
        <vertAlign val="superscript"/>
        <sz val="9"/>
        <color rgb="FF000000"/>
        <rFont val="Arial"/>
        <family val="2"/>
        <charset val="238"/>
      </rPr>
      <t>1)</t>
    </r>
  </si>
  <si>
    <t>Produkcia (tis. t)</t>
  </si>
  <si>
    <t>Production (thousand tons)</t>
  </si>
  <si>
    <t>Hektárová úroda (t/ha)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</si>
  <si>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bez ryže </t>
    </r>
  </si>
  <si>
    <t>zdroj údajov: 2 [apro_cpsh1]</t>
  </si>
  <si>
    <r>
      <t>Potatoes</t>
    </r>
    <r>
      <rPr>
        <vertAlign val="superscript"/>
        <sz val="9"/>
        <color rgb="FF000000"/>
        <rFont val="Arial"/>
        <family val="2"/>
        <charset val="238"/>
      </rPr>
      <t>1)</t>
    </r>
  </si>
  <si>
    <t>Hectare yields (tons per hectare)</t>
  </si>
  <si>
    <r>
      <t>Sugar beet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</si>
  <si>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Cattle</t>
    </r>
    <r>
      <rPr>
        <vertAlign val="superscript"/>
        <sz val="9"/>
        <color rgb="FF000000"/>
        <rFont val="Arial"/>
        <family val="2"/>
        <charset val="238"/>
      </rPr>
      <t>1)</t>
    </r>
  </si>
  <si>
    <t xml:space="preserve">v tis. kusoch </t>
  </si>
  <si>
    <t>Thousand pieces</t>
  </si>
  <si>
    <r>
      <t>Pigs</t>
    </r>
    <r>
      <rPr>
        <vertAlign val="superscript"/>
        <sz val="9"/>
        <color rgb="FF000000"/>
        <rFont val="Arial"/>
        <family val="2"/>
        <charset val="238"/>
      </rPr>
      <t>1)</t>
    </r>
  </si>
  <si>
    <t>Beef production</t>
  </si>
  <si>
    <t>v tis. t</t>
  </si>
  <si>
    <t>Thousand tons</t>
  </si>
  <si>
    <t>Pork production</t>
  </si>
  <si>
    <t>Production of milk</t>
  </si>
  <si>
    <t>General consumer price indices</t>
  </si>
  <si>
    <t xml:space="preserve">v percentách, 2010 = 100 </t>
  </si>
  <si>
    <t>Per cent, 2010 = 100</t>
  </si>
  <si>
    <r>
      <t>Bulharsko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</si>
  <si>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Cyprus</t>
    </r>
    <r>
      <rPr>
        <vertAlign val="superscript"/>
        <sz val="8"/>
        <color rgb="FF000000"/>
        <rFont val="Arial"/>
        <family val="2"/>
        <charset val="238"/>
      </rPr>
      <t>1,2)</t>
    </r>
  </si>
  <si>
    <r>
      <t>Dánsko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</si>
  <si>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Francúzsko</t>
    </r>
    <r>
      <rPr>
        <vertAlign val="superscript"/>
        <sz val="8"/>
        <color rgb="FF000000"/>
        <rFont val="Arial"/>
        <family val="2"/>
        <charset val="238"/>
      </rPr>
      <t>1,3)</t>
    </r>
  </si>
  <si>
    <r>
      <t>Grécko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</si>
  <si>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Írsko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</si>
  <si>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Litva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</si>
  <si>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Luxembursko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</si>
  <si>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Nemecko</t>
    </r>
    <r>
      <rPr>
        <vertAlign val="superscript"/>
        <sz val="8"/>
        <color rgb="FF000000"/>
        <rFont val="Arial"/>
        <family val="2"/>
        <charset val="238"/>
      </rPr>
      <t>4)</t>
    </r>
  </si>
  <si>
    <r>
      <t>Španielsko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</si>
  <si>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Taliansko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</si>
  <si>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Spojené kráľovstvo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</si>
  <si>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Švajčiarsko</t>
    </r>
    <r>
      <rPr>
        <vertAlign val="superscript"/>
        <sz val="8"/>
        <color rgb="FF000000"/>
        <rFont val="Arial"/>
        <family val="2"/>
        <charset val="238"/>
      </rPr>
      <t>1)</t>
    </r>
  </si>
  <si>
    <t>Consumer price indices of foodstuffs</t>
  </si>
  <si>
    <r>
      <t>Estónsko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</si>
  <si>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Holandsko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</si>
  <si>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Portugalsko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</si>
  <si>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Švédsko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</si>
  <si>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Severné Macedónsko</t>
    </r>
    <r>
      <rPr>
        <vertAlign val="superscript"/>
        <sz val="8"/>
        <color rgb="FF000000"/>
        <rFont val="Arial"/>
        <family val="2"/>
        <charset val="238"/>
      </rPr>
      <t>1)</t>
    </r>
  </si>
  <si>
    <t>Imports, exports and balance of foreign trade</t>
  </si>
  <si>
    <t>Ukazovateľ</t>
  </si>
  <si>
    <t>Indicator</t>
  </si>
  <si>
    <t>vývoz</t>
  </si>
  <si>
    <t>saldo</t>
  </si>
  <si>
    <t>Balance</t>
  </si>
  <si>
    <t>Index rodovej rovnosti</t>
  </si>
  <si>
    <t>Gender Equality Index</t>
  </si>
  <si>
    <t>podľa hlavných domén</t>
  </si>
  <si>
    <t>by core domains</t>
  </si>
  <si>
    <t>práca</t>
  </si>
  <si>
    <t>Work</t>
  </si>
  <si>
    <t>peniaze</t>
  </si>
  <si>
    <t>Money</t>
  </si>
  <si>
    <t>znalosti</t>
  </si>
  <si>
    <t>Knowledge</t>
  </si>
  <si>
    <t>čas</t>
  </si>
  <si>
    <t>Time</t>
  </si>
  <si>
    <t>Power</t>
  </si>
  <si>
    <t>zdravie</t>
  </si>
  <si>
    <t>Health</t>
  </si>
  <si>
    <r>
      <t>T 31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Rozloha územia, počet obyvateľov a hustota obyvateľstva</t>
    </r>
  </si>
  <si>
    <r>
      <t>Rozloha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</si>
  <si>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6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</si>
  <si>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 31</t>
    </r>
    <r>
      <rPr>
        <sz val="9"/>
        <color rgb="FF000000"/>
        <rFont val="Arial"/>
        <family val="2"/>
        <charset val="238"/>
      </rPr>
      <t xml:space="preserve">–2.   </t>
    </r>
    <r>
      <rPr>
        <b/>
        <sz val="9"/>
        <color rgb="FF000000"/>
        <rFont val="Arial"/>
        <family val="2"/>
        <charset val="238"/>
      </rPr>
      <t>Obyvateľstvo podľa vekových skupín</t>
    </r>
  </si>
  <si>
    <t>Krajina                   Country</t>
  </si>
  <si>
    <r>
      <t>T 31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Sobášnosť</t>
    </r>
  </si>
  <si>
    <r>
      <t>T 31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Rozvodovosť</t>
    </r>
  </si>
  <si>
    <r>
      <t>T 31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Pôrodnosť</t>
    </r>
  </si>
  <si>
    <r>
      <t>T 31</t>
    </r>
    <r>
      <rPr>
        <sz val="9"/>
        <color rgb="FF000000"/>
        <rFont val="Arial"/>
        <family val="2"/>
        <charset val="238"/>
      </rPr>
      <t xml:space="preserve">–6.    </t>
    </r>
    <r>
      <rPr>
        <b/>
        <sz val="9"/>
        <color rgb="FF000000"/>
        <rFont val="Arial"/>
        <family val="2"/>
        <charset val="238"/>
      </rPr>
      <t>Úmrtnosť</t>
    </r>
  </si>
  <si>
    <r>
      <t>T 31</t>
    </r>
    <r>
      <rPr>
        <sz val="9"/>
        <color rgb="FF000000"/>
        <rFont val="Arial"/>
        <family val="2"/>
        <charset val="238"/>
      </rPr>
      <t xml:space="preserve">–7.    </t>
    </r>
    <r>
      <rPr>
        <b/>
        <sz val="9"/>
        <color rgb="FF000000"/>
        <rFont val="Arial"/>
        <family val="2"/>
        <charset val="238"/>
      </rPr>
      <t>Dojčenská úmrtnosť</t>
    </r>
  </si>
  <si>
    <r>
      <t>T 31</t>
    </r>
    <r>
      <rPr>
        <sz val="9"/>
        <color rgb="FF000000"/>
        <rFont val="Arial"/>
        <family val="2"/>
        <charset val="238"/>
      </rPr>
      <t xml:space="preserve">–8.  </t>
    </r>
    <r>
      <rPr>
        <b/>
        <sz val="9"/>
        <color rgb="FF000000"/>
        <rFont val="Arial"/>
        <family val="2"/>
        <charset val="238"/>
      </rPr>
      <t xml:space="preserve">  Prirodzený prírastok (úbytok) obyvateľstva</t>
    </r>
  </si>
  <si>
    <r>
      <t>T 31</t>
    </r>
    <r>
      <rPr>
        <sz val="9"/>
        <color rgb="FF000000"/>
        <rFont val="Arial"/>
        <family val="2"/>
        <charset val="238"/>
      </rPr>
      <t xml:space="preserve">–9.   </t>
    </r>
    <r>
      <rPr>
        <b/>
        <sz val="9"/>
        <color rgb="FF000000"/>
        <rFont val="Arial"/>
        <family val="2"/>
        <charset val="238"/>
      </rPr>
      <t>Saldo sťahovania</t>
    </r>
  </si>
  <si>
    <r>
      <t>T 31</t>
    </r>
    <r>
      <rPr>
        <sz val="9"/>
        <color rgb="FF000000"/>
        <rFont val="Arial"/>
        <family val="2"/>
        <charset val="238"/>
      </rPr>
      <t xml:space="preserve">–11.  </t>
    </r>
    <r>
      <rPr>
        <b/>
        <sz val="9"/>
        <color rgb="FF000000"/>
        <rFont val="Arial"/>
        <family val="2"/>
        <charset val="238"/>
      </rPr>
      <t>Dosiahnutá úroveň vzdelania</t>
    </r>
  </si>
  <si>
    <t>Education attainment level</t>
  </si>
  <si>
    <r>
      <t>T 31</t>
    </r>
    <r>
      <rPr>
        <sz val="9"/>
        <color rgb="FF000000"/>
        <rFont val="Arial"/>
        <family val="2"/>
        <charset val="238"/>
      </rPr>
      <t xml:space="preserve">–12.  </t>
    </r>
    <r>
      <rPr>
        <b/>
        <sz val="9"/>
        <color rgb="FF000000"/>
        <rFont val="Arial"/>
        <family val="2"/>
        <charset val="238"/>
      </rPr>
      <t>Miera ekonomickej aktivity</t>
    </r>
  </si>
  <si>
    <t>Economic activity rate</t>
  </si>
  <si>
    <r>
      <t>T 31</t>
    </r>
    <r>
      <rPr>
        <sz val="9"/>
        <color rgb="FF000000"/>
        <rFont val="Arial"/>
        <family val="2"/>
        <charset val="238"/>
      </rPr>
      <t xml:space="preserve">–13.  </t>
    </r>
    <r>
      <rPr>
        <b/>
        <sz val="9"/>
        <color rgb="FF000000"/>
        <rFont val="Arial"/>
        <family val="2"/>
        <charset val="238"/>
      </rPr>
      <t>Miera zamestnanosti</t>
    </r>
  </si>
  <si>
    <t>Employment rate</t>
  </si>
  <si>
    <r>
      <t>T 31</t>
    </r>
    <r>
      <rPr>
        <sz val="9"/>
        <color rgb="FF000000"/>
        <rFont val="Arial"/>
        <family val="2"/>
        <charset val="238"/>
      </rPr>
      <t xml:space="preserve">–14. </t>
    </r>
    <r>
      <rPr>
        <b/>
        <sz val="9"/>
        <color rgb="FF000000"/>
        <rFont val="Arial"/>
        <family val="2"/>
        <charset val="238"/>
      </rPr>
      <t xml:space="preserve"> Miera zamestnanosti starších pracujúcich</t>
    </r>
  </si>
  <si>
    <r>
      <t>T 31</t>
    </r>
    <r>
      <rPr>
        <sz val="9"/>
        <color rgb="FF000000"/>
        <rFont val="Arial"/>
        <family val="2"/>
        <charset val="238"/>
      </rPr>
      <t xml:space="preserve">–15.  </t>
    </r>
    <r>
      <rPr>
        <b/>
        <sz val="9"/>
        <color rgb="FF000000"/>
        <rFont val="Arial"/>
        <family val="2"/>
        <charset val="238"/>
      </rPr>
      <t>Miera nezamestnanosti</t>
    </r>
  </si>
  <si>
    <t>Unemployment rate</t>
  </si>
  <si>
    <r>
      <t>T 31</t>
    </r>
    <r>
      <rPr>
        <sz val="9"/>
        <color rgb="FF000000"/>
        <rFont val="Arial"/>
        <family val="2"/>
        <charset val="238"/>
      </rPr>
      <t xml:space="preserve">–16.  </t>
    </r>
    <r>
      <rPr>
        <b/>
        <sz val="9"/>
        <color rgb="FF000000"/>
        <rFont val="Arial"/>
        <family val="2"/>
        <charset val="238"/>
      </rPr>
      <t>Miera dlhodobej nezamestnanosti</t>
    </r>
  </si>
  <si>
    <t>Long-term unemployment rate</t>
  </si>
  <si>
    <r>
      <t>T 31</t>
    </r>
    <r>
      <rPr>
        <sz val="9"/>
        <color rgb="FF000000"/>
        <rFont val="Arial"/>
        <family val="2"/>
        <charset val="238"/>
      </rPr>
      <t xml:space="preserve">–17.  </t>
    </r>
    <r>
      <rPr>
        <b/>
        <sz val="9"/>
        <color rgb="FF000000"/>
        <rFont val="Arial"/>
        <family val="2"/>
        <charset val="238"/>
      </rPr>
      <t>Hrubý domáci produkt na obyvateľa v parite kúpnej sily (EÚ-27 = 100)</t>
    </r>
  </si>
  <si>
    <r>
      <t>T 31</t>
    </r>
    <r>
      <rPr>
        <sz val="9"/>
        <color rgb="FF000000"/>
        <rFont val="Arial"/>
        <family val="2"/>
        <charset val="238"/>
      </rPr>
      <t xml:space="preserve">–18.  </t>
    </r>
    <r>
      <rPr>
        <b/>
        <sz val="9"/>
        <color rgb="FF000000"/>
        <rFont val="Arial"/>
        <family val="2"/>
        <charset val="238"/>
      </rPr>
      <t>Miera rastu HDP</t>
    </r>
  </si>
  <si>
    <r>
      <t>T 31</t>
    </r>
    <r>
      <rPr>
        <sz val="9"/>
        <color rgb="FF000000"/>
        <rFont val="Arial"/>
        <family val="2"/>
        <charset val="238"/>
      </rPr>
      <t xml:space="preserve">–19.  </t>
    </r>
    <r>
      <rPr>
        <b/>
        <sz val="9"/>
        <color rgb="FF000000"/>
        <rFont val="Arial"/>
        <family val="2"/>
        <charset val="238"/>
      </rPr>
      <t>Produktivita práce na zamestnanú osobu (EÚ-27 = 100)</t>
    </r>
  </si>
  <si>
    <r>
      <t>T 31</t>
    </r>
    <r>
      <rPr>
        <sz val="9"/>
        <color rgb="FF000000"/>
        <rFont val="Arial"/>
        <family val="2"/>
        <charset val="238"/>
      </rPr>
      <t>–20</t>
    </r>
    <r>
      <rPr>
        <sz val="8"/>
        <color rgb="FF000000"/>
        <rFont val="Arial"/>
        <family val="2"/>
        <charset val="238"/>
      </rPr>
      <t xml:space="preserve">.   </t>
    </r>
    <r>
      <rPr>
        <b/>
        <sz val="9"/>
        <color rgb="FF000000"/>
        <rFont val="Arial"/>
        <family val="2"/>
        <charset val="238"/>
      </rPr>
      <t>Hrubé domáce výdavky na vedu a výskum</t>
    </r>
  </si>
  <si>
    <r>
      <t>T 31</t>
    </r>
    <r>
      <rPr>
        <sz val="9"/>
        <color rgb="FF000000"/>
        <rFont val="Arial"/>
        <family val="2"/>
        <charset val="238"/>
      </rPr>
      <t>–22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Starobné dôchodky</t>
    </r>
  </si>
  <si>
    <r>
      <t>T 31</t>
    </r>
    <r>
      <rPr>
        <sz val="9"/>
        <color rgb="FF000000"/>
        <rFont val="Arial"/>
        <family val="2"/>
        <charset val="238"/>
      </rPr>
      <t>–23</t>
    </r>
    <r>
      <rPr>
        <sz val="8"/>
        <color rgb="FF000000"/>
        <rFont val="Arial"/>
        <family val="2"/>
        <charset val="238"/>
      </rPr>
      <t xml:space="preserve">. </t>
    </r>
    <r>
      <rPr>
        <b/>
        <sz val="9"/>
        <color rgb="FF000000"/>
        <rFont val="Arial"/>
        <family val="2"/>
        <charset val="238"/>
      </rPr>
      <t xml:space="preserve"> Informačné technológie</t>
    </r>
  </si>
  <si>
    <t>Share of individuals aged 16 – 74, using the internet for sending/receiving e-mails within the last three months before the survey</t>
  </si>
  <si>
    <t>Podiel osôb, ktoré zdieľali informácie na sociálnych sieťach počas posledných troch mesiacov pred zisťovaním</t>
  </si>
  <si>
    <t>Obsah</t>
  </si>
  <si>
    <t>Content</t>
  </si>
  <si>
    <r>
      <t>T 31</t>
    </r>
    <r>
      <rPr>
        <sz val="9"/>
        <color rgb="FF000000"/>
        <rFont val="Arial"/>
        <family val="2"/>
        <charset val="238"/>
      </rPr>
      <t xml:space="preserve">–24. </t>
    </r>
    <r>
      <rPr>
        <b/>
        <sz val="9"/>
        <color rgb="FF000000"/>
        <rFont val="Arial"/>
        <family val="2"/>
        <charset val="238"/>
      </rPr>
      <t xml:space="preserve"> Podiel obnoviteľnej energie z hrubej konečnej spotreby energie</t>
    </r>
  </si>
  <si>
    <r>
      <t>T 31</t>
    </r>
    <r>
      <rPr>
        <sz val="9"/>
        <color rgb="FF000000"/>
        <rFont val="Arial"/>
        <family val="2"/>
        <charset val="238"/>
      </rPr>
      <t xml:space="preserve">–25. </t>
    </r>
    <r>
      <rPr>
        <b/>
        <sz val="9"/>
        <color rgb="FF000000"/>
        <rFont val="Arial"/>
        <family val="2"/>
        <charset val="238"/>
      </rPr>
      <t xml:space="preserve"> Emisie skleníkových plynov</t>
    </r>
  </si>
  <si>
    <r>
      <t>T 31</t>
    </r>
    <r>
      <rPr>
        <sz val="9"/>
        <color rgb="FF000000"/>
        <rFont val="Arial"/>
        <family val="2"/>
        <charset val="238"/>
      </rPr>
      <t xml:space="preserve">–26.  </t>
    </r>
    <r>
      <rPr>
        <b/>
        <sz val="9"/>
        <color rgb="FF000000"/>
        <rFont val="Arial"/>
        <family val="2"/>
        <charset val="238"/>
      </rPr>
      <t>Index priemyselnej produkcie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</si>
  <si>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indexy zahŕňajú ťažbu nerastných surovín,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</si>
  <si>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Index numbers cover mining, manufacturing and</t>
    </r>
  </si>
  <si>
    <t xml:space="preserve">A – poľnohospodárska produkcia spolu </t>
  </si>
  <si>
    <t xml:space="preserve">B – rastlinná produkcia </t>
  </si>
  <si>
    <t xml:space="preserve">C – živočíšna produkcia </t>
  </si>
  <si>
    <t>A – Agricultural production in total</t>
  </si>
  <si>
    <t>B – Crop production</t>
  </si>
  <si>
    <t>C – Livestock production</t>
  </si>
  <si>
    <r>
      <t>T 31</t>
    </r>
    <r>
      <rPr>
        <sz val="9"/>
        <color rgb="FF000000"/>
        <rFont val="Arial"/>
        <family val="2"/>
        <charset val="238"/>
      </rPr>
      <t xml:space="preserve">–28.  </t>
    </r>
    <r>
      <rPr>
        <b/>
        <sz val="9"/>
        <color rgb="FF000000"/>
        <rFont val="Arial"/>
        <family val="2"/>
        <charset val="238"/>
      </rPr>
      <t>Obilniny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</si>
  <si>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t>Krajina                           Country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</si>
  <si>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rice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</si>
  <si>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Including seed potatoes</t>
    </r>
  </si>
  <si>
    <r>
      <t>T 31</t>
    </r>
    <r>
      <rPr>
        <sz val="9"/>
        <color rgb="FF000000"/>
        <rFont val="Arial"/>
        <family val="2"/>
        <charset val="238"/>
      </rPr>
      <t xml:space="preserve">–29.  </t>
    </r>
    <r>
      <rPr>
        <b/>
        <sz val="9"/>
        <color rgb="FF000000"/>
        <rFont val="Arial"/>
        <family val="2"/>
        <charset val="238"/>
      </rPr>
      <t>Zemiaky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</si>
  <si>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–31.  </t>
    </r>
    <r>
      <rPr>
        <b/>
        <sz val="9"/>
        <color rgb="FF000000"/>
        <rFont val="Arial"/>
        <family val="2"/>
        <charset val="238"/>
      </rPr>
      <t>Stavy hovädzieho dobytka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</si>
  <si>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–30. </t>
    </r>
    <r>
      <rPr>
        <b/>
        <sz val="9"/>
        <color rgb="FF000000"/>
        <rFont val="Arial"/>
        <family val="2"/>
        <charset val="238"/>
      </rPr>
      <t xml:space="preserve"> Cukrová repa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</si>
  <si>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Excluding seed</t>
    </r>
  </si>
  <si>
    <r>
      <t>T 31</t>
    </r>
    <r>
      <rPr>
        <sz val="9"/>
        <color rgb="FF000000"/>
        <rFont val="Arial"/>
        <family val="2"/>
        <charset val="238"/>
      </rPr>
      <t xml:space="preserve">–32.  </t>
    </r>
    <r>
      <rPr>
        <b/>
        <sz val="9"/>
        <color rgb="FF000000"/>
        <rFont val="Arial"/>
        <family val="2"/>
        <charset val="238"/>
      </rPr>
      <t>Stavy ošípaných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</si>
  <si>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31</t>
    </r>
    <r>
      <rPr>
        <sz val="9"/>
        <color rgb="FF000000"/>
        <rFont val="Arial"/>
        <family val="2"/>
        <charset val="238"/>
      </rPr>
      <t xml:space="preserve">–33. </t>
    </r>
    <r>
      <rPr>
        <b/>
        <sz val="9"/>
        <color rgb="FF000000"/>
        <rFont val="Arial"/>
        <family val="2"/>
        <charset val="238"/>
      </rPr>
      <t xml:space="preserve"> Výroba hovädzieho mäsa</t>
    </r>
  </si>
  <si>
    <r>
      <t>T 31</t>
    </r>
    <r>
      <rPr>
        <sz val="9"/>
        <color rgb="FF000000"/>
        <rFont val="Arial"/>
        <family val="2"/>
        <charset val="238"/>
      </rPr>
      <t xml:space="preserve">–34.  </t>
    </r>
    <r>
      <rPr>
        <b/>
        <sz val="9"/>
        <color rgb="FF000000"/>
        <rFont val="Arial"/>
        <family val="2"/>
        <charset val="238"/>
      </rPr>
      <t>Výroba bravčového mäsa</t>
    </r>
  </si>
  <si>
    <r>
      <t>T 31</t>
    </r>
    <r>
      <rPr>
        <sz val="9"/>
        <color rgb="FF000000"/>
        <rFont val="Arial"/>
        <family val="2"/>
        <charset val="238"/>
      </rPr>
      <t xml:space="preserve">–35.  </t>
    </r>
    <r>
      <rPr>
        <b/>
        <sz val="9"/>
        <color rgb="FF000000"/>
        <rFont val="Arial"/>
        <family val="2"/>
        <charset val="238"/>
      </rPr>
      <t>Výroba mlieka</t>
    </r>
  </si>
  <si>
    <r>
      <t>T 31</t>
    </r>
    <r>
      <rPr>
        <sz val="9"/>
        <color rgb="FF000000"/>
        <rFont val="Arial"/>
        <family val="2"/>
        <charset val="238"/>
      </rPr>
      <t xml:space="preserve">–36.  </t>
    </r>
    <r>
      <rPr>
        <b/>
        <sz val="9"/>
        <color rgb="FF000000"/>
        <rFont val="Arial"/>
        <family val="2"/>
        <charset val="238"/>
      </rPr>
      <t>Úhrnné indexy spotrebiteľských cien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</si>
  <si>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údaje prepočítané Štatistickou divíziou OSN 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</si>
  <si>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za územia kontrolované vládou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</si>
  <si>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všetky domácnosti, vrátane zámoria</t>
    </r>
    <r>
      <rPr>
        <vertAlign val="superscript"/>
        <sz val="7"/>
        <color rgb="FF000000"/>
        <rFont val="Arial"/>
        <family val="2"/>
        <charset val="238"/>
      </rPr>
      <t xml:space="preserve">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</si>
  <si>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Data recalculated by Statistical Division of the UN</t>
    </r>
  </si>
  <si>
    <r>
      <rPr>
        <vertAlign val="superscript"/>
        <sz val="7"/>
        <color rgb="FF000000"/>
        <rFont val="Arial"/>
        <family val="2"/>
        <charset val="238"/>
      </rPr>
      <t>2)</t>
    </r>
    <r>
      <rPr>
        <sz val="7"/>
        <color rgb="FF000000"/>
        <rFont val="Arial"/>
        <family val="2"/>
        <charset val="238"/>
      </rPr>
      <t xml:space="preserve"> For government controlled areas</t>
    </r>
  </si>
  <si>
    <r>
      <rPr>
        <vertAlign val="superscript"/>
        <sz val="7"/>
        <color rgb="FF000000"/>
        <rFont val="Arial"/>
        <family val="2"/>
        <charset val="238"/>
      </rPr>
      <t>3)</t>
    </r>
    <r>
      <rPr>
        <sz val="7"/>
        <color rgb="FF000000"/>
        <rFont val="Arial"/>
        <family val="2"/>
        <charset val="238"/>
      </rPr>
      <t xml:space="preserve"> All households, including overseas departaments</t>
    </r>
  </si>
  <si>
    <r>
      <t>T 31</t>
    </r>
    <r>
      <rPr>
        <sz val="9"/>
        <color rgb="FF000000"/>
        <rFont val="Arial"/>
        <family val="2"/>
        <charset val="238"/>
      </rPr>
      <t xml:space="preserve">–37.  </t>
    </r>
    <r>
      <rPr>
        <b/>
        <sz val="9"/>
        <color rgb="FF000000"/>
        <rFont val="Arial"/>
        <family val="2"/>
        <charset val="238"/>
      </rPr>
      <t>Indexy spotrebiteľských cien potravinárskeho tovaru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</si>
  <si>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Data recalculated by Statistical Division of the UN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</si>
  <si>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All households, including overseas departaments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</si>
  <si>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údaje prepočítané Štatistickou divíziou OSN</t>
    </r>
  </si>
  <si>
    <r>
      <rPr>
        <vertAlign val="superscript"/>
        <sz val="7"/>
        <color theme="1"/>
        <rFont val="Arial"/>
        <family val="2"/>
        <charset val="238"/>
      </rPr>
      <t>3)</t>
    </r>
    <r>
      <rPr>
        <sz val="7"/>
        <color theme="1"/>
        <rFont val="Arial"/>
        <family val="2"/>
        <charset val="238"/>
      </rPr>
      <t xml:space="preserve"> všetky domácnosti, vrátane zámoria</t>
    </r>
  </si>
  <si>
    <t>Annual average rate of change in Harmonized Indices of Consumer Prices</t>
  </si>
  <si>
    <r>
      <t>T 31</t>
    </r>
    <r>
      <rPr>
        <sz val="9"/>
        <color rgb="FF000000"/>
        <rFont val="Arial"/>
        <family val="2"/>
        <charset val="238"/>
      </rPr>
      <t xml:space="preserve">–40.  </t>
    </r>
    <r>
      <rPr>
        <b/>
        <sz val="9"/>
        <color rgb="FF000000"/>
        <rFont val="Arial"/>
        <family val="2"/>
        <charset val="238"/>
      </rPr>
      <t>Dovoz, vývoz a saldo zahraničného obchodu</t>
    </r>
  </si>
  <si>
    <t>Krajina                             Country</t>
  </si>
  <si>
    <t>Krajina                                 Country</t>
  </si>
  <si>
    <t>podiel na moci a rozhodovaní</t>
  </si>
  <si>
    <t>Svätý Bartolomej</t>
  </si>
  <si>
    <t/>
  </si>
  <si>
    <t>p</t>
  </si>
  <si>
    <t>e</t>
  </si>
  <si>
    <t>EÚ–27</t>
  </si>
  <si>
    <t>Lichtenštajnsko</t>
  </si>
  <si>
    <t>zdroj údajov / Source: 2 [demo_pjanbroad]</t>
  </si>
  <si>
    <t>zdroj údajov / Source: 2 [demo_nind]</t>
  </si>
  <si>
    <t>zdroj údajov / Source: 2 [demo_ndivind]</t>
  </si>
  <si>
    <t>zdroj údajov / Source: 2 [demo_gind]</t>
  </si>
  <si>
    <t>zdroj údajov / Source: 2 [demo_mlifetable]</t>
  </si>
  <si>
    <t>Total</t>
  </si>
  <si>
    <t>Spolu</t>
  </si>
  <si>
    <t>b</t>
  </si>
  <si>
    <t></t>
  </si>
  <si>
    <t>zdroj údajov / Source: 2 [lfsa_ergan]</t>
  </si>
  <si>
    <t>zdroj údajov / Source: 2 [une_rt_a]</t>
  </si>
  <si>
    <t>zdroj údajov / Source: 2 [une_ltu_a]</t>
  </si>
  <si>
    <t>zdroj údajov  Source: 2 [tec00114]</t>
  </si>
  <si>
    <t>zdroj údajov / Source: 2 [tec00115]</t>
  </si>
  <si>
    <t>Južná Kórea</t>
  </si>
  <si>
    <t>zdroj údajov / Source: 2 [spr_exp_pens]</t>
  </si>
  <si>
    <t xml:space="preserve">zdroj údajov / Source : 2 </t>
  </si>
  <si>
    <t>[tin00094]</t>
  </si>
  <si>
    <t>[tin00127]</t>
  </si>
  <si>
    <t>Krajina                      Country</t>
  </si>
  <si>
    <t>zdroj údajov / Source: 2 [sdg_07_40]</t>
  </si>
  <si>
    <t>zdroj údajov / Source: 2 [sdg_13_10]</t>
  </si>
  <si>
    <t>bep</t>
  </si>
  <si>
    <r>
      <t></t>
    </r>
    <r>
      <rPr>
        <sz val="8"/>
        <color theme="1"/>
        <rFont val="Arial"/>
        <family val="2"/>
        <charset val="238"/>
      </rPr>
      <t>p</t>
    </r>
  </si>
  <si>
    <t>zdroj údajov / Source: 3</t>
  </si>
  <si>
    <t>zdroj údajov / Source: 2 [sts_inpr_a]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</si>
  <si>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vrátane sadbových zemiakov</t>
    </r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</si>
  <si>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>bez sadby</t>
    </r>
  </si>
  <si>
    <t>Krajina                                Country</t>
  </si>
  <si>
    <t>zdroj údajov / Source: 2 [tag00016]</t>
  </si>
  <si>
    <t>zdroj údajov Source: 2 [tag00018]</t>
  </si>
  <si>
    <t>zdroj údajov / Source: 2 [tag00044]</t>
  </si>
  <si>
    <t>zdroj údajov / Source: 4</t>
  </si>
  <si>
    <t>Spojené štáty</t>
  </si>
  <si>
    <r>
      <t>Rumunsko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</si>
  <si>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Albánsko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</si>
  <si>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Čierna Hora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</si>
  <si>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Japonsko</t>
    </r>
    <r>
      <rPr>
        <vertAlign val="superscript"/>
        <sz val="8"/>
        <color rgb="FF000000"/>
        <rFont val="Arial"/>
        <family val="2"/>
        <charset val="238"/>
      </rPr>
      <t>1)</t>
    </r>
  </si>
  <si>
    <t>zdroj údajov / Source: 2 [tec00120]</t>
  </si>
  <si>
    <t>zdroj údajov / Source: 2 [tec00118]</t>
  </si>
  <si>
    <t>zdroj údajov / Source: 5</t>
  </si>
  <si>
    <t>Gruzínsko</t>
  </si>
  <si>
    <t>Moldavsko</t>
  </si>
  <si>
    <r>
      <rPr>
        <sz val="8"/>
        <color theme="1"/>
        <rFont val="Webdings"/>
        <family val="1"/>
        <charset val="2"/>
      </rPr>
      <t></t>
    </r>
    <r>
      <rPr>
        <sz val="8"/>
        <color theme="1"/>
        <rFont val="Arial"/>
        <family val="2"/>
        <charset val="238"/>
      </rPr>
      <t>p</t>
    </r>
  </si>
  <si>
    <t>zdroj údajov / Source: 2 [ext_lt_intratrd]</t>
  </si>
  <si>
    <t>v mil. EUR, dovoz – CIF, vývoz – FOB</t>
  </si>
  <si>
    <t>EUR million, Imports – CIF, Exports – FOB</t>
  </si>
  <si>
    <r>
      <t>Cyprus</t>
    </r>
    <r>
      <rPr>
        <sz val="6"/>
        <rFont val="Arial"/>
        <family val="2"/>
        <charset val="238"/>
      </rPr>
      <t xml:space="preserve"> </t>
    </r>
  </si>
  <si>
    <t xml:space="preserve">Nórsko </t>
  </si>
  <si>
    <r>
      <t>Alžírsko</t>
    </r>
    <r>
      <rPr>
        <sz val="6"/>
        <rFont val="Arial"/>
        <family val="2"/>
        <charset val="238"/>
      </rPr>
      <t xml:space="preserve"> </t>
    </r>
  </si>
  <si>
    <r>
      <t>Belize</t>
    </r>
    <r>
      <rPr>
        <sz val="6"/>
        <rFont val="Arial"/>
        <family val="2"/>
        <charset val="238"/>
      </rPr>
      <t xml:space="preserve"> </t>
    </r>
  </si>
  <si>
    <r>
      <t>Kanada</t>
    </r>
    <r>
      <rPr>
        <sz val="6"/>
        <rFont val="Arial"/>
        <family val="2"/>
        <charset val="238"/>
      </rPr>
      <t xml:space="preserve"> </t>
    </r>
  </si>
  <si>
    <r>
      <t>Austrália</t>
    </r>
    <r>
      <rPr>
        <sz val="6"/>
        <rFont val="Arial"/>
        <family val="2"/>
        <charset val="238"/>
      </rPr>
      <t xml:space="preserve"> </t>
    </r>
  </si>
  <si>
    <t>Databáza Svetovej banky / Databank of the World Bank</t>
  </si>
  <si>
    <t>v %  z HDP</t>
  </si>
  <si>
    <t>Per cent of GDP</t>
  </si>
  <si>
    <t>zdroj údajov / Source• 2 [rd_e_gerdtot]</t>
  </si>
  <si>
    <r>
      <t>1)</t>
    </r>
    <r>
      <rPr>
        <vertAlign val="superscript"/>
        <sz val="7"/>
        <color rgb="FF000000"/>
        <rFont val="Times New Roman"/>
        <family val="1"/>
        <charset val="238"/>
      </rPr>
      <t xml:space="preserve">  </t>
    </r>
    <r>
      <rPr>
        <sz val="7"/>
        <color rgb="FF000000"/>
        <rFont val="Arial"/>
        <family val="2"/>
        <charset val="238"/>
      </rPr>
      <t xml:space="preserve">stav k decembru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</si>
  <si>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State as of December</t>
    </r>
  </si>
  <si>
    <t>zdroj údajov / Sorce• 2 [tag00042]</t>
  </si>
  <si>
    <r>
      <t>T 31</t>
    </r>
    <r>
      <rPr>
        <sz val="9"/>
        <rFont val="Arial"/>
        <family val="2"/>
        <charset val="238"/>
      </rPr>
      <t xml:space="preserve">–41. </t>
    </r>
    <r>
      <rPr>
        <b/>
        <sz val="9"/>
        <rFont val="Arial"/>
        <family val="2"/>
        <charset val="238"/>
      </rPr>
      <t xml:space="preserve"> Index rodovej rovnosti</t>
    </r>
  </si>
  <si>
    <r>
      <t>Albánsko</t>
    </r>
    <r>
      <rPr>
        <vertAlign val="superscript"/>
        <sz val="8"/>
        <color theme="1"/>
        <rFont val="Webdings"/>
        <family val="1"/>
        <charset val="2"/>
      </rPr>
      <t></t>
    </r>
  </si>
  <si>
    <r>
      <t>Spojené štáty americké</t>
    </r>
    <r>
      <rPr>
        <vertAlign val="superscript"/>
        <sz val="8"/>
        <color theme="1"/>
        <rFont val="Webdings"/>
        <family val="1"/>
        <charset val="2"/>
      </rPr>
      <t></t>
    </r>
  </si>
  <si>
    <r>
      <t>Kosovo</t>
    </r>
    <r>
      <rPr>
        <vertAlign val="superscript"/>
        <sz val="8"/>
        <color theme="1"/>
        <rFont val="Webdings"/>
        <family val="1"/>
        <charset val="2"/>
      </rPr>
      <t></t>
    </r>
  </si>
  <si>
    <r>
      <t>Turecko</t>
    </r>
    <r>
      <rPr>
        <vertAlign val="superscript"/>
        <sz val="8"/>
        <color theme="1"/>
        <rFont val="Webdings"/>
        <family val="1"/>
        <charset val="2"/>
      </rPr>
      <t></t>
    </r>
  </si>
  <si>
    <r>
      <t>Srbsko</t>
    </r>
    <r>
      <rPr>
        <vertAlign val="superscript"/>
        <sz val="8"/>
        <color theme="1"/>
        <rFont val="Webdings"/>
        <family val="1"/>
        <charset val="2"/>
      </rPr>
      <t></t>
    </r>
  </si>
  <si>
    <r>
      <t>Čierna Hora</t>
    </r>
    <r>
      <rPr>
        <vertAlign val="superscript"/>
        <sz val="8"/>
        <color theme="1"/>
        <rFont val="Webdings"/>
        <family val="1"/>
        <charset val="2"/>
      </rPr>
      <t></t>
    </r>
  </si>
  <si>
    <r>
      <t>Severné Macedónsko</t>
    </r>
    <r>
      <rPr>
        <vertAlign val="superscript"/>
        <sz val="8"/>
        <color theme="1"/>
        <rFont val="Webdings"/>
        <family val="1"/>
        <charset val="2"/>
      </rPr>
      <t></t>
    </r>
  </si>
  <si>
    <t>dovoz</t>
  </si>
  <si>
    <t>Import</t>
  </si>
  <si>
    <t>Export</t>
  </si>
  <si>
    <t>Index rodového rozvoja</t>
  </si>
  <si>
    <t>Stredná dĺžka života pri narodení (roky)</t>
  </si>
  <si>
    <t>Life expectancy at birth (years)</t>
  </si>
  <si>
    <t>Expected years of schooling</t>
  </si>
  <si>
    <t>Mean years of schooling</t>
  </si>
  <si>
    <r>
      <t>Hrubý národný dôchodok na obyv. (PKS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</si>
  <si>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r>
      <t>Gross national income per capita (PPP</t>
    </r>
    <r>
      <rPr>
        <sz val="8"/>
        <color theme="1"/>
        <rFont val="Calibri"/>
        <family val="2"/>
        <charset val="238"/>
      </rPr>
      <t>$</t>
    </r>
    <r>
      <rPr>
        <sz val="8"/>
        <color theme="1"/>
        <rFont val="Arial"/>
        <family val="2"/>
        <charset val="238"/>
      </rPr>
      <t>)</t>
    </r>
    <r>
      <rPr>
        <vertAlign val="superscript"/>
        <sz val="8"/>
        <color theme="1"/>
        <rFont val="Arial"/>
        <family val="2"/>
        <charset val="238"/>
      </rPr>
      <t>1)</t>
    </r>
  </si>
  <si>
    <t>Gender Develop-ment Index</t>
  </si>
  <si>
    <r>
      <t xml:space="preserve">1) </t>
    </r>
    <r>
      <rPr>
        <sz val="7"/>
        <color rgb="FF000000"/>
        <rFont val="Arial"/>
        <family val="2"/>
        <charset val="238"/>
      </rPr>
      <t>v parite kúpnej sily (americký dolár)</t>
    </r>
  </si>
  <si>
    <t>Priemerná dĺžka absolvovanej školskej dochádzky (roky)</t>
  </si>
  <si>
    <t>Human development index</t>
  </si>
  <si>
    <t>Index ľudského rozvoja</t>
  </si>
  <si>
    <t>Predpokladaná dĺžka vzdelávania (roky)</t>
  </si>
  <si>
    <t>Argentína</t>
  </si>
  <si>
    <t>Austrália</t>
  </si>
  <si>
    <t>Izrael</t>
  </si>
  <si>
    <t>Kanada</t>
  </si>
  <si>
    <t>Saudská Arábia</t>
  </si>
  <si>
    <t>OECD</t>
  </si>
  <si>
    <t>Zdravie / Health</t>
  </si>
  <si>
    <t>Vzdelanie / Education</t>
  </si>
  <si>
    <t>Životná úroveň / Standard of living</t>
  </si>
  <si>
    <r>
      <rPr>
        <b/>
        <sz val="8"/>
        <rFont val="Webdings"/>
        <family val="1"/>
        <charset val="2"/>
      </rPr>
      <t></t>
    </r>
    <r>
      <rPr>
        <b/>
        <sz val="8"/>
        <rFont val="Arial"/>
        <family val="2"/>
        <charset val="238"/>
      </rPr>
      <t>p</t>
    </r>
  </si>
  <si>
    <t>zdroj údajov / Source• 2 [demo_gind]</t>
  </si>
  <si>
    <t>Obsah/Content</t>
  </si>
  <si>
    <t>zdroj údajov / Sorce• 2 [tag00041]</t>
  </si>
  <si>
    <t>zdroj údajov / Source: United Nations Demographic Yearbook, 2022</t>
  </si>
  <si>
    <t>Obyvateľstvo v roku 2022</t>
  </si>
  <si>
    <t>Population in 2022</t>
  </si>
  <si>
    <t>Svätý Martin (francúzska časť)</t>
  </si>
  <si>
    <t>Arménsko</t>
  </si>
  <si>
    <t>Azerbajdžan</t>
  </si>
  <si>
    <r>
      <t>T 31</t>
    </r>
    <r>
      <rPr>
        <sz val="9"/>
        <color rgb="FF000000"/>
        <rFont val="Arial"/>
        <family val="2"/>
        <charset val="238"/>
      </rPr>
      <t xml:space="preserve">–10.  </t>
    </r>
    <r>
      <rPr>
        <b/>
        <sz val="9"/>
        <color rgb="FF000000"/>
        <rFont val="Arial"/>
        <family val="2"/>
        <charset val="238"/>
      </rPr>
      <t>Stredná dĺžka života v roku 2022</t>
    </r>
  </si>
  <si>
    <t>Life expectancy in 2022</t>
  </si>
  <si>
    <t>ep</t>
  </si>
  <si>
    <t>zdroj údajov: 2 [lfsa_argan]</t>
  </si>
  <si>
    <t xml:space="preserve">production of electricity, gas and water, </t>
  </si>
  <si>
    <t>cover construction, unadjusted data</t>
  </si>
  <si>
    <t>v percentách, 2021 = 100</t>
  </si>
  <si>
    <t>Per cent, 2021 = 100</t>
  </si>
  <si>
    <t>a vody, neočistené údaje</t>
  </si>
  <si>
    <t>Gruzinsko</t>
  </si>
  <si>
    <r>
      <t>T 31</t>
    </r>
    <r>
      <rPr>
        <sz val="9"/>
        <color rgb="FF000000"/>
        <rFont val="Arial"/>
        <family val="2"/>
        <charset val="238"/>
      </rPr>
      <t xml:space="preserve">–27.  </t>
    </r>
    <r>
      <rPr>
        <b/>
        <sz val="9"/>
        <color rgb="FF000000"/>
        <rFont val="Arial"/>
        <family val="2"/>
        <charset val="238"/>
      </rPr>
      <t>Hrubá poľnohospodárska produkcia (priemer rokov 2014 až 2016 = 100)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</si>
  <si>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Gross agricultural production (average from 2014 – 2016 = 100)</t>
    </r>
    <r>
      <rPr>
        <vertAlign val="superscript"/>
        <sz val="9"/>
        <color rgb="FF000000"/>
        <rFont val="Arial"/>
        <family val="2"/>
        <charset val="238"/>
      </rPr>
      <t>1)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</si>
  <si>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predbežné údaje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</si>
  <si>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preliminary data</t>
    </r>
  </si>
  <si>
    <t>Bulgaria</t>
  </si>
  <si>
    <t>Spain</t>
  </si>
  <si>
    <t>v percentách</t>
  </si>
  <si>
    <t>Medziročná priemerná zmena harmonizovaného indexu spotrebiteľských cien</t>
  </si>
  <si>
    <r>
      <t>T 31</t>
    </r>
    <r>
      <rPr>
        <sz val="9"/>
        <color rgb="FF000000"/>
        <rFont val="Arial"/>
        <family val="2"/>
        <charset val="238"/>
      </rPr>
      <t>–38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 xml:space="preserve">Miera inflácie </t>
    </r>
  </si>
  <si>
    <r>
      <t>T 31</t>
    </r>
    <r>
      <rPr>
        <sz val="9"/>
        <color rgb="FF000000"/>
        <rFont val="Arial"/>
        <family val="2"/>
        <charset val="238"/>
      </rPr>
      <t>–39</t>
    </r>
    <r>
      <rPr>
        <sz val="8"/>
        <color rgb="FF000000"/>
        <rFont val="Arial"/>
        <family val="2"/>
        <charset val="238"/>
      </rPr>
      <t xml:space="preserve">.  </t>
    </r>
    <r>
      <rPr>
        <b/>
        <sz val="9"/>
        <color rgb="FF000000"/>
        <rFont val="Arial"/>
        <family val="2"/>
        <charset val="238"/>
      </rPr>
      <t>Relatívne cenové hladiny (EÚ–27 2020=100)</t>
    </r>
  </si>
  <si>
    <t xml:space="preserve">Inflation rate </t>
  </si>
  <si>
    <t>Comparative price levels (EU–27 2020=100)</t>
  </si>
  <si>
    <t xml:space="preserve">EÚ–27 </t>
  </si>
  <si>
    <t>Gender Equality Index by core domains in 2023</t>
  </si>
  <si>
    <r>
      <t>T 31</t>
    </r>
    <r>
      <rPr>
        <sz val="9"/>
        <rFont val="Arial"/>
        <family val="2"/>
        <charset val="238"/>
      </rPr>
      <t xml:space="preserve">–42.  </t>
    </r>
    <r>
      <rPr>
        <b/>
        <sz val="9"/>
        <rFont val="Arial"/>
        <family val="2"/>
        <charset val="238"/>
      </rPr>
      <t>Index rodovej rovnosti podľa hlavných domén v roku 2023</t>
    </r>
  </si>
  <si>
    <t>Švajčiartsko</t>
  </si>
  <si>
    <r>
      <t>T 31–</t>
    </r>
    <r>
      <rPr>
        <sz val="9"/>
        <rFont val="Arial"/>
        <family val="2"/>
        <charset val="238"/>
      </rPr>
      <t xml:space="preserve">43.  </t>
    </r>
    <r>
      <rPr>
        <b/>
        <sz val="9"/>
        <rFont val="Arial"/>
        <family val="2"/>
        <charset val="238"/>
      </rPr>
      <t>Index rodového rozvoja v roku 2022</t>
    </r>
  </si>
  <si>
    <t>Gender Development Index in 2022</t>
  </si>
  <si>
    <t>115.3</t>
  </si>
  <si>
    <t>117.6</t>
  </si>
  <si>
    <t>121.3</t>
  </si>
  <si>
    <t>136.8</t>
  </si>
  <si>
    <t>151.2</t>
  </si>
  <si>
    <t>117.1</t>
  </si>
  <si>
    <t>118.0</t>
  </si>
  <si>
    <t>120.9</t>
  </si>
  <si>
    <t>132.5</t>
  </si>
  <si>
    <t>137.8</t>
  </si>
  <si>
    <t>114.4</t>
  </si>
  <si>
    <t>116.3</t>
  </si>
  <si>
    <t>120.2</t>
  </si>
  <si>
    <t>138.6</t>
  </si>
  <si>
    <t>151.7</t>
  </si>
  <si>
    <t>102.5</t>
  </si>
  <si>
    <t>101.9</t>
  </si>
  <si>
    <t>104.3</t>
  </si>
  <si>
    <t>113.1</t>
  </si>
  <si>
    <t>116.5</t>
  </si>
  <si>
    <t>124.8</t>
  </si>
  <si>
    <t>143.6</t>
  </si>
  <si>
    <t>158.9</t>
  </si>
  <si>
    <t>110.3</t>
  </si>
  <si>
    <t>110.8</t>
  </si>
  <si>
    <t>112.9</t>
  </si>
  <si>
    <t>121.6</t>
  </si>
  <si>
    <t>125.6</t>
  </si>
  <si>
    <t>122.1</t>
  </si>
  <si>
    <t>127.3</t>
  </si>
  <si>
    <t>151.9</t>
  </si>
  <si>
    <t>165.9</t>
  </si>
  <si>
    <t>112.3</t>
  </si>
  <si>
    <t>112.7</t>
  </si>
  <si>
    <t>115.1</t>
  </si>
  <si>
    <t>123.3</t>
  </si>
  <si>
    <t>131.0</t>
  </si>
  <si>
    <t>110.0</t>
  </si>
  <si>
    <t>110.6</t>
  </si>
  <si>
    <t>112.4</t>
  </si>
  <si>
    <t>118.3</t>
  </si>
  <si>
    <t>124.0</t>
  </si>
  <si>
    <t>100.7</t>
  </si>
  <si>
    <t>111.7</t>
  </si>
  <si>
    <t>115.6</t>
  </si>
  <si>
    <t>115.9</t>
  </si>
  <si>
    <t>117.4</t>
  </si>
  <si>
    <t>120.5</t>
  </si>
  <si>
    <t>132.6</t>
  </si>
  <si>
    <t>137.7</t>
  </si>
  <si>
    <t>109.8</t>
  </si>
  <si>
    <t>112.8</t>
  </si>
  <si>
    <t>124.9</t>
  </si>
  <si>
    <t>134.9</t>
  </si>
  <si>
    <t>106.6</t>
  </si>
  <si>
    <t>106.2</t>
  </si>
  <si>
    <t>108.7</t>
  </si>
  <si>
    <t>117.2</t>
  </si>
  <si>
    <t>124.6</t>
  </si>
  <si>
    <t>118.4</t>
  </si>
  <si>
    <t>119.8</t>
  </si>
  <si>
    <t>125.4</t>
  </si>
  <si>
    <t>150.1</t>
  </si>
  <si>
    <t>163.8</t>
  </si>
  <si>
    <t>116.9</t>
  </si>
  <si>
    <t>121.0</t>
  </si>
  <si>
    <t>141.9</t>
  </si>
  <si>
    <t>154.6</t>
  </si>
  <si>
    <t>116.0</t>
  </si>
  <si>
    <t>119.0</t>
  </si>
  <si>
    <t>126.5</t>
  </si>
  <si>
    <t>131.2</t>
  </si>
  <si>
    <t>125.7</t>
  </si>
  <si>
    <t>132.1</t>
  </si>
  <si>
    <t>151.4</t>
  </si>
  <si>
    <t>177.4</t>
  </si>
  <si>
    <t>113.5</t>
  </si>
  <si>
    <t>114.2</t>
  </si>
  <si>
    <t>123.0</t>
  </si>
  <si>
    <t>129.3</t>
  </si>
  <si>
    <t>105.2</t>
  </si>
  <si>
    <t>105.8</t>
  </si>
  <si>
    <t>109.1</t>
  </si>
  <si>
    <t>117.7</t>
  </si>
  <si>
    <t>116.7</t>
  </si>
  <si>
    <t>113.9</t>
  </si>
  <si>
    <t>123.6</t>
  </si>
  <si>
    <t>141.3</t>
  </si>
  <si>
    <t>127.8</t>
  </si>
  <si>
    <t>112.0</t>
  </si>
  <si>
    <t>120.8</t>
  </si>
  <si>
    <t>126.0</t>
  </si>
  <si>
    <t>118.1</t>
  </si>
  <si>
    <t>123.1</t>
  </si>
  <si>
    <t>133.6</t>
  </si>
  <si>
    <t>144.1</t>
  </si>
  <si>
    <t>123.8</t>
  </si>
  <si>
    <t>127.0</t>
  </si>
  <si>
    <t>133.5</t>
  </si>
  <si>
    <t>167.7</t>
  </si>
  <si>
    <t>111.1</t>
  </si>
  <si>
    <t>111.0</t>
  </si>
  <si>
    <t>132.3</t>
  </si>
  <si>
    <t>114.0</t>
  </si>
  <si>
    <t>128.0</t>
  </si>
  <si>
    <t>110.5</t>
  </si>
  <si>
    <t>110.4</t>
  </si>
  <si>
    <t>112.5</t>
  </si>
  <si>
    <t>121.7</t>
  </si>
  <si>
    <t>128.6</t>
  </si>
  <si>
    <t>119.1</t>
  </si>
  <si>
    <t>123.5</t>
  </si>
  <si>
    <t>131.8</t>
  </si>
  <si>
    <t>138.0</t>
  </si>
  <si>
    <t>104.9</t>
  </si>
  <si>
    <t>103.8</t>
  </si>
  <si>
    <t>105.9</t>
  </si>
  <si>
    <t>120.7</t>
  </si>
  <si>
    <t>116.4</t>
  </si>
  <si>
    <t>119.2</t>
  </si>
  <si>
    <t>134.8</t>
  </si>
  <si>
    <t>146.4</t>
  </si>
  <si>
    <t>166.3</t>
  </si>
  <si>
    <t>172.6</t>
  </si>
  <si>
    <t>181.4</t>
  </si>
  <si>
    <t>233.5</t>
  </si>
  <si>
    <t>264.8</t>
  </si>
  <si>
    <t>113.4</t>
  </si>
  <si>
    <t>114.8</t>
  </si>
  <si>
    <t>118.5</t>
  </si>
  <si>
    <t>135.3</t>
  </si>
  <si>
    <t>148.0</t>
  </si>
  <si>
    <t>144.0</t>
  </si>
  <si>
    <t>146.3</t>
  </si>
  <si>
    <t>152.3</t>
  </si>
  <si>
    <t>170.5</t>
  </si>
  <si>
    <t>191.6</t>
  </si>
  <si>
    <t>263.2</t>
  </si>
  <si>
    <t>314.8</t>
  </si>
  <si>
    <t>542.4</t>
  </si>
  <si>
    <t>834.6</t>
  </si>
  <si>
    <t>281.9</t>
  </si>
  <si>
    <t>289.6</t>
  </si>
  <si>
    <t>316.6</t>
  </si>
  <si>
    <t>380.7</t>
  </si>
  <si>
    <t>429.6</t>
  </si>
  <si>
    <t>129.0</t>
  </si>
  <si>
    <t>132.7</t>
  </si>
  <si>
    <t>163.2</t>
  </si>
  <si>
    <t>120.3</t>
  </si>
  <si>
    <t>121.8</t>
  </si>
  <si>
    <t>126.1</t>
  </si>
  <si>
    <t>133.3</t>
  </si>
  <si>
    <t>140.7</t>
  </si>
  <si>
    <t>180.7</t>
  </si>
  <si>
    <t>186.8</t>
  </si>
  <si>
    <t>199.4</t>
  </si>
  <si>
    <t>226.8</t>
  </si>
  <si>
    <t>240.1</t>
  </si>
  <si>
    <t>120.6</t>
  </si>
  <si>
    <t>124.7</t>
  </si>
  <si>
    <t>136.1</t>
  </si>
  <si>
    <t>146.0</t>
  </si>
  <si>
    <t>99.5</t>
  </si>
  <si>
    <t>98.8</t>
  </si>
  <si>
    <t>99.4</t>
  </si>
  <si>
    <t>102.2</t>
  </si>
  <si>
    <t>104.4</t>
  </si>
  <si>
    <t>108.8</t>
  </si>
  <si>
    <t>111.6</t>
  </si>
  <si>
    <t>112.6</t>
  </si>
  <si>
    <t>105.5</t>
  </si>
  <si>
    <t>107.8</t>
  </si>
  <si>
    <t>111.4</t>
  </si>
  <si>
    <t>116.8</t>
  </si>
  <si>
    <t>129.9</t>
  </si>
  <si>
    <t>118.7</t>
  </si>
  <si>
    <t>124.3</t>
  </si>
  <si>
    <t>134.2</t>
  </si>
  <si>
    <t>139.7</t>
  </si>
  <si>
    <t>126.7</t>
  </si>
  <si>
    <t>153.0</t>
  </si>
  <si>
    <t>179.5</t>
  </si>
  <si>
    <t>121.1</t>
  </si>
  <si>
    <t>149.0</t>
  </si>
  <si>
    <t>132.2</t>
  </si>
  <si>
    <t>135.8</t>
  </si>
  <si>
    <t>165.7</t>
  </si>
  <si>
    <t>188.4</t>
  </si>
  <si>
    <t>104.2</t>
  </si>
  <si>
    <t>105.4</t>
  </si>
  <si>
    <t>105.0</t>
  </si>
  <si>
    <t>123.2</t>
  </si>
  <si>
    <t>134.4</t>
  </si>
  <si>
    <t>135.5</t>
  </si>
  <si>
    <t>158.1</t>
  </si>
  <si>
    <t>176.3</t>
  </si>
  <si>
    <t>113.8</t>
  </si>
  <si>
    <t>114.6</t>
  </si>
  <si>
    <t>115.2</t>
  </si>
  <si>
    <t>128.5</t>
  </si>
  <si>
    <t>139.3</t>
  </si>
  <si>
    <t>132.4</t>
  </si>
  <si>
    <t>165.2</t>
  </si>
  <si>
    <t>191.3</t>
  </si>
  <si>
    <t>118.9</t>
  </si>
  <si>
    <t>119.5</t>
  </si>
  <si>
    <t>112.2</t>
  </si>
  <si>
    <t>114.5</t>
  </si>
  <si>
    <t>138.8</t>
  </si>
  <si>
    <t>108.0</t>
  </si>
  <si>
    <t>131.5</t>
  </si>
  <si>
    <t>147.1</t>
  </si>
  <si>
    <t>113.0</t>
  </si>
  <si>
    <t>117.0</t>
  </si>
  <si>
    <t>135.6</t>
  </si>
  <si>
    <t>152.8</t>
  </si>
  <si>
    <t>92.5</t>
  </si>
  <si>
    <t>91.2</t>
  </si>
  <si>
    <t>90.9</t>
  </si>
  <si>
    <t>97.2</t>
  </si>
  <si>
    <t>106.8</t>
  </si>
  <si>
    <t>126.8</t>
  </si>
  <si>
    <t>130.3</t>
  </si>
  <si>
    <t>164.7</t>
  </si>
  <si>
    <t>188.7</t>
  </si>
  <si>
    <t>122.3</t>
  </si>
  <si>
    <t>125.2</t>
  </si>
  <si>
    <t>155.7</t>
  </si>
  <si>
    <t>122.8</t>
  </si>
  <si>
    <t>123.9</t>
  </si>
  <si>
    <t>142.0</t>
  </si>
  <si>
    <t>147.7</t>
  </si>
  <si>
    <t>186.6</t>
  </si>
  <si>
    <t>231.8</t>
  </si>
  <si>
    <t>107.2</t>
  </si>
  <si>
    <t>109.7</t>
  </si>
  <si>
    <t>127.6</t>
  </si>
  <si>
    <t>129.7</t>
  </si>
  <si>
    <t>133.7</t>
  </si>
  <si>
    <t>154.2</t>
  </si>
  <si>
    <t>128.2</t>
  </si>
  <si>
    <t>141.1</t>
  </si>
  <si>
    <t>138.2</t>
  </si>
  <si>
    <t>153.4</t>
  </si>
  <si>
    <t>108.5</t>
  </si>
  <si>
    <t>113.7</t>
  </si>
  <si>
    <t>117.3</t>
  </si>
  <si>
    <t>156.0</t>
  </si>
  <si>
    <t>125.9</t>
  </si>
  <si>
    <t>158.5</t>
  </si>
  <si>
    <t>114.1</t>
  </si>
  <si>
    <t>132.8</t>
  </si>
  <si>
    <t>148.2</t>
  </si>
  <si>
    <t>119.7</t>
  </si>
  <si>
    <t>133.8</t>
  </si>
  <si>
    <t>150.0</t>
  </si>
  <si>
    <t>113.3</t>
  </si>
  <si>
    <t>114.9</t>
  </si>
  <si>
    <t>138.7</t>
  </si>
  <si>
    <t>134.6</t>
  </si>
  <si>
    <t>139.4</t>
  </si>
  <si>
    <t>144.9</t>
  </si>
  <si>
    <t>161.9</t>
  </si>
  <si>
    <t>177.2</t>
  </si>
  <si>
    <t>121.4</t>
  </si>
  <si>
    <t>154.1</t>
  </si>
  <si>
    <t>180.8</t>
  </si>
  <si>
    <t>194.4</t>
  </si>
  <si>
    <t>208.2</t>
  </si>
  <si>
    <t>276.3</t>
  </si>
  <si>
    <t>312.7</t>
  </si>
  <si>
    <t>160.9</t>
  </si>
  <si>
    <t>143.3</t>
  </si>
  <si>
    <t>146.9</t>
  </si>
  <si>
    <t>153.5</t>
  </si>
  <si>
    <t>182.3</t>
  </si>
  <si>
    <t>215.4</t>
  </si>
  <si>
    <t>264.5</t>
  </si>
  <si>
    <t>301.0</t>
  </si>
  <si>
    <t>374.1</t>
  </si>
  <si>
    <t>694.5</t>
  </si>
  <si>
    <t>1151.6</t>
  </si>
  <si>
    <t>246.0</t>
  </si>
  <si>
    <t>252.8</t>
  </si>
  <si>
    <t>280.0</t>
  </si>
  <si>
    <t>354.6</t>
  </si>
  <si>
    <t>406.8</t>
  </si>
  <si>
    <t>125.8</t>
  </si>
  <si>
    <t>132.0</t>
  </si>
  <si>
    <t>136.7</t>
  </si>
  <si>
    <t>146.5</t>
  </si>
  <si>
    <t>163.9</t>
  </si>
  <si>
    <t>115.0</t>
  </si>
  <si>
    <t>124.2</t>
  </si>
  <si>
    <t>136.3</t>
  </si>
  <si>
    <t>188.6</t>
  </si>
  <si>
    <t>196.8</t>
  </si>
  <si>
    <t>215.7</t>
  </si>
  <si>
    <t>250.4</t>
  </si>
  <si>
    <t>261.3</t>
  </si>
  <si>
    <t>145.3</t>
  </si>
  <si>
    <t>99.2</t>
  </si>
  <si>
    <t>99.3</t>
  </si>
  <si>
    <t>97.7</t>
  </si>
  <si>
    <t>104.1</t>
  </si>
  <si>
    <t>111.2</t>
  </si>
  <si>
    <t>127.2</t>
  </si>
  <si>
    <t>149.8</t>
  </si>
  <si>
    <t>119.9</t>
  </si>
  <si>
    <t>140.4</t>
  </si>
  <si>
    <r>
      <rPr>
        <vertAlign val="superscript"/>
        <sz val="7"/>
        <color rgb="FF000000"/>
        <rFont val="Arial"/>
        <family val="2"/>
        <charset val="238"/>
      </rPr>
      <t>4)</t>
    </r>
    <r>
      <rPr>
        <sz val="7"/>
        <color rgb="FF000000"/>
        <rFont val="Arial"/>
        <family val="2"/>
        <charset val="238"/>
      </rPr>
      <t xml:space="preserve"> 2020 = 100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</si>
  <si>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Excluding rent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</si>
  <si>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Excluding data for the districts from the left side of the river Nistru and the municipality of Bender, data refer to 8 cities only</t>
    </r>
  </si>
  <si>
    <r>
      <t>Kanada</t>
    </r>
    <r>
      <rPr>
        <vertAlign val="superscript"/>
        <sz val="8"/>
        <color rgb="FF000000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</si>
  <si>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2015 = 100</t>
    </r>
  </si>
  <si>
    <r>
      <t>Čína</t>
    </r>
    <r>
      <rPr>
        <vertAlign val="superscript"/>
        <sz val="8"/>
        <color rgb="FF000000"/>
        <rFont val="Arial"/>
        <family val="2"/>
        <charset val="238"/>
      </rPr>
      <t>8)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</si>
  <si>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2015 = 100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</si>
  <si>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For all urban only</t>
    </r>
  </si>
  <si>
    <r>
      <rPr>
        <vertAlign val="superscript"/>
        <sz val="7"/>
        <color theme="1"/>
        <rFont val="Arial"/>
        <family val="2"/>
        <charset val="238"/>
      </rPr>
      <t>4)</t>
    </r>
    <r>
      <rPr>
        <sz val="7"/>
        <color theme="1"/>
        <rFont val="Arial"/>
        <family val="2"/>
        <charset val="238"/>
      </rPr>
      <t xml:space="preserve"> 2020 = 100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</si>
  <si>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2021 = 100</t>
    </r>
  </si>
  <si>
    <r>
      <t>Poľsko</t>
    </r>
    <r>
      <rPr>
        <vertAlign val="superscript"/>
        <sz val="8"/>
        <color rgb="FF000000"/>
        <rFont val="Arial"/>
        <family val="2"/>
        <charset val="238"/>
      </rPr>
      <t>1,5)</t>
    </r>
  </si>
  <si>
    <r>
      <t>Spojené štáty americké</t>
    </r>
    <r>
      <rPr>
        <vertAlign val="superscript"/>
        <sz val="8"/>
        <color rgb="FF000000"/>
        <rFont val="Arial"/>
        <family val="2"/>
        <charset val="238"/>
      </rPr>
      <t>9)</t>
    </r>
  </si>
  <si>
    <r>
      <rPr>
        <vertAlign val="superscript"/>
        <sz val="7"/>
        <color rgb="FF000000"/>
        <rFont val="Arial"/>
        <family val="2"/>
        <charset val="238"/>
      </rPr>
      <t>9)</t>
    </r>
    <r>
      <rPr>
        <sz val="7"/>
        <color rgb="FF000000"/>
        <rFont val="Arial"/>
        <family val="2"/>
        <charset val="238"/>
      </rPr>
      <t xml:space="preserve"> len mestá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</si>
  <si>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bez nájomného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</si>
  <si>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bez Podnesterska a obce Bender, len za 8 miest</t>
    </r>
  </si>
  <si>
    <r>
      <t>Moldavsko</t>
    </r>
    <r>
      <rPr>
        <vertAlign val="superscript"/>
        <sz val="8"/>
        <color rgb="FF000000"/>
        <rFont val="Arial"/>
        <family val="2"/>
        <charset val="238"/>
      </rPr>
      <t>6)</t>
    </r>
  </si>
  <si>
    <r>
      <t>Portugalsko</t>
    </r>
    <r>
      <rPr>
        <vertAlign val="superscript"/>
        <sz val="8"/>
        <color rgb="FF000000"/>
        <rFont val="Arial"/>
        <family val="2"/>
        <charset val="238"/>
      </rPr>
      <t>1,7)</t>
    </r>
  </si>
  <si>
    <r>
      <rPr>
        <vertAlign val="superscript"/>
        <sz val="7"/>
        <color rgb="FF000000"/>
        <rFont val="Arial"/>
        <family val="2"/>
        <charset val="238"/>
      </rPr>
      <t>6)</t>
    </r>
    <r>
      <rPr>
        <sz val="7"/>
        <color rgb="FF000000"/>
        <rFont val="Arial"/>
        <family val="2"/>
        <charset val="238"/>
      </rPr>
      <t xml:space="preserve"> 2015 = 100</t>
    </r>
  </si>
  <si>
    <r>
      <t>Rumunsko</t>
    </r>
    <r>
      <rPr>
        <vertAlign val="superscript"/>
        <sz val="8"/>
        <color rgb="FF000000"/>
        <rFont val="Arial"/>
        <family val="2"/>
        <charset val="238"/>
      </rPr>
      <t>6)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</si>
  <si>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bez Podnesterska a obce Bender, len za 8 miest</t>
    </r>
  </si>
  <si>
    <r>
      <rPr>
        <vertAlign val="superscript"/>
        <sz val="7"/>
        <color rgb="FF000000"/>
        <rFont val="Arial"/>
        <family val="2"/>
        <charset val="238"/>
      </rPr>
      <t>7)</t>
    </r>
    <r>
      <rPr>
        <sz val="7"/>
        <color rgb="FF000000"/>
        <rFont val="Arial"/>
        <family val="2"/>
        <charset val="238"/>
      </rPr>
      <t xml:space="preserve"> Excluding data for the districts from the left side of the river Nistru and the municipality of Bender, data refer to 8 cities only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</si>
  <si>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bez nájomného</t>
    </r>
  </si>
  <si>
    <r>
      <rPr>
        <vertAlign val="superscript"/>
        <sz val="7"/>
        <color rgb="FF000000"/>
        <rFont val="Arial"/>
        <family val="2"/>
        <charset val="238"/>
      </rPr>
      <t>8)</t>
    </r>
    <r>
      <rPr>
        <sz val="7"/>
        <color rgb="FF000000"/>
        <rFont val="Arial"/>
        <family val="2"/>
        <charset val="238"/>
      </rPr>
      <t xml:space="preserve"> Excluding rent</t>
    </r>
  </si>
  <si>
    <r>
      <t>Moldavsko</t>
    </r>
    <r>
      <rPr>
        <vertAlign val="superscript"/>
        <sz val="8"/>
        <color rgb="FF000000"/>
        <rFont val="Arial"/>
        <family val="2"/>
        <charset val="238"/>
      </rPr>
      <t>7,8)</t>
    </r>
  </si>
  <si>
    <r>
      <rPr>
        <vertAlign val="superscript"/>
        <sz val="7"/>
        <color theme="1"/>
        <rFont val="Arial"/>
        <family val="2"/>
        <charset val="238"/>
      </rPr>
      <t>9)</t>
    </r>
    <r>
      <rPr>
        <sz val="7"/>
        <color theme="1"/>
        <rFont val="Arial"/>
        <family val="2"/>
        <charset val="238"/>
      </rPr>
      <t xml:space="preserve"> vrátane alkoholických nápojov</t>
    </r>
  </si>
  <si>
    <r>
      <rPr>
        <vertAlign val="superscript"/>
        <sz val="7"/>
        <color theme="1"/>
        <rFont val="Arial"/>
        <family val="2"/>
        <charset val="238"/>
      </rPr>
      <t>9)</t>
    </r>
    <r>
      <rPr>
        <sz val="7"/>
        <color theme="1"/>
        <rFont val="Arial"/>
        <family val="2"/>
        <charset val="238"/>
      </rPr>
      <t xml:space="preserve"> Including alcoholic beverages</t>
    </r>
  </si>
  <si>
    <r>
      <t>Japonsko</t>
    </r>
    <r>
      <rPr>
        <vertAlign val="superscript"/>
        <sz val="8"/>
        <color rgb="FF000000"/>
        <rFont val="Arial"/>
        <family val="2"/>
        <charset val="238"/>
      </rPr>
      <t>1,9)</t>
    </r>
  </si>
  <si>
    <r>
      <rPr>
        <vertAlign val="superscript"/>
        <sz val="7"/>
        <color rgb="FF000000"/>
        <rFont val="Arial"/>
        <family val="2"/>
        <charset val="238"/>
      </rPr>
      <t>10)</t>
    </r>
    <r>
      <rPr>
        <sz val="7"/>
        <color rgb="FF000000"/>
        <rFont val="Arial"/>
        <family val="2"/>
        <charset val="238"/>
      </rPr>
      <t xml:space="preserve"> len za mestské oblasti</t>
    </r>
  </si>
  <si>
    <r>
      <rPr>
        <vertAlign val="superscript"/>
        <sz val="7"/>
        <color rgb="FF000000"/>
        <rFont val="Arial"/>
        <family val="2"/>
        <charset val="238"/>
      </rPr>
      <t>10)</t>
    </r>
    <r>
      <rPr>
        <sz val="7"/>
        <color rgb="FF000000"/>
        <rFont val="Arial"/>
        <family val="2"/>
        <charset val="238"/>
      </rPr>
      <t xml:space="preserve"> For all urban only</t>
    </r>
  </si>
  <si>
    <r>
      <t>Spojené štáty americké</t>
    </r>
    <r>
      <rPr>
        <vertAlign val="superscript"/>
        <sz val="8"/>
        <color rgb="FF000000"/>
        <rFont val="Arial"/>
        <family val="2"/>
        <charset val="238"/>
      </rPr>
      <t>1,10)</t>
    </r>
  </si>
  <si>
    <t>Počet sobášov na 1 000 obyvateľov</t>
  </si>
  <si>
    <t>Marriages per 1 000 inhabitants</t>
  </si>
  <si>
    <t>Počet rozvodov na 1 000 obyvateľov</t>
  </si>
  <si>
    <t>Divorces per 1 000 inhabitants</t>
  </si>
  <si>
    <t>ep</t>
  </si>
  <si>
    <t>be</t>
  </si>
  <si>
    <r>
      <t>Rumunsko</t>
    </r>
    <r>
      <rPr>
        <vertAlign val="superscript"/>
        <sz val="8"/>
        <rFont val="Arial"/>
        <family val="2"/>
        <charset val="238"/>
      </rPr>
      <t>p)</t>
    </r>
  </si>
  <si>
    <r>
      <t>Rumunsko</t>
    </r>
    <r>
      <rPr>
        <vertAlign val="superscript"/>
        <sz val="8"/>
        <color theme="1"/>
        <rFont val="Arial"/>
        <family val="2"/>
        <charset val="238"/>
      </rPr>
      <t>p)</t>
    </r>
  </si>
  <si>
    <r>
      <t>T 31</t>
    </r>
    <r>
      <rPr>
        <sz val="9"/>
        <color rgb="FF000000"/>
        <rFont val="Arial"/>
        <family val="2"/>
        <charset val="238"/>
      </rPr>
      <t xml:space="preserve">–21.  </t>
    </r>
    <r>
      <rPr>
        <b/>
        <sz val="9"/>
        <color rgb="FF000000"/>
        <rFont val="Arial"/>
        <family val="2"/>
        <charset val="238"/>
      </rPr>
      <t>Hrubý konsolidovaný dlh sektora verejnej správy</t>
    </r>
  </si>
  <si>
    <t>General consolidated government gross debt</t>
  </si>
  <si>
    <t>Krajina                         Country</t>
  </si>
  <si>
    <t>zdroj údajov / Source: 2 [sdg_17_40]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</si>
</sst>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00"/>
  </numFmts>
  <fonts count="4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b/>
      <sz val="7"/>
      <color rgb="FF0000FF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vertAlign val="superscript"/>
      <sz val="7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vertAlign val="superscript"/>
      <sz val="6"/>
      <color rgb="FF000000"/>
      <name val="Arial"/>
      <family val="2"/>
      <charset val="238"/>
    </font>
    <font>
      <sz val="7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theme="1"/>
      <name val="Webdings"/>
      <family val="1"/>
      <charset val="2"/>
    </font>
    <font>
      <b/>
      <sz val="8"/>
      <color rgb="FF0000FF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8"/>
      <color theme="1"/>
      <name val="Webdings"/>
      <family val="1"/>
      <charset val="2"/>
    </font>
    <font>
      <sz val="8"/>
      <color theme="1"/>
      <name val="Calibri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Webdings"/>
      <family val="1"/>
      <charset val="2"/>
    </font>
    <font>
      <b/>
      <sz val="8"/>
      <name val="Webdings"/>
      <family val="1"/>
      <charset val="2"/>
    </font>
    <font>
      <sz val="8"/>
      <color theme="1"/>
      <name val="Calibri"/>
      <family val="2"/>
      <charset val="238"/>
      <scheme val="minor"/>
    </font>
    <font>
      <u/>
      <sz val="8"/>
      <color theme="10"/>
      <name val="Arial"/>
      <family val="2"/>
      <charset val="238"/>
    </font>
    <font>
      <sz val="8"/>
      <color rgb="FF000000"/>
      <name val="Calibri"/>
      <family val="2"/>
      <charset val="238"/>
    </font>
    <font>
      <vertAlign val="superscript"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863">
    <xf numFmtId="0" fontId="0" fillId="0" borderId="0" xfId="0"/>
    <xf numFmtId="0" fontId="3" fillId="0" borderId="0" xfId="0" applyFont="1" applyAlignment="1">
      <alignment horizontal="justify"/>
    </xf>
    <xf numFmtId="0" fontId="0" fillId="0" borderId="0" xfId="0" applyAlignment="1"/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1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0" fillId="0" borderId="0" xfId="0" applyFont="1" applyAlignment="1">
      <alignment horizontal="justify"/>
    </xf>
    <xf numFmtId="0" fontId="6" fillId="0" borderId="7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horizontal="justify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9" fillId="0" borderId="8" xfId="0" applyFont="1" applyBorder="1" applyAlignment="1">
      <alignment horizontal="left" wrapText="1"/>
    </xf>
    <xf numFmtId="0" fontId="6" fillId="4" borderId="8" xfId="0" applyFont="1" applyFill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justify"/>
    </xf>
    <xf numFmtId="0" fontId="9" fillId="0" borderId="11" xfId="0" applyFont="1" applyBorder="1" applyAlignment="1">
      <alignment horizontal="left" wrapText="1"/>
    </xf>
    <xf numFmtId="0" fontId="1" fillId="0" borderId="0" xfId="0" applyFont="1" applyAlignment="1">
      <alignment horizontal="justify"/>
    </xf>
    <xf numFmtId="0" fontId="1" fillId="0" borderId="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indent="6"/>
    </xf>
    <xf numFmtId="0" fontId="6" fillId="0" borderId="8" xfId="0" applyFont="1" applyBorder="1" applyAlignment="1">
      <alignment horizontal="left" wrapText="1"/>
    </xf>
    <xf numFmtId="3" fontId="9" fillId="2" borderId="8" xfId="0" applyNumberFormat="1" applyFont="1" applyFill="1" applyBorder="1" applyAlignment="1">
      <alignment horizontal="right" wrapText="1" indent="1"/>
    </xf>
    <xf numFmtId="3" fontId="9" fillId="2" borderId="0" xfId="0" applyNumberFormat="1" applyFont="1" applyFill="1" applyAlignment="1">
      <alignment horizontal="right" wrapText="1" indent="1"/>
    </xf>
    <xf numFmtId="3" fontId="6" fillId="0" borderId="8" xfId="0" applyNumberFormat="1" applyFont="1" applyBorder="1" applyAlignment="1">
      <alignment horizontal="right" wrapText="1" indent="1"/>
    </xf>
    <xf numFmtId="3" fontId="6" fillId="4" borderId="8" xfId="0" applyNumberFormat="1" applyFont="1" applyFill="1" applyBorder="1" applyAlignment="1">
      <alignment horizontal="right" wrapText="1" indent="1"/>
    </xf>
    <xf numFmtId="3" fontId="0" fillId="0" borderId="0" xfId="0" applyNumberFormat="1" applyAlignment="1">
      <alignment horizontal="right" indent="1"/>
    </xf>
    <xf numFmtId="164" fontId="1" fillId="0" borderId="8" xfId="0" applyNumberFormat="1" applyFont="1" applyBorder="1" applyAlignment="1">
      <alignment horizontal="right" wrapText="1" indent="1"/>
    </xf>
    <xf numFmtId="164" fontId="2" fillId="0" borderId="8" xfId="0" applyNumberFormat="1" applyFont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Border="1" applyAlignment="1">
      <alignment horizontal="right" wrapText="1" indent="2"/>
    </xf>
    <xf numFmtId="164" fontId="2" fillId="4" borderId="8" xfId="0" applyNumberFormat="1" applyFont="1" applyFill="1" applyBorder="1" applyAlignment="1">
      <alignment horizontal="right" wrapText="1" indent="2"/>
    </xf>
    <xf numFmtId="164" fontId="6" fillId="3" borderId="8" xfId="0" applyNumberFormat="1" applyFont="1" applyFill="1" applyBorder="1" applyAlignment="1">
      <alignment horizontal="right" wrapText="1" indent="2"/>
    </xf>
    <xf numFmtId="164" fontId="1" fillId="3" borderId="8" xfId="0" applyNumberFormat="1" applyFont="1" applyFill="1" applyBorder="1" applyAlignment="1">
      <alignment horizontal="right" wrapText="1" indent="2"/>
    </xf>
    <xf numFmtId="164" fontId="6" fillId="4" borderId="8" xfId="0" applyNumberFormat="1" applyFont="1" applyFill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right" wrapText="1" indent="1"/>
    </xf>
    <xf numFmtId="165" fontId="1" fillId="4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wrapText="1" indent="1"/>
    </xf>
    <xf numFmtId="165" fontId="2" fillId="4" borderId="8" xfId="0" applyNumberFormat="1" applyFont="1" applyFill="1" applyBorder="1" applyAlignment="1">
      <alignment horizontal="right" wrapText="1" indent="1"/>
    </xf>
    <xf numFmtId="165" fontId="6" fillId="3" borderId="8" xfId="0" applyNumberFormat="1" applyFont="1" applyFill="1" applyBorder="1" applyAlignment="1">
      <alignment horizontal="right" wrapText="1" indent="1"/>
    </xf>
    <xf numFmtId="165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2"/>
    </xf>
    <xf numFmtId="164" fontId="1" fillId="4" borderId="4" xfId="0" applyNumberFormat="1" applyFont="1" applyFill="1" applyBorder="1" applyAlignment="1">
      <alignment horizontal="right" wrapText="1" indent="2"/>
    </xf>
    <xf numFmtId="164" fontId="1" fillId="0" borderId="4" xfId="0" applyNumberFormat="1" applyFont="1" applyBorder="1" applyAlignment="1">
      <alignment horizontal="right" wrapText="1" indent="2"/>
    </xf>
    <xf numFmtId="164" fontId="2" fillId="4" borderId="4" xfId="0" applyNumberFormat="1" applyFont="1" applyFill="1" applyBorder="1" applyAlignment="1">
      <alignment horizontal="right" wrapText="1" indent="2"/>
    </xf>
    <xf numFmtId="164" fontId="1" fillId="4" borderId="8" xfId="0" applyNumberFormat="1" applyFont="1" applyFill="1" applyBorder="1" applyAlignment="1">
      <alignment horizontal="right" indent="2"/>
    </xf>
    <xf numFmtId="164" fontId="1" fillId="0" borderId="8" xfId="0" applyNumberFormat="1" applyFont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2"/>
    </xf>
    <xf numFmtId="164" fontId="6" fillId="0" borderId="0" xfId="0" applyNumberFormat="1" applyFont="1" applyAlignment="1">
      <alignment horizontal="right" indent="2"/>
    </xf>
    <xf numFmtId="164" fontId="1" fillId="2" borderId="8" xfId="0" applyNumberFormat="1" applyFont="1" applyFill="1" applyBorder="1" applyAlignment="1">
      <alignment horizontal="right" indent="2"/>
    </xf>
    <xf numFmtId="164" fontId="2" fillId="0" borderId="8" xfId="0" applyNumberFormat="1" applyFont="1" applyBorder="1" applyAlignment="1">
      <alignment horizontal="right" indent="1"/>
    </xf>
    <xf numFmtId="164" fontId="1" fillId="4" borderId="8" xfId="0" applyNumberFormat="1" applyFont="1" applyFill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1" fillId="2" borderId="8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left"/>
    </xf>
    <xf numFmtId="164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/>
    </xf>
    <xf numFmtId="164" fontId="6" fillId="2" borderId="0" xfId="0" applyNumberFormat="1" applyFont="1" applyFill="1" applyAlignment="1">
      <alignment horizontal="right" indent="2"/>
    </xf>
    <xf numFmtId="3" fontId="2" fillId="0" borderId="8" xfId="0" applyNumberFormat="1" applyFont="1" applyBorder="1" applyAlignment="1">
      <alignment horizontal="right" indent="2"/>
    </xf>
    <xf numFmtId="3" fontId="1" fillId="4" borderId="8" xfId="0" applyNumberFormat="1" applyFont="1" applyFill="1" applyBorder="1" applyAlignment="1">
      <alignment horizontal="right" indent="2"/>
    </xf>
    <xf numFmtId="3" fontId="1" fillId="0" borderId="8" xfId="0" applyNumberFormat="1" applyFont="1" applyBorder="1" applyAlignment="1">
      <alignment horizontal="right" indent="2"/>
    </xf>
    <xf numFmtId="3" fontId="1" fillId="2" borderId="8" xfId="0" applyNumberFormat="1" applyFont="1" applyFill="1" applyBorder="1" applyAlignment="1">
      <alignment horizontal="right" indent="2"/>
    </xf>
    <xf numFmtId="3" fontId="2" fillId="2" borderId="8" xfId="0" applyNumberFormat="1" applyFont="1" applyFill="1" applyBorder="1" applyAlignment="1">
      <alignment horizontal="right" indent="2"/>
    </xf>
    <xf numFmtId="0" fontId="0" fillId="0" borderId="0" xfId="0" applyAlignment="1">
      <alignment horizontal="left" indent="6"/>
    </xf>
    <xf numFmtId="4" fontId="2" fillId="0" borderId="8" xfId="0" applyNumberFormat="1" applyFont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right" indent="2"/>
    </xf>
    <xf numFmtId="164" fontId="2" fillId="2" borderId="8" xfId="0" applyNumberFormat="1" applyFont="1" applyFill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  <xf numFmtId="3" fontId="6" fillId="0" borderId="0" xfId="0" applyNumberFormat="1" applyFont="1" applyAlignment="1">
      <alignment horizontal="right" indent="1"/>
    </xf>
    <xf numFmtId="0" fontId="0" fillId="0" borderId="0" xfId="0" applyAlignment="1">
      <alignment horizontal="left" vertical="center"/>
    </xf>
    <xf numFmtId="0" fontId="6" fillId="0" borderId="8" xfId="0" applyFont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164" fontId="6" fillId="0" borderId="8" xfId="0" applyNumberFormat="1" applyFont="1" applyBorder="1" applyAlignment="1">
      <alignment horizontal="right" indent="2"/>
    </xf>
    <xf numFmtId="0" fontId="0" fillId="0" borderId="0" xfId="0" applyFont="1"/>
    <xf numFmtId="0" fontId="20" fillId="0" borderId="0" xfId="0" applyFont="1"/>
    <xf numFmtId="164" fontId="1" fillId="0" borderId="4" xfId="0" applyNumberFormat="1" applyFont="1" applyBorder="1" applyAlignment="1">
      <alignment horizontal="right" indent="1"/>
    </xf>
    <xf numFmtId="0" fontId="10" fillId="0" borderId="0" xfId="0" applyFont="1" applyAlignment="1">
      <alignment horizontal="left" indent="1"/>
    </xf>
    <xf numFmtId="0" fontId="9" fillId="0" borderId="8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9" fillId="0" borderId="8" xfId="0" applyNumberFormat="1" applyFont="1" applyBorder="1" applyAlignment="1">
      <alignment horizontal="right" indent="2"/>
    </xf>
    <xf numFmtId="164" fontId="9" fillId="0" borderId="0" xfId="0" applyNumberFormat="1" applyFont="1" applyAlignment="1">
      <alignment horizontal="right" indent="2"/>
    </xf>
    <xf numFmtId="164" fontId="6" fillId="4" borderId="8" xfId="0" applyNumberFormat="1" applyFont="1" applyFill="1" applyBorder="1" applyAlignment="1">
      <alignment horizontal="right" indent="2"/>
    </xf>
    <xf numFmtId="164" fontId="6" fillId="4" borderId="0" xfId="0" applyNumberFormat="1" applyFont="1" applyFill="1" applyAlignment="1">
      <alignment horizontal="right" indent="2"/>
    </xf>
    <xf numFmtId="0" fontId="6" fillId="3" borderId="8" xfId="0" applyFont="1" applyFill="1" applyBorder="1" applyAlignment="1">
      <alignment horizontal="center"/>
    </xf>
    <xf numFmtId="164" fontId="6" fillId="3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1"/>
    </xf>
    <xf numFmtId="164" fontId="1" fillId="0" borderId="4" xfId="0" applyNumberFormat="1" applyFont="1" applyBorder="1" applyAlignment="1">
      <alignment horizontal="right" wrapText="1" indent="1"/>
    </xf>
    <xf numFmtId="3" fontId="6" fillId="4" borderId="0" xfId="0" applyNumberFormat="1" applyFont="1" applyFill="1" applyAlignment="1">
      <alignment horizontal="right" inden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0" xfId="0" applyBorder="1"/>
    <xf numFmtId="0" fontId="6" fillId="0" borderId="0" xfId="0" applyFont="1" applyBorder="1" applyAlignment="1">
      <alignment wrapText="1"/>
    </xf>
    <xf numFmtId="0" fontId="0" fillId="0" borderId="0" xfId="0" applyFill="1"/>
    <xf numFmtId="3" fontId="9" fillId="0" borderId="8" xfId="0" applyNumberFormat="1" applyFont="1" applyBorder="1" applyAlignment="1">
      <alignment horizontal="right" wrapText="1" indent="1"/>
    </xf>
    <xf numFmtId="3" fontId="6" fillId="0" borderId="8" xfId="0" applyNumberFormat="1" applyFont="1" applyBorder="1" applyAlignment="1">
      <alignment horizontal="right" indent="1"/>
    </xf>
    <xf numFmtId="3" fontId="6" fillId="4" borderId="8" xfId="0" applyNumberFormat="1" applyFont="1" applyFill="1" applyBorder="1" applyAlignment="1">
      <alignment horizontal="right" indent="1"/>
    </xf>
    <xf numFmtId="0" fontId="6" fillId="0" borderId="8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3" fontId="6" fillId="0" borderId="8" xfId="0" applyNumberFormat="1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left"/>
    </xf>
    <xf numFmtId="3" fontId="6" fillId="0" borderId="8" xfId="0" applyNumberFormat="1" applyFont="1" applyFill="1" applyBorder="1" applyAlignment="1">
      <alignment horizontal="right" indent="1"/>
    </xf>
    <xf numFmtId="3" fontId="6" fillId="0" borderId="0" xfId="0" applyNumberFormat="1" applyFont="1" applyFill="1" applyAlignment="1">
      <alignment horizontal="right" inden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indent="6"/>
    </xf>
    <xf numFmtId="0" fontId="1" fillId="0" borderId="18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center"/>
    </xf>
    <xf numFmtId="164" fontId="1" fillId="4" borderId="0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3" fillId="0" borderId="0" xfId="1"/>
    <xf numFmtId="3" fontId="24" fillId="0" borderId="8" xfId="0" applyNumberFormat="1" applyFont="1" applyBorder="1" applyAlignment="1">
      <alignment horizontal="right" wrapText="1" indent="1"/>
    </xf>
    <xf numFmtId="3" fontId="24" fillId="0" borderId="0" xfId="0" applyNumberFormat="1" applyFont="1" applyAlignment="1">
      <alignment horizontal="right" wrapText="1" indent="1"/>
    </xf>
    <xf numFmtId="3" fontId="24" fillId="4" borderId="8" xfId="0" applyNumberFormat="1" applyFont="1" applyFill="1" applyBorder="1" applyAlignment="1">
      <alignment horizontal="right" wrapText="1" indent="1"/>
    </xf>
    <xf numFmtId="3" fontId="24" fillId="4" borderId="0" xfId="0" applyNumberFormat="1" applyFont="1" applyFill="1" applyAlignment="1">
      <alignment horizontal="right" wrapText="1" indent="1"/>
    </xf>
    <xf numFmtId="0" fontId="23" fillId="0" borderId="0" xfId="1" applyAlignment="1"/>
    <xf numFmtId="0" fontId="0" fillId="0" borderId="0" xfId="0" applyFill="1" applyAlignment="1"/>
    <xf numFmtId="3" fontId="6" fillId="0" borderId="0" xfId="0" applyNumberFormat="1" applyFont="1" applyBorder="1" applyAlignment="1">
      <alignment wrapText="1"/>
    </xf>
    <xf numFmtId="0" fontId="0" fillId="0" borderId="0" xfId="0" applyAlignment="1">
      <alignment horizontal="center"/>
    </xf>
    <xf numFmtId="165" fontId="1" fillId="7" borderId="4" xfId="0" applyNumberFormat="1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 wrapText="1"/>
    </xf>
    <xf numFmtId="164" fontId="1" fillId="4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0" fillId="0" borderId="0" xfId="0" applyNumberFormat="1" applyAlignment="1"/>
    <xf numFmtId="164" fontId="1" fillId="3" borderId="4" xfId="0" applyNumberFormat="1" applyFont="1" applyFill="1" applyBorder="1" applyAlignment="1">
      <alignment horizontal="right" wrapText="1" indent="2"/>
    </xf>
    <xf numFmtId="164" fontId="6" fillId="4" borderId="4" xfId="0" applyNumberFormat="1" applyFont="1" applyFill="1" applyBorder="1" applyAlignment="1">
      <alignment horizontal="right" wrapText="1" indent="2"/>
    </xf>
    <xf numFmtId="164" fontId="6" fillId="0" borderId="4" xfId="0" applyNumberFormat="1" applyFont="1" applyBorder="1" applyAlignment="1">
      <alignment horizontal="right" wrapText="1" indent="2"/>
    </xf>
    <xf numFmtId="0" fontId="3" fillId="0" borderId="0" xfId="0" applyFont="1" applyAlignment="1">
      <alignment horizontal="center"/>
    </xf>
    <xf numFmtId="164" fontId="2" fillId="4" borderId="8" xfId="0" applyNumberFormat="1" applyFont="1" applyFill="1" applyBorder="1" applyAlignment="1">
      <alignment horizontal="center" wrapText="1"/>
    </xf>
    <xf numFmtId="164" fontId="6" fillId="3" borderId="8" xfId="0" applyNumberFormat="1" applyFont="1" applyFill="1" applyBorder="1" applyAlignment="1">
      <alignment horizontal="center" wrapText="1"/>
    </xf>
    <xf numFmtId="164" fontId="1" fillId="3" borderId="8" xfId="0" applyNumberFormat="1" applyFont="1" applyFill="1" applyBorder="1" applyAlignment="1">
      <alignment horizontal="center" wrapText="1"/>
    </xf>
    <xf numFmtId="164" fontId="6" fillId="4" borderId="8" xfId="0" applyNumberFormat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164" fontId="1" fillId="4" borderId="0" xfId="0" applyNumberFormat="1" applyFont="1" applyFill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  <xf numFmtId="164" fontId="1" fillId="3" borderId="0" xfId="0" applyNumberFormat="1" applyFont="1" applyFill="1" applyAlignment="1">
      <alignment horizontal="center" wrapText="1"/>
    </xf>
    <xf numFmtId="164" fontId="6" fillId="4" borderId="0" xfId="0" applyNumberFormat="1" applyFont="1" applyFill="1" applyAlignment="1">
      <alignment horizontal="center" wrapText="1"/>
    </xf>
    <xf numFmtId="0" fontId="0" fillId="0" borderId="0" xfId="0" applyFont="1" applyAlignment="1">
      <alignment horizontal="center"/>
    </xf>
    <xf numFmtId="164" fontId="2" fillId="4" borderId="0" xfId="0" applyNumberFormat="1" applyFont="1" applyFill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165" fontId="1" fillId="4" borderId="8" xfId="0" applyNumberFormat="1" applyFont="1" applyFill="1" applyBorder="1" applyAlignment="1">
      <alignment horizontal="center" wrapText="1"/>
    </xf>
    <xf numFmtId="165" fontId="1" fillId="0" borderId="8" xfId="0" applyNumberFormat="1" applyFont="1" applyBorder="1" applyAlignment="1">
      <alignment horizontal="center" wrapText="1"/>
    </xf>
    <xf numFmtId="165" fontId="2" fillId="4" borderId="8" xfId="0" applyNumberFormat="1" applyFont="1" applyFill="1" applyBorder="1" applyAlignment="1">
      <alignment horizontal="center" wrapText="1"/>
    </xf>
    <xf numFmtId="165" fontId="6" fillId="3" borderId="8" xfId="0" applyNumberFormat="1" applyFont="1" applyFill="1" applyBorder="1" applyAlignment="1">
      <alignment horizontal="center" wrapText="1"/>
    </xf>
    <xf numFmtId="165" fontId="1" fillId="3" borderId="8" xfId="0" applyNumberFormat="1" applyFont="1" applyFill="1" applyBorder="1" applyAlignment="1">
      <alignment horizontal="center" wrapText="1"/>
    </xf>
    <xf numFmtId="165" fontId="6" fillId="0" borderId="8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center" wrapText="1"/>
    </xf>
    <xf numFmtId="165" fontId="1" fillId="4" borderId="4" xfId="0" applyNumberFormat="1" applyFont="1" applyFill="1" applyBorder="1" applyAlignment="1">
      <alignment horizontal="center" wrapText="1"/>
    </xf>
    <xf numFmtId="165" fontId="1" fillId="0" borderId="4" xfId="0" applyNumberFormat="1" applyFont="1" applyBorder="1" applyAlignment="1">
      <alignment horizontal="center" wrapText="1"/>
    </xf>
    <xf numFmtId="165" fontId="6" fillId="0" borderId="4" xfId="0" applyNumberFormat="1" applyFont="1" applyBorder="1" applyAlignment="1">
      <alignment horizontal="center" wrapText="1"/>
    </xf>
    <xf numFmtId="165" fontId="1" fillId="3" borderId="4" xfId="0" applyNumberFormat="1" applyFont="1" applyFill="1" applyBorder="1" applyAlignment="1">
      <alignment horizontal="center" wrapText="1"/>
    </xf>
    <xf numFmtId="165" fontId="2" fillId="0" borderId="4" xfId="0" applyNumberFormat="1" applyFont="1" applyBorder="1" applyAlignment="1">
      <alignment horizontal="right" wrapText="1" indent="1"/>
    </xf>
    <xf numFmtId="0" fontId="9" fillId="2" borderId="8" xfId="0" applyFont="1" applyFill="1" applyBorder="1" applyAlignment="1">
      <alignment horizontal="left" wrapText="1" indent="1"/>
    </xf>
    <xf numFmtId="0" fontId="24" fillId="4" borderId="8" xfId="0" applyFont="1" applyFill="1" applyBorder="1" applyAlignment="1">
      <alignment horizontal="left" wrapText="1" indent="1"/>
    </xf>
    <xf numFmtId="0" fontId="24" fillId="3" borderId="8" xfId="0" applyFont="1" applyFill="1" applyBorder="1" applyAlignment="1">
      <alignment horizontal="left" wrapText="1" indent="1"/>
    </xf>
    <xf numFmtId="0" fontId="25" fillId="0" borderId="0" xfId="1" applyFont="1" applyAlignment="1">
      <alignment horizontal="left"/>
    </xf>
    <xf numFmtId="165" fontId="2" fillId="4" borderId="4" xfId="0" applyNumberFormat="1" applyFont="1" applyFill="1" applyBorder="1" applyAlignment="1">
      <alignment horizontal="center" wrapText="1"/>
    </xf>
    <xf numFmtId="165" fontId="1" fillId="7" borderId="8" xfId="0" applyNumberFormat="1" applyFont="1" applyFill="1" applyBorder="1" applyAlignment="1">
      <alignment horizontal="right" wrapText="1" indent="1"/>
    </xf>
    <xf numFmtId="165" fontId="1" fillId="7" borderId="8" xfId="0" applyNumberFormat="1" applyFont="1" applyFill="1" applyBorder="1" applyAlignment="1">
      <alignment horizontal="center" wrapText="1"/>
    </xf>
    <xf numFmtId="165" fontId="6" fillId="7" borderId="4" xfId="0" applyNumberFormat="1" applyFont="1" applyFill="1" applyBorder="1" applyAlignment="1">
      <alignment horizontal="center" wrapText="1"/>
    </xf>
    <xf numFmtId="0" fontId="6" fillId="0" borderId="8" xfId="0" applyFont="1" applyBorder="1" applyAlignment="1">
      <alignment horizontal="justify"/>
    </xf>
    <xf numFmtId="0" fontId="1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7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165" fontId="2" fillId="0" borderId="8" xfId="0" applyNumberFormat="1" applyFont="1" applyBorder="1" applyAlignment="1">
      <alignment horizontal="right" wrapText="1" indent="2"/>
    </xf>
    <xf numFmtId="165" fontId="1" fillId="7" borderId="8" xfId="0" applyNumberFormat="1" applyFont="1" applyFill="1" applyBorder="1" applyAlignment="1">
      <alignment horizontal="right" wrapText="1" indent="2"/>
    </xf>
    <xf numFmtId="165" fontId="2" fillId="0" borderId="4" xfId="0" applyNumberFormat="1" applyFont="1" applyBorder="1" applyAlignment="1">
      <alignment horizontal="right" wrapText="1" indent="2"/>
    </xf>
    <xf numFmtId="165" fontId="2" fillId="0" borderId="8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6" fillId="0" borderId="8" xfId="0" applyNumberFormat="1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1" fillId="4" borderId="4" xfId="0" applyNumberFormat="1" applyFont="1" applyFill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165" fontId="1" fillId="7" borderId="8" xfId="0" applyNumberFormat="1" applyFont="1" applyFill="1" applyBorder="1" applyAlignment="1">
      <alignment horizontal="center"/>
    </xf>
    <xf numFmtId="165" fontId="6" fillId="7" borderId="4" xfId="0" applyNumberFormat="1" applyFont="1" applyFill="1" applyBorder="1" applyAlignment="1">
      <alignment horizontal="center"/>
    </xf>
    <xf numFmtId="165" fontId="2" fillId="4" borderId="8" xfId="0" applyNumberFormat="1" applyFont="1" applyFill="1" applyBorder="1" applyAlignment="1">
      <alignment horizontal="center"/>
    </xf>
    <xf numFmtId="165" fontId="2" fillId="4" borderId="4" xfId="0" applyNumberFormat="1" applyFont="1" applyFill="1" applyBorder="1" applyAlignment="1">
      <alignment horizontal="center"/>
    </xf>
    <xf numFmtId="165" fontId="6" fillId="3" borderId="8" xfId="0" applyNumberFormat="1" applyFont="1" applyFill="1" applyBorder="1" applyAlignment="1">
      <alignment horizontal="center"/>
    </xf>
    <xf numFmtId="165" fontId="1" fillId="3" borderId="8" xfId="0" applyNumberFormat="1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165" fontId="1" fillId="2" borderId="8" xfId="0" applyNumberFormat="1" applyFont="1" applyFill="1" applyBorder="1" applyAlignment="1">
      <alignment horizontal="center"/>
    </xf>
    <xf numFmtId="165" fontId="6" fillId="2" borderId="8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165" fontId="2" fillId="0" borderId="8" xfId="0" applyNumberFormat="1" applyFont="1" applyBorder="1" applyAlignment="1">
      <alignment horizontal="right" indent="2"/>
    </xf>
    <xf numFmtId="165" fontId="1" fillId="4" borderId="8" xfId="0" applyNumberFormat="1" applyFont="1" applyFill="1" applyBorder="1" applyAlignment="1">
      <alignment horizontal="right" indent="2"/>
    </xf>
    <xf numFmtId="165" fontId="1" fillId="0" borderId="8" xfId="0" applyNumberFormat="1" applyFont="1" applyBorder="1" applyAlignment="1">
      <alignment horizontal="right" indent="2"/>
    </xf>
    <xf numFmtId="165" fontId="2" fillId="4" borderId="8" xfId="0" applyNumberFormat="1" applyFont="1" applyFill="1" applyBorder="1" applyAlignment="1">
      <alignment horizontal="right" indent="2"/>
    </xf>
    <xf numFmtId="165" fontId="6" fillId="3" borderId="8" xfId="0" applyNumberFormat="1" applyFont="1" applyFill="1" applyBorder="1" applyAlignment="1">
      <alignment horizontal="right" indent="2"/>
    </xf>
    <xf numFmtId="165" fontId="1" fillId="2" borderId="8" xfId="0" applyNumberFormat="1" applyFont="1" applyFill="1" applyBorder="1" applyAlignment="1">
      <alignment horizontal="right" indent="2"/>
    </xf>
    <xf numFmtId="165" fontId="1" fillId="3" borderId="8" xfId="0" applyNumberFormat="1" applyFont="1" applyFill="1" applyBorder="1" applyAlignment="1">
      <alignment horizontal="right" indent="2"/>
    </xf>
    <xf numFmtId="165" fontId="1" fillId="7" borderId="8" xfId="0" applyNumberFormat="1" applyFont="1" applyFill="1" applyBorder="1" applyAlignment="1">
      <alignment horizontal="right" indent="2"/>
    </xf>
    <xf numFmtId="165" fontId="6" fillId="2" borderId="8" xfId="0" applyNumberFormat="1" applyFont="1" applyFill="1" applyBorder="1" applyAlignment="1">
      <alignment horizontal="right" indent="2"/>
    </xf>
    <xf numFmtId="165" fontId="2" fillId="0" borderId="4" xfId="0" applyNumberFormat="1" applyFont="1" applyBorder="1" applyAlignment="1">
      <alignment horizontal="right" indent="2"/>
    </xf>
    <xf numFmtId="165" fontId="1" fillId="4" borderId="4" xfId="0" applyNumberFormat="1" applyFont="1" applyFill="1" applyBorder="1" applyAlignment="1">
      <alignment horizontal="right" indent="2"/>
    </xf>
    <xf numFmtId="165" fontId="1" fillId="0" borderId="4" xfId="0" applyNumberFormat="1" applyFont="1" applyBorder="1" applyAlignment="1">
      <alignment horizontal="right" indent="2"/>
    </xf>
    <xf numFmtId="165" fontId="2" fillId="4" borderId="4" xfId="0" applyNumberFormat="1" applyFont="1" applyFill="1" applyBorder="1" applyAlignment="1">
      <alignment horizontal="right" indent="2"/>
    </xf>
    <xf numFmtId="165" fontId="1" fillId="3" borderId="4" xfId="0" applyNumberFormat="1" applyFont="1" applyFill="1" applyBorder="1" applyAlignment="1">
      <alignment horizontal="right" indent="2"/>
    </xf>
    <xf numFmtId="165" fontId="6" fillId="2" borderId="4" xfId="0" applyNumberFormat="1" applyFont="1" applyFill="1" applyBorder="1" applyAlignment="1">
      <alignment horizontal="right" indent="2"/>
    </xf>
    <xf numFmtId="165" fontId="1" fillId="7" borderId="4" xfId="0" applyNumberFormat="1" applyFont="1" applyFill="1" applyBorder="1" applyAlignment="1">
      <alignment horizontal="right" indent="2"/>
    </xf>
    <xf numFmtId="165" fontId="26" fillId="0" borderId="4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6" fillId="4" borderId="0" xfId="0" applyNumberFormat="1" applyFont="1" applyFill="1" applyBorder="1" applyAlignment="1">
      <alignment horizontal="center"/>
    </xf>
    <xf numFmtId="0" fontId="0" fillId="7" borderId="12" xfId="0" applyFont="1" applyFill="1" applyBorder="1" applyAlignment="1">
      <alignment horizontal="center"/>
    </xf>
    <xf numFmtId="165" fontId="26" fillId="0" borderId="12" xfId="0" applyNumberFormat="1" applyFont="1" applyFill="1" applyBorder="1" applyAlignment="1">
      <alignment horizontal="center"/>
    </xf>
    <xf numFmtId="165" fontId="26" fillId="4" borderId="12" xfId="0" applyNumberFormat="1" applyFont="1" applyFill="1" applyBorder="1" applyAlignment="1">
      <alignment horizontal="center"/>
    </xf>
    <xf numFmtId="165" fontId="26" fillId="7" borderId="4" xfId="0" applyNumberFormat="1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1" fillId="0" borderId="8" xfId="0" applyNumberFormat="1" applyFont="1" applyFill="1" applyBorder="1" applyAlignment="1">
      <alignment horizontal="center"/>
    </xf>
    <xf numFmtId="165" fontId="1" fillId="0" borderId="0" xfId="0" applyNumberFormat="1" applyFont="1" applyBorder="1" applyAlignment="1">
      <alignment horizontal="right" indent="2"/>
    </xf>
    <xf numFmtId="165" fontId="26" fillId="7" borderId="12" xfId="0" applyNumberFormat="1" applyFont="1" applyFill="1" applyBorder="1" applyAlignment="1">
      <alignment horizontal="center"/>
    </xf>
    <xf numFmtId="0" fontId="0" fillId="0" borderId="2" xfId="0" applyBorder="1" applyAlignment="1"/>
    <xf numFmtId="0" fontId="0" fillId="0" borderId="2" xfId="0" applyBorder="1"/>
    <xf numFmtId="0" fontId="6" fillId="0" borderId="2" xfId="0" applyFont="1" applyBorder="1" applyAlignment="1">
      <alignment horizontal="right"/>
    </xf>
    <xf numFmtId="164" fontId="1" fillId="7" borderId="4" xfId="0" applyNumberFormat="1" applyFont="1" applyFill="1" applyBorder="1" applyAlignment="1">
      <alignment horizontal="right" wrapText="1" indent="2"/>
    </xf>
    <xf numFmtId="164" fontId="2" fillId="0" borderId="0" xfId="0" applyNumberFormat="1" applyFont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164" fontId="6" fillId="3" borderId="8" xfId="0" applyNumberFormat="1" applyFont="1" applyFill="1" applyBorder="1" applyAlignment="1">
      <alignment horizontal="center"/>
    </xf>
    <xf numFmtId="164" fontId="1" fillId="3" borderId="8" xfId="0" applyNumberFormat="1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4" fontId="2" fillId="4" borderId="8" xfId="0" applyNumberFormat="1" applyFont="1" applyFill="1" applyBorder="1" applyAlignment="1">
      <alignment horizontal="right" indent="2"/>
    </xf>
    <xf numFmtId="4" fontId="6" fillId="3" borderId="8" xfId="0" applyNumberFormat="1" applyFont="1" applyFill="1" applyBorder="1" applyAlignment="1">
      <alignment horizontal="right" indent="2"/>
    </xf>
    <xf numFmtId="4" fontId="1" fillId="3" borderId="8" xfId="0" applyNumberFormat="1" applyFont="1" applyFill="1" applyBorder="1" applyAlignment="1">
      <alignment horizontal="right" indent="2"/>
    </xf>
    <xf numFmtId="4" fontId="2" fillId="0" borderId="4" xfId="0" applyNumberFormat="1" applyFont="1" applyBorder="1" applyAlignment="1">
      <alignment horizontal="right" indent="2"/>
    </xf>
    <xf numFmtId="4" fontId="1" fillId="4" borderId="4" xfId="0" applyNumberFormat="1" applyFont="1" applyFill="1" applyBorder="1" applyAlignment="1">
      <alignment horizontal="right" indent="2"/>
    </xf>
    <xf numFmtId="4" fontId="1" fillId="0" borderId="4" xfId="0" applyNumberFormat="1" applyFont="1" applyBorder="1" applyAlignment="1">
      <alignment horizontal="right" indent="2"/>
    </xf>
    <xf numFmtId="4" fontId="2" fillId="4" borderId="4" xfId="0" applyNumberFormat="1" applyFont="1" applyFill="1" applyBorder="1" applyAlignment="1">
      <alignment horizontal="right" indent="2"/>
    </xf>
    <xf numFmtId="4" fontId="1" fillId="3" borderId="4" xfId="0" applyNumberFormat="1" applyFont="1" applyFill="1" applyBorder="1" applyAlignment="1">
      <alignment horizontal="right" indent="2"/>
    </xf>
    <xf numFmtId="4" fontId="6" fillId="0" borderId="4" xfId="0" applyNumberFormat="1" applyFont="1" applyBorder="1" applyAlignment="1">
      <alignment horizontal="right" indent="2"/>
    </xf>
    <xf numFmtId="4" fontId="1" fillId="7" borderId="4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1"/>
    </xf>
    <xf numFmtId="0" fontId="22" fillId="0" borderId="0" xfId="0" applyFont="1" applyAlignment="1">
      <alignment horizontal="left" readingOrder="1"/>
    </xf>
    <xf numFmtId="0" fontId="25" fillId="0" borderId="0" xfId="1" applyFont="1" applyAlignment="1">
      <alignment horizontal="left" readingOrder="1"/>
    </xf>
    <xf numFmtId="3" fontId="6" fillId="2" borderId="8" xfId="0" applyNumberFormat="1" applyFont="1" applyFill="1" applyBorder="1" applyAlignment="1">
      <alignment horizontal="right" indent="2"/>
    </xf>
    <xf numFmtId="3" fontId="2" fillId="0" borderId="8" xfId="0" applyNumberFormat="1" applyFont="1" applyBorder="1" applyAlignment="1">
      <alignment horizontal="center"/>
    </xf>
    <xf numFmtId="3" fontId="1" fillId="2" borderId="8" xfId="0" applyNumberFormat="1" applyFont="1" applyFill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2" fillId="2" borderId="8" xfId="0" applyNumberFormat="1" applyFont="1" applyFill="1" applyBorder="1" applyAlignment="1">
      <alignment horizontal="center"/>
    </xf>
    <xf numFmtId="3" fontId="1" fillId="4" borderId="8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26" fillId="7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 vertical="center" readingOrder="1"/>
    </xf>
    <xf numFmtId="0" fontId="1" fillId="7" borderId="0" xfId="0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right" indent="2"/>
    </xf>
    <xf numFmtId="3" fontId="1" fillId="0" borderId="8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3" fontId="1" fillId="7" borderId="8" xfId="0" applyNumberFormat="1" applyFont="1" applyFill="1" applyBorder="1" applyAlignment="1">
      <alignment horizontal="right" indent="2"/>
    </xf>
    <xf numFmtId="3" fontId="1" fillId="7" borderId="8" xfId="0" applyNumberFormat="1" applyFont="1" applyFill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1" fillId="2" borderId="4" xfId="0" applyNumberFormat="1" applyFont="1" applyFill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3" fontId="6" fillId="2" borderId="4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 applyAlignment="1">
      <alignment horizontal="center"/>
    </xf>
    <xf numFmtId="3" fontId="1" fillId="7" borderId="4" xfId="0" applyNumberFormat="1" applyFont="1" applyFill="1" applyBorder="1" applyAlignment="1">
      <alignment horizontal="center"/>
    </xf>
    <xf numFmtId="0" fontId="25" fillId="0" borderId="0" xfId="1" applyFont="1"/>
    <xf numFmtId="164" fontId="1" fillId="4" borderId="4" xfId="0" applyNumberFormat="1" applyFont="1" applyFill="1" applyBorder="1" applyAlignment="1">
      <alignment horizontal="right" indent="2"/>
    </xf>
    <xf numFmtId="164" fontId="1" fillId="3" borderId="8" xfId="0" applyNumberFormat="1" applyFont="1" applyFill="1" applyBorder="1" applyAlignment="1">
      <alignment horizontal="right" indent="2"/>
    </xf>
    <xf numFmtId="164" fontId="2" fillId="0" borderId="4" xfId="0" applyNumberFormat="1" applyFont="1" applyBorder="1" applyAlignment="1">
      <alignment horizontal="right" indent="2"/>
    </xf>
    <xf numFmtId="164" fontId="1" fillId="0" borderId="4" xfId="0" applyNumberFormat="1" applyFont="1" applyBorder="1" applyAlignment="1">
      <alignment horizontal="right" indent="2"/>
    </xf>
    <xf numFmtId="164" fontId="6" fillId="0" borderId="4" xfId="0" applyNumberFormat="1" applyFont="1" applyBorder="1" applyAlignment="1">
      <alignment horizontal="right" indent="2"/>
    </xf>
    <xf numFmtId="164" fontId="1" fillId="7" borderId="4" xfId="0" applyNumberFormat="1" applyFont="1" applyFill="1" applyBorder="1" applyAlignment="1">
      <alignment horizontal="right" indent="2"/>
    </xf>
    <xf numFmtId="0" fontId="6" fillId="7" borderId="8" xfId="0" applyFont="1" applyFill="1" applyBorder="1" applyAlignment="1">
      <alignment horizontal="center"/>
    </xf>
    <xf numFmtId="164" fontId="6" fillId="7" borderId="8" xfId="0" applyNumberFormat="1" applyFont="1" applyFill="1" applyBorder="1" applyAlignment="1">
      <alignment horizontal="right" indent="2"/>
    </xf>
    <xf numFmtId="0" fontId="9" fillId="4" borderId="8" xfId="0" applyFont="1" applyFill="1" applyBorder="1" applyAlignment="1">
      <alignment horizontal="center"/>
    </xf>
    <xf numFmtId="164" fontId="9" fillId="4" borderId="8" xfId="0" applyNumberFormat="1" applyFont="1" applyFill="1" applyBorder="1" applyAlignment="1">
      <alignment horizontal="right" indent="2"/>
    </xf>
    <xf numFmtId="0" fontId="25" fillId="0" borderId="0" xfId="1" applyFont="1" applyAlignment="1">
      <alignment horizontal="justify"/>
    </xf>
    <xf numFmtId="0" fontId="0" fillId="0" borderId="0" xfId="0" applyBorder="1" applyAlignment="1">
      <alignment horizontal="left"/>
    </xf>
    <xf numFmtId="164" fontId="1" fillId="0" borderId="8" xfId="0" applyNumberFormat="1" applyFont="1" applyFill="1" applyBorder="1" applyAlignment="1">
      <alignment horizontal="right" indent="2"/>
    </xf>
    <xf numFmtId="164" fontId="1" fillId="7" borderId="8" xfId="0" applyNumberFormat="1" applyFont="1" applyFill="1" applyBorder="1" applyAlignment="1">
      <alignment horizontal="right" indent="2"/>
    </xf>
    <xf numFmtId="164" fontId="6" fillId="2" borderId="8" xfId="0" applyNumberFormat="1" applyFont="1" applyFill="1" applyBorder="1" applyAlignment="1">
      <alignment horizontal="right" indent="2"/>
    </xf>
    <xf numFmtId="164" fontId="2" fillId="0" borderId="3" xfId="0" applyNumberFormat="1" applyFont="1" applyBorder="1" applyAlignment="1">
      <alignment horizontal="right" indent="2"/>
    </xf>
    <xf numFmtId="164" fontId="1" fillId="2" borderId="4" xfId="0" applyNumberFormat="1" applyFont="1" applyFill="1" applyBorder="1" applyAlignment="1">
      <alignment horizontal="right" indent="2"/>
    </xf>
    <xf numFmtId="164" fontId="2" fillId="2" borderId="4" xfId="0" applyNumberFormat="1" applyFont="1" applyFill="1" applyBorder="1" applyAlignment="1">
      <alignment horizontal="right" indent="2"/>
    </xf>
    <xf numFmtId="164" fontId="1" fillId="0" borderId="4" xfId="0" applyNumberFormat="1" applyFont="1" applyFill="1" applyBorder="1" applyAlignment="1">
      <alignment horizontal="right" indent="2"/>
    </xf>
    <xf numFmtId="164" fontId="1" fillId="0" borderId="8" xfId="0" applyNumberFormat="1" applyFont="1" applyFill="1" applyBorder="1" applyAlignment="1">
      <alignment horizontal="right" indent="1"/>
    </xf>
    <xf numFmtId="165" fontId="1" fillId="7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right" wrapText="1" indent="1"/>
    </xf>
    <xf numFmtId="164" fontId="1" fillId="4" borderId="8" xfId="0" applyNumberFormat="1" applyFont="1" applyFill="1" applyBorder="1" applyAlignment="1">
      <alignment horizontal="right" wrapText="1" indent="1"/>
    </xf>
    <xf numFmtId="164" fontId="2" fillId="4" borderId="8" xfId="0" applyNumberFormat="1" applyFont="1" applyFill="1" applyBorder="1" applyAlignment="1">
      <alignment horizontal="right" wrapText="1" indent="1"/>
    </xf>
    <xf numFmtId="164" fontId="6" fillId="3" borderId="8" xfId="0" applyNumberFormat="1" applyFont="1" applyFill="1" applyBorder="1" applyAlignment="1">
      <alignment horizontal="right" wrapText="1" indent="1"/>
    </xf>
    <xf numFmtId="164" fontId="1" fillId="3" borderId="8" xfId="0" applyNumberFormat="1" applyFont="1" applyFill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1" fillId="4" borderId="4" xfId="0" applyNumberFormat="1" applyFont="1" applyFill="1" applyBorder="1" applyAlignment="1">
      <alignment horizontal="right" wrapText="1" indent="1"/>
    </xf>
    <xf numFmtId="164" fontId="2" fillId="4" borderId="4" xfId="0" applyNumberFormat="1" applyFont="1" applyFill="1" applyBorder="1" applyAlignment="1">
      <alignment horizontal="right" wrapText="1" indent="1"/>
    </xf>
    <xf numFmtId="164" fontId="1" fillId="3" borderId="4" xfId="0" applyNumberFormat="1" applyFont="1" applyFill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164" fontId="1" fillId="7" borderId="4" xfId="0" applyNumberFormat="1" applyFont="1" applyFill="1" applyBorder="1" applyAlignment="1">
      <alignment horizontal="right" wrapText="1" indent="1"/>
    </xf>
    <xf numFmtId="165" fontId="1" fillId="0" borderId="8" xfId="0" applyNumberFormat="1" applyFont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0" fontId="6" fillId="7" borderId="8" xfId="0" applyFont="1" applyFill="1" applyBorder="1" applyAlignment="1">
      <alignment horizontal="left" wrapText="1"/>
    </xf>
    <xf numFmtId="0" fontId="6" fillId="7" borderId="0" xfId="0" applyFont="1" applyFill="1" applyAlignment="1">
      <alignment horizontal="left" wrapText="1"/>
    </xf>
    <xf numFmtId="3" fontId="6" fillId="7" borderId="8" xfId="0" applyNumberFormat="1" applyFont="1" applyFill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indent="2"/>
    </xf>
    <xf numFmtId="164" fontId="6" fillId="4" borderId="4" xfId="0" applyNumberFormat="1" applyFont="1" applyFill="1" applyBorder="1" applyAlignment="1">
      <alignment horizontal="right" indent="2"/>
    </xf>
    <xf numFmtId="164" fontId="6" fillId="2" borderId="4" xfId="0" applyNumberFormat="1" applyFont="1" applyFill="1" applyBorder="1" applyAlignment="1">
      <alignment horizontal="right" indent="2"/>
    </xf>
    <xf numFmtId="0" fontId="6" fillId="0" borderId="0" xfId="0" applyFont="1" applyBorder="1" applyAlignment="1"/>
    <xf numFmtId="164" fontId="2" fillId="4" borderId="8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right" indent="2"/>
    </xf>
    <xf numFmtId="164" fontId="1" fillId="3" borderId="4" xfId="0" applyNumberFormat="1" applyFont="1" applyFill="1" applyBorder="1" applyAlignment="1">
      <alignment horizontal="right" indent="2"/>
    </xf>
    <xf numFmtId="164" fontId="2" fillId="4" borderId="4" xfId="0" applyNumberFormat="1" applyFont="1" applyFill="1" applyBorder="1" applyAlignment="1">
      <alignment horizontal="center"/>
    </xf>
    <xf numFmtId="164" fontId="2" fillId="4" borderId="0" xfId="0" applyNumberFormat="1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right" wrapText="1" indent="2"/>
    </xf>
    <xf numFmtId="3" fontId="2" fillId="0" borderId="8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right" wrapText="1" indent="2"/>
    </xf>
    <xf numFmtId="3" fontId="2" fillId="0" borderId="0" xfId="0" applyNumberFormat="1" applyFont="1" applyAlignment="1">
      <alignment horizontal="center" wrapText="1"/>
    </xf>
    <xf numFmtId="3" fontId="1" fillId="4" borderId="8" xfId="0" applyNumberFormat="1" applyFont="1" applyFill="1" applyBorder="1" applyAlignment="1">
      <alignment horizontal="right" wrapText="1" indent="2"/>
    </xf>
    <xf numFmtId="3" fontId="1" fillId="4" borderId="8" xfId="0" applyNumberFormat="1" applyFont="1" applyFill="1" applyBorder="1" applyAlignment="1">
      <alignment horizontal="center" wrapText="1"/>
    </xf>
    <xf numFmtId="3" fontId="1" fillId="4" borderId="4" xfId="0" applyNumberFormat="1" applyFont="1" applyFill="1" applyBorder="1" applyAlignment="1">
      <alignment horizontal="right" wrapText="1" indent="2"/>
    </xf>
    <xf numFmtId="3" fontId="1" fillId="4" borderId="0" xfId="0" applyNumberFormat="1" applyFont="1" applyFill="1" applyAlignment="1">
      <alignment horizontal="center" wrapText="1"/>
    </xf>
    <xf numFmtId="3" fontId="1" fillId="0" borderId="8" xfId="0" applyNumberFormat="1" applyFont="1" applyBorder="1" applyAlignment="1">
      <alignment horizontal="right" wrapText="1" indent="2"/>
    </xf>
    <xf numFmtId="3" fontId="1" fillId="0" borderId="8" xfId="0" applyNumberFormat="1" applyFont="1" applyBorder="1" applyAlignment="1">
      <alignment horizontal="center" wrapText="1"/>
    </xf>
    <xf numFmtId="3" fontId="1" fillId="0" borderId="4" xfId="0" applyNumberFormat="1" applyFont="1" applyBorder="1" applyAlignment="1">
      <alignment horizontal="right" wrapText="1" indent="2"/>
    </xf>
    <xf numFmtId="3" fontId="1" fillId="0" borderId="0" xfId="0" applyNumberFormat="1" applyFont="1" applyAlignment="1">
      <alignment horizontal="center" wrapText="1"/>
    </xf>
    <xf numFmtId="3" fontId="6" fillId="0" borderId="4" xfId="0" applyNumberFormat="1" applyFont="1" applyBorder="1" applyAlignment="1">
      <alignment horizontal="right" wrapText="1" indent="2"/>
    </xf>
    <xf numFmtId="3" fontId="6" fillId="0" borderId="0" xfId="0" applyNumberFormat="1" applyFont="1" applyAlignment="1">
      <alignment horizontal="center" wrapText="1"/>
    </xf>
    <xf numFmtId="3" fontId="2" fillId="4" borderId="8" xfId="0" applyNumberFormat="1" applyFont="1" applyFill="1" applyBorder="1" applyAlignment="1">
      <alignment horizontal="right" wrapText="1" indent="2"/>
    </xf>
    <xf numFmtId="3" fontId="2" fillId="4" borderId="8" xfId="0" applyNumberFormat="1" applyFont="1" applyFill="1" applyBorder="1" applyAlignment="1">
      <alignment horizontal="center" wrapText="1"/>
    </xf>
    <xf numFmtId="3" fontId="2" fillId="4" borderId="4" xfId="0" applyNumberFormat="1" applyFont="1" applyFill="1" applyBorder="1" applyAlignment="1">
      <alignment horizontal="right" wrapText="1" indent="2"/>
    </xf>
    <xf numFmtId="3" fontId="2" fillId="4" borderId="0" xfId="0" applyNumberFormat="1" applyFont="1" applyFill="1" applyAlignment="1">
      <alignment horizontal="center" wrapText="1"/>
    </xf>
    <xf numFmtId="3" fontId="6" fillId="3" borderId="8" xfId="0" applyNumberFormat="1" applyFont="1" applyFill="1" applyBorder="1" applyAlignment="1">
      <alignment horizontal="right" wrapText="1" indent="2"/>
    </xf>
    <xf numFmtId="3" fontId="6" fillId="3" borderId="8" xfId="0" applyNumberFormat="1" applyFont="1" applyFill="1" applyBorder="1" applyAlignment="1">
      <alignment horizontal="center" wrapText="1"/>
    </xf>
    <xf numFmtId="3" fontId="1" fillId="3" borderId="8" xfId="0" applyNumberFormat="1" applyFont="1" applyFill="1" applyBorder="1" applyAlignment="1">
      <alignment horizontal="right" wrapText="1" indent="2"/>
    </xf>
    <xf numFmtId="3" fontId="1" fillId="3" borderId="8" xfId="0" applyNumberFormat="1" applyFont="1" applyFill="1" applyBorder="1" applyAlignment="1">
      <alignment horizontal="center" wrapText="1"/>
    </xf>
    <xf numFmtId="3" fontId="1" fillId="3" borderId="4" xfId="0" applyNumberFormat="1" applyFont="1" applyFill="1" applyBorder="1" applyAlignment="1">
      <alignment horizontal="right" wrapText="1" indent="2"/>
    </xf>
    <xf numFmtId="3" fontId="1" fillId="3" borderId="0" xfId="0" applyNumberFormat="1" applyFont="1" applyFill="1" applyAlignment="1">
      <alignment horizontal="center" wrapText="1"/>
    </xf>
    <xf numFmtId="3" fontId="6" fillId="4" borderId="8" xfId="0" applyNumberFormat="1" applyFont="1" applyFill="1" applyBorder="1" applyAlignment="1">
      <alignment horizontal="right" wrapText="1" indent="2"/>
    </xf>
    <xf numFmtId="3" fontId="6" fillId="4" borderId="8" xfId="0" applyNumberFormat="1" applyFont="1" applyFill="1" applyBorder="1" applyAlignment="1">
      <alignment horizontal="center" wrapText="1"/>
    </xf>
    <xf numFmtId="3" fontId="6" fillId="4" borderId="4" xfId="0" applyNumberFormat="1" applyFont="1" applyFill="1" applyBorder="1" applyAlignment="1">
      <alignment horizontal="right" wrapText="1" indent="2"/>
    </xf>
    <xf numFmtId="3" fontId="6" fillId="4" borderId="0" xfId="0" applyNumberFormat="1" applyFont="1" applyFill="1" applyAlignment="1">
      <alignment horizontal="center" wrapText="1"/>
    </xf>
    <xf numFmtId="3" fontId="1" fillId="7" borderId="8" xfId="0" applyNumberFormat="1" applyFont="1" applyFill="1" applyBorder="1" applyAlignment="1">
      <alignment horizontal="right" wrapText="1" indent="2"/>
    </xf>
    <xf numFmtId="3" fontId="1" fillId="7" borderId="8" xfId="0" applyNumberFormat="1" applyFont="1" applyFill="1" applyBorder="1" applyAlignment="1">
      <alignment horizontal="center" wrapText="1"/>
    </xf>
    <xf numFmtId="3" fontId="1" fillId="7" borderId="4" xfId="0" applyNumberFormat="1" applyFont="1" applyFill="1" applyBorder="1" applyAlignment="1">
      <alignment horizontal="right" wrapText="1" indent="2"/>
    </xf>
    <xf numFmtId="3" fontId="1" fillId="7" borderId="0" xfId="0" applyNumberFormat="1" applyFont="1" applyFill="1" applyAlignment="1">
      <alignment horizontal="center" wrapText="1"/>
    </xf>
    <xf numFmtId="165" fontId="1" fillId="7" borderId="4" xfId="0" applyNumberFormat="1" applyFont="1" applyFill="1" applyBorder="1" applyAlignment="1">
      <alignment horizontal="right" wrapText="1" indent="1"/>
    </xf>
    <xf numFmtId="165" fontId="26" fillId="8" borderId="12" xfId="0" applyNumberFormat="1" applyFont="1" applyFill="1" applyBorder="1" applyAlignment="1">
      <alignment horizontal="center"/>
    </xf>
    <xf numFmtId="165" fontId="1" fillId="4" borderId="0" xfId="0" applyNumberFormat="1" applyFont="1" applyFill="1" applyBorder="1" applyAlignment="1">
      <alignment horizontal="right" indent="2"/>
    </xf>
    <xf numFmtId="0" fontId="2" fillId="7" borderId="0" xfId="0" applyFont="1" applyFill="1" applyAlignment="1">
      <alignment horizontal="center"/>
    </xf>
    <xf numFmtId="164" fontId="1" fillId="4" borderId="12" xfId="0" applyNumberFormat="1" applyFont="1" applyFill="1" applyBorder="1" applyAlignment="1">
      <alignment horizontal="right" indent="2"/>
    </xf>
    <xf numFmtId="164" fontId="6" fillId="4" borderId="12" xfId="0" applyNumberFormat="1" applyFont="1" applyFill="1" applyBorder="1" applyAlignment="1">
      <alignment horizontal="right" indent="2"/>
    </xf>
    <xf numFmtId="164" fontId="1" fillId="0" borderId="12" xfId="0" applyNumberFormat="1" applyFont="1" applyBorder="1" applyAlignment="1">
      <alignment horizontal="right" indent="2"/>
    </xf>
    <xf numFmtId="164" fontId="6" fillId="0" borderId="12" xfId="0" applyNumberFormat="1" applyFont="1" applyBorder="1" applyAlignment="1">
      <alignment horizontal="right" indent="2"/>
    </xf>
    <xf numFmtId="164" fontId="1" fillId="2" borderId="12" xfId="0" applyNumberFormat="1" applyFont="1" applyFill="1" applyBorder="1" applyAlignment="1">
      <alignment horizontal="right" indent="2"/>
    </xf>
    <xf numFmtId="164" fontId="6" fillId="2" borderId="12" xfId="0" applyNumberFormat="1" applyFont="1" applyFill="1" applyBorder="1" applyAlignment="1">
      <alignment horizontal="right" indent="2"/>
    </xf>
    <xf numFmtId="164" fontId="2" fillId="2" borderId="12" xfId="0" applyNumberFormat="1" applyFont="1" applyFill="1" applyBorder="1" applyAlignment="1">
      <alignment horizontal="right" indent="2"/>
    </xf>
    <xf numFmtId="164" fontId="9" fillId="2" borderId="12" xfId="0" applyNumberFormat="1" applyFont="1" applyFill="1" applyBorder="1" applyAlignment="1">
      <alignment horizontal="right" indent="2"/>
    </xf>
    <xf numFmtId="164" fontId="0" fillId="0" borderId="0" xfId="0" applyNumberFormat="1" applyBorder="1" applyAlignment="1"/>
    <xf numFmtId="3" fontId="24" fillId="2" borderId="8" xfId="0" applyNumberFormat="1" applyFont="1" applyFill="1" applyBorder="1" applyAlignment="1">
      <alignment horizontal="right" wrapText="1" indent="1"/>
    </xf>
    <xf numFmtId="3" fontId="24" fillId="2" borderId="0" xfId="0" applyNumberFormat="1" applyFont="1" applyFill="1" applyAlignment="1">
      <alignment horizontal="right" wrapText="1" indent="1"/>
    </xf>
    <xf numFmtId="0" fontId="24" fillId="2" borderId="8" xfId="0" applyFont="1" applyFill="1" applyBorder="1" applyAlignment="1">
      <alignment horizontal="left" wrapText="1" indent="1"/>
    </xf>
    <xf numFmtId="0" fontId="24" fillId="0" borderId="8" xfId="0" applyFont="1" applyBorder="1" applyAlignment="1">
      <alignment horizontal="left" wrapText="1" indent="1"/>
    </xf>
    <xf numFmtId="3" fontId="24" fillId="7" borderId="4" xfId="0" applyNumberFormat="1" applyFont="1" applyFill="1" applyBorder="1" applyAlignment="1">
      <alignment horizontal="right" wrapText="1" indent="1"/>
    </xf>
    <xf numFmtId="3" fontId="24" fillId="7" borderId="0" xfId="0" applyNumberFormat="1" applyFont="1" applyFill="1" applyAlignment="1">
      <alignment horizontal="right" wrapText="1" indent="1"/>
    </xf>
    <xf numFmtId="0" fontId="24" fillId="0" borderId="8" xfId="0" applyFont="1" applyFill="1" applyBorder="1" applyAlignment="1">
      <alignment horizontal="left" wrapText="1" indent="1"/>
    </xf>
    <xf numFmtId="3" fontId="24" fillId="0" borderId="4" xfId="0" applyNumberFormat="1" applyFont="1" applyFill="1" applyBorder="1" applyAlignment="1">
      <alignment horizontal="right" wrapText="1" indent="1"/>
    </xf>
    <xf numFmtId="3" fontId="24" fillId="0" borderId="0" xfId="0" applyNumberFormat="1" applyFont="1" applyFill="1" applyAlignment="1">
      <alignment horizontal="right" wrapText="1" indent="1"/>
    </xf>
    <xf numFmtId="0" fontId="24" fillId="7" borderId="8" xfId="0" applyFont="1" applyFill="1" applyBorder="1" applyAlignment="1">
      <alignment horizontal="left" wrapText="1" indent="1"/>
    </xf>
    <xf numFmtId="3" fontId="24" fillId="7" borderId="8" xfId="0" applyNumberFormat="1" applyFont="1" applyFill="1" applyBorder="1" applyAlignment="1">
      <alignment horizontal="right" wrapText="1" indent="1"/>
    </xf>
    <xf numFmtId="3" fontId="24" fillId="0" borderId="8" xfId="0" applyNumberFormat="1" applyFont="1" applyFill="1" applyBorder="1" applyAlignment="1">
      <alignment horizontal="right" wrapText="1" indent="1"/>
    </xf>
    <xf numFmtId="0" fontId="24" fillId="0" borderId="0" xfId="0" applyFont="1" applyFill="1" applyBorder="1" applyAlignment="1">
      <alignment horizontal="left" wrapText="1" indent="1"/>
    </xf>
    <xf numFmtId="3" fontId="24" fillId="0" borderId="12" xfId="0" applyNumberFormat="1" applyFont="1" applyFill="1" applyBorder="1" applyAlignment="1">
      <alignment horizontal="right" wrapText="1" indent="1"/>
    </xf>
    <xf numFmtId="3" fontId="24" fillId="0" borderId="8" xfId="0" applyNumberFormat="1" applyFont="1" applyBorder="1" applyAlignment="1">
      <alignment horizontal="left" wrapText="1" indent="1"/>
    </xf>
    <xf numFmtId="3" fontId="24" fillId="4" borderId="8" xfId="0" applyNumberFormat="1" applyFont="1" applyFill="1" applyBorder="1" applyAlignment="1">
      <alignment horizontal="left" wrapText="1" indent="1"/>
    </xf>
    <xf numFmtId="3" fontId="24" fillId="2" borderId="8" xfId="0" applyNumberFormat="1" applyFont="1" applyFill="1" applyBorder="1" applyAlignment="1">
      <alignment horizontal="left" wrapText="1" indent="1"/>
    </xf>
    <xf numFmtId="3" fontId="24" fillId="2" borderId="0" xfId="0" applyNumberFormat="1" applyFont="1" applyFill="1" applyBorder="1" applyAlignment="1">
      <alignment horizontal="right" wrapText="1" indent="1"/>
    </xf>
    <xf numFmtId="3" fontId="24" fillId="5" borderId="8" xfId="0" applyNumberFormat="1" applyFont="1" applyFill="1" applyBorder="1" applyAlignment="1">
      <alignment horizontal="right" wrapText="1" indent="1"/>
    </xf>
    <xf numFmtId="3" fontId="24" fillId="5" borderId="0" xfId="0" applyNumberFormat="1" applyFont="1" applyFill="1" applyAlignment="1">
      <alignment horizontal="right" wrapText="1" indent="1"/>
    </xf>
    <xf numFmtId="3" fontId="24" fillId="5" borderId="8" xfId="0" applyNumberFormat="1" applyFont="1" applyFill="1" applyBorder="1" applyAlignment="1">
      <alignment horizontal="left" wrapText="1" indent="1"/>
    </xf>
    <xf numFmtId="0" fontId="25" fillId="0" borderId="0" xfId="1" applyFont="1" applyAlignment="1">
      <alignment horizontal="left" indent="10"/>
    </xf>
    <xf numFmtId="0" fontId="1" fillId="7" borderId="12" xfId="0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center"/>
    </xf>
    <xf numFmtId="164" fontId="1" fillId="7" borderId="0" xfId="0" applyNumberFormat="1" applyFont="1" applyFill="1" applyBorder="1" applyAlignment="1">
      <alignment horizontal="center"/>
    </xf>
    <xf numFmtId="164" fontId="26" fillId="7" borderId="0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right" wrapText="1" indent="2"/>
    </xf>
    <xf numFmtId="164" fontId="1" fillId="0" borderId="8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165" fontId="26" fillId="0" borderId="3" xfId="0" applyNumberFormat="1" applyFont="1" applyFill="1" applyBorder="1" applyAlignment="1">
      <alignment horizontal="center"/>
    </xf>
    <xf numFmtId="165" fontId="26" fillId="4" borderId="4" xfId="0" applyNumberFormat="1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indent="2"/>
    </xf>
    <xf numFmtId="165" fontId="1" fillId="0" borderId="4" xfId="0" applyNumberFormat="1" applyFont="1" applyFill="1" applyBorder="1" applyAlignment="1">
      <alignment horizontal="right" indent="2"/>
    </xf>
    <xf numFmtId="0" fontId="0" fillId="0" borderId="4" xfId="0" applyFont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165" fontId="1" fillId="0" borderId="8" xfId="0" applyNumberFormat="1" applyFont="1" applyFill="1" applyBorder="1" applyAlignment="1">
      <alignment horizontal="right" wrapText="1" indent="1"/>
    </xf>
    <xf numFmtId="165" fontId="1" fillId="0" borderId="8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 wrapText="1"/>
    </xf>
    <xf numFmtId="165" fontId="6" fillId="0" borderId="4" xfId="0" applyNumberFormat="1" applyFont="1" applyFill="1" applyBorder="1" applyAlignment="1">
      <alignment horizontal="center" wrapText="1"/>
    </xf>
    <xf numFmtId="165" fontId="1" fillId="7" borderId="4" xfId="0" applyNumberFormat="1" applyFont="1" applyFill="1" applyBorder="1" applyAlignment="1">
      <alignment horizontal="center" wrapText="1"/>
    </xf>
    <xf numFmtId="164" fontId="2" fillId="0" borderId="8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6" fillId="0" borderId="8" xfId="0" applyNumberFormat="1" applyFont="1" applyFill="1" applyBorder="1" applyAlignment="1">
      <alignment horizontal="center"/>
    </xf>
    <xf numFmtId="164" fontId="26" fillId="0" borderId="0" xfId="0" applyNumberFormat="1" applyFont="1" applyFill="1" applyBorder="1" applyAlignment="1">
      <alignment horizontal="center"/>
    </xf>
    <xf numFmtId="164" fontId="6" fillId="0" borderId="8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4" fontId="26" fillId="7" borderId="8" xfId="0" applyNumberFormat="1" applyFont="1" applyFill="1" applyBorder="1" applyAlignment="1">
      <alignment horizontal="center"/>
    </xf>
    <xf numFmtId="164" fontId="26" fillId="7" borderId="4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center"/>
    </xf>
    <xf numFmtId="164" fontId="2" fillId="7" borderId="4" xfId="0" applyNumberFormat="1" applyFont="1" applyFill="1" applyBorder="1" applyAlignment="1">
      <alignment horizontal="center"/>
    </xf>
    <xf numFmtId="164" fontId="1" fillId="7" borderId="8" xfId="0" applyNumberFormat="1" applyFont="1" applyFill="1" applyBorder="1" applyAlignment="1">
      <alignment horizontal="right" wrapText="1" indent="2"/>
    </xf>
    <xf numFmtId="164" fontId="2" fillId="7" borderId="8" xfId="0" applyNumberFormat="1" applyFont="1" applyFill="1" applyBorder="1" applyAlignment="1">
      <alignment horizontal="right" wrapText="1" indent="2"/>
    </xf>
    <xf numFmtId="165" fontId="1" fillId="0" borderId="8" xfId="0" applyNumberFormat="1" applyFont="1" applyFill="1" applyBorder="1" applyAlignment="1">
      <alignment horizontal="right" wrapText="1" indent="2"/>
    </xf>
    <xf numFmtId="165" fontId="1" fillId="0" borderId="4" xfId="0" applyNumberFormat="1" applyFont="1" applyFill="1" applyBorder="1" applyAlignment="1">
      <alignment horizontal="right" wrapText="1" indent="2"/>
    </xf>
    <xf numFmtId="0" fontId="1" fillId="0" borderId="0" xfId="0" applyFont="1" applyFill="1" applyAlignment="1">
      <alignment horizontal="center"/>
    </xf>
    <xf numFmtId="165" fontId="1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center" wrapText="1"/>
    </xf>
    <xf numFmtId="165" fontId="2" fillId="7" borderId="8" xfId="0" applyNumberFormat="1" applyFont="1" applyFill="1" applyBorder="1" applyAlignment="1">
      <alignment horizontal="right" wrapText="1" indent="2"/>
    </xf>
    <xf numFmtId="165" fontId="2" fillId="7" borderId="8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center" wrapText="1"/>
    </xf>
    <xf numFmtId="165" fontId="2" fillId="7" borderId="4" xfId="0" applyNumberFormat="1" applyFont="1" applyFill="1" applyBorder="1" applyAlignment="1">
      <alignment horizontal="right" wrapText="1" indent="2"/>
    </xf>
    <xf numFmtId="165" fontId="6" fillId="7" borderId="8" xfId="0" applyNumberFormat="1" applyFont="1" applyFill="1" applyBorder="1" applyAlignment="1">
      <alignment horizontal="right" wrapText="1" indent="2"/>
    </xf>
    <xf numFmtId="165" fontId="6" fillId="7" borderId="4" xfId="0" applyNumberFormat="1" applyFont="1" applyFill="1" applyBorder="1" applyAlignment="1">
      <alignment horizontal="right" wrapText="1" indent="2"/>
    </xf>
    <xf numFmtId="0" fontId="0" fillId="0" borderId="0" xfId="0" applyFont="1" applyFill="1" applyAlignment="1">
      <alignment horizontal="center"/>
    </xf>
    <xf numFmtId="165" fontId="2" fillId="7" borderId="8" xfId="0" applyNumberFormat="1" applyFont="1" applyFill="1" applyBorder="1" applyAlignment="1">
      <alignment horizontal="right" wrapText="1" indent="1"/>
    </xf>
    <xf numFmtId="165" fontId="2" fillId="7" borderId="4" xfId="0" applyNumberFormat="1" applyFont="1" applyFill="1" applyBorder="1" applyAlignment="1">
      <alignment horizontal="right" wrapText="1" indent="1"/>
    </xf>
    <xf numFmtId="165" fontId="6" fillId="7" borderId="8" xfId="0" applyNumberFormat="1" applyFont="1" applyFill="1" applyBorder="1" applyAlignment="1">
      <alignment horizontal="right" wrapText="1" indent="1"/>
    </xf>
    <xf numFmtId="165" fontId="6" fillId="7" borderId="4" xfId="0" applyNumberFormat="1" applyFont="1" applyFill="1" applyBorder="1" applyAlignment="1">
      <alignment horizontal="right" wrapText="1" indent="1"/>
    </xf>
    <xf numFmtId="165" fontId="6" fillId="0" borderId="8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right" indent="2"/>
    </xf>
    <xf numFmtId="165" fontId="2" fillId="0" borderId="8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right" indent="2"/>
    </xf>
    <xf numFmtId="0" fontId="1" fillId="0" borderId="4" xfId="0" applyFont="1" applyFill="1" applyBorder="1" applyAlignment="1">
      <alignment horizontal="center"/>
    </xf>
    <xf numFmtId="165" fontId="6" fillId="0" borderId="8" xfId="0" applyNumberFormat="1" applyFont="1" applyFill="1" applyBorder="1" applyAlignment="1">
      <alignment horizontal="right" indent="2"/>
    </xf>
    <xf numFmtId="0" fontId="6" fillId="0" borderId="8" xfId="0" applyFont="1" applyFill="1" applyBorder="1" applyAlignment="1">
      <alignment horizontal="justify"/>
    </xf>
    <xf numFmtId="165" fontId="26" fillId="7" borderId="8" xfId="0" applyNumberFormat="1" applyFont="1" applyFill="1" applyBorder="1" applyAlignment="1">
      <alignment horizontal="center"/>
    </xf>
    <xf numFmtId="165" fontId="6" fillId="7" borderId="8" xfId="0" applyNumberFormat="1" applyFont="1" applyFill="1" applyBorder="1" applyAlignment="1">
      <alignment horizontal="center"/>
    </xf>
    <xf numFmtId="165" fontId="2" fillId="7" borderId="8" xfId="0" applyNumberFormat="1" applyFont="1" applyFill="1" applyBorder="1" applyAlignment="1">
      <alignment horizontal="right" indent="2"/>
    </xf>
    <xf numFmtId="165" fontId="2" fillId="7" borderId="8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right" indent="2"/>
    </xf>
    <xf numFmtId="165" fontId="6" fillId="7" borderId="8" xfId="0" applyNumberFormat="1" applyFont="1" applyFill="1" applyBorder="1" applyAlignment="1">
      <alignment horizontal="right" indent="2"/>
    </xf>
    <xf numFmtId="165" fontId="6" fillId="7" borderId="4" xfId="0" applyNumberFormat="1" applyFont="1" applyFill="1" applyBorder="1" applyAlignment="1">
      <alignment horizontal="right" indent="2"/>
    </xf>
    <xf numFmtId="0" fontId="0" fillId="0" borderId="4" xfId="0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165" fontId="2" fillId="7" borderId="4" xfId="0" applyNumberFormat="1" applyFont="1" applyFill="1" applyBorder="1" applyAlignment="1">
      <alignment horizontal="center"/>
    </xf>
    <xf numFmtId="164" fontId="1" fillId="4" borderId="4" xfId="0" applyNumberFormat="1" applyFont="1" applyFill="1" applyBorder="1" applyAlignment="1">
      <alignment horizontal="right" indent="1"/>
    </xf>
    <xf numFmtId="0" fontId="1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 indent="1"/>
    </xf>
    <xf numFmtId="0" fontId="1" fillId="7" borderId="8" xfId="0" applyFont="1" applyFill="1" applyBorder="1" applyAlignment="1">
      <alignment horizontal="left" indent="1"/>
    </xf>
    <xf numFmtId="0" fontId="2" fillId="7" borderId="8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 indent="1"/>
    </xf>
    <xf numFmtId="0" fontId="1" fillId="4" borderId="8" xfId="0" applyFont="1" applyFill="1" applyBorder="1" applyAlignment="1">
      <alignment horizontal="left" indent="1"/>
    </xf>
    <xf numFmtId="0" fontId="1" fillId="0" borderId="8" xfId="0" applyFont="1" applyBorder="1" applyAlignment="1">
      <alignment horizontal="left" indent="1"/>
    </xf>
    <xf numFmtId="0" fontId="2" fillId="4" borderId="8" xfId="0" applyFont="1" applyFill="1" applyBorder="1" applyAlignment="1">
      <alignment horizontal="left" indent="1"/>
    </xf>
    <xf numFmtId="0" fontId="2" fillId="0" borderId="11" xfId="0" applyFont="1" applyBorder="1" applyAlignment="1">
      <alignment horizontal="left" wrapText="1" indent="1"/>
    </xf>
    <xf numFmtId="0" fontId="1" fillId="4" borderId="8" xfId="0" applyFont="1" applyFill="1" applyBorder="1" applyAlignment="1">
      <alignment horizontal="left" wrapText="1" indent="1"/>
    </xf>
    <xf numFmtId="0" fontId="1" fillId="0" borderId="8" xfId="0" applyFont="1" applyBorder="1" applyAlignment="1">
      <alignment horizontal="left" wrapText="1" indent="1"/>
    </xf>
    <xf numFmtId="0" fontId="2" fillId="7" borderId="8" xfId="0" applyFont="1" applyFill="1" applyBorder="1" applyAlignment="1">
      <alignment horizontal="left" indent="1"/>
    </xf>
    <xf numFmtId="0" fontId="2" fillId="0" borderId="8" xfId="0" applyFont="1" applyFill="1" applyBorder="1" applyAlignment="1">
      <alignment horizontal="left" indent="1"/>
    </xf>
    <xf numFmtId="0" fontId="1" fillId="2" borderId="8" xfId="0" applyFont="1" applyFill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3" fontId="2" fillId="0" borderId="8" xfId="0" applyNumberFormat="1" applyFont="1" applyBorder="1" applyAlignment="1">
      <alignment horizontal="left" wrapText="1" indent="1"/>
    </xf>
    <xf numFmtId="3" fontId="1" fillId="4" borderId="8" xfId="0" applyNumberFormat="1" applyFont="1" applyFill="1" applyBorder="1" applyAlignment="1">
      <alignment horizontal="left" wrapText="1" indent="1"/>
    </xf>
    <xf numFmtId="3" fontId="1" fillId="0" borderId="8" xfId="0" applyNumberFormat="1" applyFont="1" applyBorder="1" applyAlignment="1">
      <alignment horizontal="left" wrapText="1" indent="1"/>
    </xf>
    <xf numFmtId="3" fontId="1" fillId="2" borderId="8" xfId="0" applyNumberFormat="1" applyFont="1" applyFill="1" applyBorder="1" applyAlignment="1">
      <alignment horizontal="left" wrapText="1" indent="1"/>
    </xf>
    <xf numFmtId="3" fontId="2" fillId="2" borderId="8" xfId="0" applyNumberFormat="1" applyFont="1" applyFill="1" applyBorder="1" applyAlignment="1">
      <alignment horizontal="left" wrapText="1" indent="1"/>
    </xf>
    <xf numFmtId="3" fontId="1" fillId="7" borderId="8" xfId="0" applyNumberFormat="1" applyFont="1" applyFill="1" applyBorder="1" applyAlignment="1">
      <alignment horizontal="left" wrapText="1" indent="1"/>
    </xf>
    <xf numFmtId="0" fontId="1" fillId="2" borderId="8" xfId="0" applyFont="1" applyFill="1" applyBorder="1" applyAlignment="1">
      <alignment horizontal="left" wrapText="1" indent="1"/>
    </xf>
    <xf numFmtId="0" fontId="2" fillId="2" borderId="8" xfId="0" applyFont="1" applyFill="1" applyBorder="1" applyAlignment="1">
      <alignment horizontal="left" wrapText="1" indent="1"/>
    </xf>
    <xf numFmtId="0" fontId="2" fillId="4" borderId="8" xfId="0" applyFont="1" applyFill="1" applyBorder="1" applyAlignment="1">
      <alignment horizontal="left" wrapText="1" indent="1"/>
    </xf>
    <xf numFmtId="0" fontId="9" fillId="0" borderId="8" xfId="0" applyFont="1" applyBorder="1" applyAlignment="1">
      <alignment horizontal="left" indent="1"/>
    </xf>
    <xf numFmtId="0" fontId="6" fillId="2" borderId="8" xfId="0" applyFont="1" applyFill="1" applyBorder="1" applyAlignment="1">
      <alignment horizontal="left" indent="1"/>
    </xf>
    <xf numFmtId="0" fontId="6" fillId="0" borderId="8" xfId="0" applyFont="1" applyBorder="1" applyAlignment="1">
      <alignment horizontal="left" indent="1"/>
    </xf>
    <xf numFmtId="0" fontId="9" fillId="2" borderId="8" xfId="0" applyFont="1" applyFill="1" applyBorder="1" applyAlignment="1">
      <alignment horizontal="left" indent="1"/>
    </xf>
    <xf numFmtId="0" fontId="6" fillId="4" borderId="8" xfId="0" applyFont="1" applyFill="1" applyBorder="1" applyAlignment="1">
      <alignment horizontal="left" indent="1"/>
    </xf>
    <xf numFmtId="0" fontId="6" fillId="0" borderId="8" xfId="0" applyFont="1" applyFill="1" applyBorder="1" applyAlignment="1">
      <alignment horizontal="left" indent="1"/>
    </xf>
    <xf numFmtId="0" fontId="6" fillId="7" borderId="8" xfId="0" applyFont="1" applyFill="1" applyBorder="1" applyAlignment="1">
      <alignment horizontal="left" indent="1"/>
    </xf>
    <xf numFmtId="0" fontId="2" fillId="2" borderId="8" xfId="0" applyFont="1" applyFill="1" applyBorder="1" applyAlignment="1">
      <alignment horizontal="left" indent="1"/>
    </xf>
    <xf numFmtId="0" fontId="9" fillId="0" borderId="0" xfId="0" applyFont="1" applyAlignment="1">
      <alignment horizontal="left" indent="1"/>
    </xf>
    <xf numFmtId="0" fontId="6" fillId="4" borderId="0" xfId="0" applyFont="1" applyFill="1" applyAlignment="1">
      <alignment horizontal="left" indent="1"/>
    </xf>
    <xf numFmtId="0" fontId="6" fillId="0" borderId="0" xfId="0" applyFont="1" applyAlignment="1">
      <alignment horizontal="left" indent="1"/>
    </xf>
    <xf numFmtId="0" fontId="6" fillId="6" borderId="0" xfId="0" applyFont="1" applyFill="1" applyAlignment="1">
      <alignment horizontal="left" indent="1"/>
    </xf>
    <xf numFmtId="0" fontId="9" fillId="4" borderId="0" xfId="0" applyFont="1" applyFill="1" applyAlignment="1">
      <alignment horizontal="left" indent="1"/>
    </xf>
    <xf numFmtId="0" fontId="6" fillId="3" borderId="0" xfId="0" applyFont="1" applyFill="1" applyAlignment="1">
      <alignment horizontal="left" indent="1"/>
    </xf>
    <xf numFmtId="0" fontId="6" fillId="7" borderId="0" xfId="0" applyFont="1" applyFill="1" applyAlignment="1">
      <alignment horizontal="left" indent="1"/>
    </xf>
    <xf numFmtId="0" fontId="30" fillId="0" borderId="0" xfId="0" applyFont="1" applyAlignme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1" fillId="4" borderId="8" xfId="0" applyNumberFormat="1" applyFont="1" applyFill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1" xfId="0" applyFont="1" applyBorder="1" applyAlignment="1">
      <alignment horizontal="left" wrapText="1" indent="1"/>
    </xf>
    <xf numFmtId="0" fontId="9" fillId="0" borderId="8" xfId="0" applyFont="1" applyBorder="1" applyAlignment="1">
      <alignment horizontal="left" wrapText="1" inden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 applyAlignment="1">
      <alignment horizontal="left" wrapText="1" indent="1"/>
    </xf>
    <xf numFmtId="0" fontId="6" fillId="7" borderId="8" xfId="0" applyFont="1" applyFill="1" applyBorder="1" applyAlignment="1">
      <alignment horizontal="left" wrapText="1" indent="1"/>
    </xf>
    <xf numFmtId="0" fontId="6" fillId="0" borderId="8" xfId="0" applyFont="1" applyFill="1" applyBorder="1" applyAlignment="1">
      <alignment horizontal="left" wrapText="1" indent="1"/>
    </xf>
    <xf numFmtId="0" fontId="2" fillId="0" borderId="8" xfId="0" applyFont="1" applyBorder="1" applyAlignment="1">
      <alignment horizontal="left" vertical="center" wrapText="1" indent="1"/>
    </xf>
    <xf numFmtId="0" fontId="1" fillId="4" borderId="8" xfId="0" applyFont="1" applyFill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indent="6"/>
    </xf>
    <xf numFmtId="166" fontId="2" fillId="0" borderId="8" xfId="0" applyNumberFormat="1" applyFont="1" applyBorder="1" applyAlignment="1">
      <alignment horizontal="center" vertical="center" wrapText="1"/>
    </xf>
    <xf numFmtId="166" fontId="1" fillId="4" borderId="8" xfId="0" applyNumberFormat="1" applyFont="1" applyFill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166" fontId="1" fillId="2" borderId="8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1" fillId="4" borderId="8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6" fontId="2" fillId="4" borderId="8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left" wrapText="1" indent="1"/>
    </xf>
    <xf numFmtId="165" fontId="29" fillId="0" borderId="8" xfId="0" applyNumberFormat="1" applyFont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center" wrapText="1"/>
    </xf>
    <xf numFmtId="165" fontId="29" fillId="0" borderId="4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right" wrapText="1" indent="1"/>
    </xf>
    <xf numFmtId="165" fontId="24" fillId="4" borderId="8" xfId="0" applyNumberFormat="1" applyFont="1" applyFill="1" applyBorder="1" applyAlignment="1">
      <alignment horizontal="center" wrapText="1"/>
    </xf>
    <xf numFmtId="165" fontId="24" fillId="4" borderId="4" xfId="0" applyNumberFormat="1" applyFont="1" applyFill="1" applyBorder="1" applyAlignment="1">
      <alignment horizontal="right" wrapText="1" indent="1"/>
    </xf>
    <xf numFmtId="0" fontId="24" fillId="7" borderId="0" xfId="0" applyFont="1" applyFill="1" applyAlignment="1">
      <alignment horizontal="center"/>
    </xf>
    <xf numFmtId="165" fontId="24" fillId="0" borderId="8" xfId="0" applyNumberFormat="1" applyFont="1" applyBorder="1" applyAlignment="1">
      <alignment horizontal="right" wrapText="1" indent="1"/>
    </xf>
    <xf numFmtId="165" fontId="24" fillId="0" borderId="8" xfId="0" applyNumberFormat="1" applyFont="1" applyBorder="1" applyAlignment="1">
      <alignment horizontal="center" wrapText="1"/>
    </xf>
    <xf numFmtId="165" fontId="24" fillId="0" borderId="4" xfId="0" applyNumberFormat="1" applyFont="1" applyBorder="1" applyAlignment="1">
      <alignment horizontal="right" wrapText="1" indent="1"/>
    </xf>
    <xf numFmtId="0" fontId="24" fillId="0" borderId="8" xfId="0" applyFont="1" applyBorder="1" applyAlignment="1">
      <alignment horizontal="left" indent="1"/>
    </xf>
    <xf numFmtId="165" fontId="24" fillId="0" borderId="8" xfId="0" applyNumberFormat="1" applyFont="1" applyBorder="1" applyAlignment="1">
      <alignment horizontal="right" indent="1"/>
    </xf>
    <xf numFmtId="165" fontId="24" fillId="0" borderId="4" xfId="0" applyNumberFormat="1" applyFont="1" applyBorder="1" applyAlignment="1">
      <alignment horizontal="right" indent="1"/>
    </xf>
    <xf numFmtId="0" fontId="24" fillId="4" borderId="8" xfId="0" applyFont="1" applyFill="1" applyBorder="1" applyAlignment="1">
      <alignment horizontal="left" indent="1"/>
    </xf>
    <xf numFmtId="165" fontId="24" fillId="4" borderId="8" xfId="0" applyNumberFormat="1" applyFont="1" applyFill="1" applyBorder="1" applyAlignment="1">
      <alignment horizontal="right" indent="1"/>
    </xf>
    <xf numFmtId="165" fontId="24" fillId="4" borderId="4" xfId="0" applyNumberFormat="1" applyFont="1" applyFill="1" applyBorder="1" applyAlignment="1">
      <alignment horizontal="right" indent="1"/>
    </xf>
    <xf numFmtId="165" fontId="34" fillId="7" borderId="0" xfId="0" applyNumberFormat="1" applyFont="1" applyFill="1" applyBorder="1" applyAlignment="1">
      <alignment horizontal="center" wrapText="1"/>
    </xf>
    <xf numFmtId="165" fontId="24" fillId="0" borderId="0" xfId="0" applyNumberFormat="1" applyFont="1" applyFill="1" applyBorder="1" applyAlignment="1">
      <alignment horizontal="center" wrapText="1"/>
    </xf>
    <xf numFmtId="0" fontId="24" fillId="0" borderId="0" xfId="0" applyFont="1" applyFill="1" applyAlignment="1">
      <alignment horizontal="center"/>
    </xf>
    <xf numFmtId="0" fontId="29" fillId="4" borderId="8" xfId="0" applyFont="1" applyFill="1" applyBorder="1" applyAlignment="1">
      <alignment horizontal="left" indent="1"/>
    </xf>
    <xf numFmtId="165" fontId="29" fillId="4" borderId="8" xfId="0" applyNumberFormat="1" applyFont="1" applyFill="1" applyBorder="1" applyAlignment="1">
      <alignment horizontal="right" indent="1"/>
    </xf>
    <xf numFmtId="165" fontId="29" fillId="4" borderId="8" xfId="0" applyNumberFormat="1" applyFont="1" applyFill="1" applyBorder="1" applyAlignment="1">
      <alignment horizontal="center" wrapText="1"/>
    </xf>
    <xf numFmtId="165" fontId="29" fillId="4" borderId="4" xfId="0" applyNumberFormat="1" applyFont="1" applyFill="1" applyBorder="1" applyAlignment="1">
      <alignment horizontal="right" indent="1"/>
    </xf>
    <xf numFmtId="165" fontId="24" fillId="3" borderId="8" xfId="0" applyNumberFormat="1" applyFont="1" applyFill="1" applyBorder="1" applyAlignment="1">
      <alignment horizontal="right" wrapText="1" indent="1"/>
    </xf>
    <xf numFmtId="165" fontId="24" fillId="3" borderId="8" xfId="0" applyNumberFormat="1" applyFont="1" applyFill="1" applyBorder="1" applyAlignment="1">
      <alignment horizontal="center" wrapText="1"/>
    </xf>
    <xf numFmtId="165" fontId="24" fillId="2" borderId="8" xfId="0" applyNumberFormat="1" applyFont="1" applyFill="1" applyBorder="1" applyAlignment="1">
      <alignment horizontal="right" wrapText="1" indent="1"/>
    </xf>
    <xf numFmtId="165" fontId="24" fillId="2" borderId="8" xfId="0" applyNumberFormat="1" applyFont="1" applyFill="1" applyBorder="1" applyAlignment="1">
      <alignment horizontal="center" wrapText="1"/>
    </xf>
    <xf numFmtId="165" fontId="24" fillId="2" borderId="4" xfId="0" applyNumberFormat="1" applyFont="1" applyFill="1" applyBorder="1" applyAlignment="1">
      <alignment horizontal="right" wrapText="1" indent="1"/>
    </xf>
    <xf numFmtId="165" fontId="29" fillId="0" borderId="8" xfId="0" applyNumberFormat="1" applyFont="1" applyBorder="1" applyAlignment="1">
      <alignment horizontal="right" indent="1"/>
    </xf>
    <xf numFmtId="165" fontId="24" fillId="4" borderId="0" xfId="0" applyNumberFormat="1" applyFont="1" applyFill="1" applyBorder="1" applyAlignment="1">
      <alignment horizontal="center" wrapText="1"/>
    </xf>
    <xf numFmtId="165" fontId="24" fillId="3" borderId="8" xfId="0" applyNumberFormat="1" applyFont="1" applyFill="1" applyBorder="1" applyAlignment="1">
      <alignment horizontal="right" indent="1"/>
    </xf>
    <xf numFmtId="165" fontId="24" fillId="2" borderId="8" xfId="0" applyNumberFormat="1" applyFont="1" applyFill="1" applyBorder="1" applyAlignment="1">
      <alignment horizontal="right" indent="1"/>
    </xf>
    <xf numFmtId="165" fontId="29" fillId="4" borderId="8" xfId="0" applyNumberFormat="1" applyFont="1" applyFill="1" applyBorder="1" applyAlignment="1">
      <alignment horizontal="right" wrapText="1" indent="1"/>
    </xf>
    <xf numFmtId="0" fontId="29" fillId="7" borderId="0" xfId="0" applyFont="1" applyFill="1" applyAlignment="1">
      <alignment horizontal="center"/>
    </xf>
    <xf numFmtId="165" fontId="34" fillId="7" borderId="8" xfId="0" applyNumberFormat="1" applyFont="1" applyFill="1" applyBorder="1" applyAlignment="1">
      <alignment horizontal="center" wrapText="1"/>
    </xf>
    <xf numFmtId="165" fontId="34" fillId="0" borderId="8" xfId="0" applyNumberFormat="1" applyFont="1" applyFill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center"/>
    </xf>
    <xf numFmtId="0" fontId="34" fillId="0" borderId="0" xfId="0" applyFont="1" applyAlignment="1">
      <alignment horizontal="center"/>
    </xf>
    <xf numFmtId="165" fontId="24" fillId="4" borderId="8" xfId="0" applyNumberFormat="1" applyFont="1" applyFill="1" applyBorder="1" applyAlignment="1">
      <alignment horizontal="center"/>
    </xf>
    <xf numFmtId="165" fontId="24" fillId="3" borderId="4" xfId="0" applyNumberFormat="1" applyFont="1" applyFill="1" applyBorder="1" applyAlignment="1">
      <alignment horizontal="right" indent="1"/>
    </xf>
    <xf numFmtId="164" fontId="26" fillId="0" borderId="4" xfId="0" applyNumberFormat="1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right" indent="1"/>
    </xf>
    <xf numFmtId="164" fontId="1" fillId="0" borderId="8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2" fillId="0" borderId="0" xfId="0" applyNumberFormat="1" applyFont="1" applyBorder="1" applyAlignment="1">
      <alignment horizontal="right" indent="2"/>
    </xf>
    <xf numFmtId="164" fontId="1" fillId="0" borderId="0" xfId="0" applyNumberFormat="1" applyFont="1" applyBorder="1" applyAlignment="1">
      <alignment horizontal="right" indent="2"/>
    </xf>
    <xf numFmtId="164" fontId="1" fillId="2" borderId="0" xfId="0" applyNumberFormat="1" applyFont="1" applyFill="1" applyBorder="1" applyAlignment="1">
      <alignment horizontal="right" indent="2"/>
    </xf>
    <xf numFmtId="164" fontId="9" fillId="0" borderId="9" xfId="0" applyNumberFormat="1" applyFont="1" applyBorder="1" applyAlignment="1">
      <alignment horizontal="right" indent="2"/>
    </xf>
    <xf numFmtId="164" fontId="0" fillId="0" borderId="0" xfId="0" applyNumberFormat="1"/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wrapText="1" indent="1"/>
    </xf>
    <xf numFmtId="164" fontId="34" fillId="0" borderId="0" xfId="0" applyNumberFormat="1" applyFont="1" applyFill="1" applyBorder="1" applyAlignment="1">
      <alignment horizontal="center"/>
    </xf>
    <xf numFmtId="164" fontId="34" fillId="7" borderId="0" xfId="0" applyNumberFormat="1" applyFont="1" applyFill="1" applyBorder="1" applyAlignment="1">
      <alignment horizontal="center"/>
    </xf>
    <xf numFmtId="164" fontId="36" fillId="7" borderId="8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1" fillId="7" borderId="8" xfId="0" applyFont="1" applyFill="1" applyBorder="1" applyAlignment="1">
      <alignment horizontal="left"/>
    </xf>
    <xf numFmtId="164" fontId="1" fillId="7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6" fillId="7" borderId="0" xfId="0" applyNumberFormat="1" applyFont="1" applyFill="1" applyAlignment="1">
      <alignment horizontal="center"/>
    </xf>
    <xf numFmtId="0" fontId="2" fillId="7" borderId="8" xfId="0" applyFont="1" applyFill="1" applyBorder="1" applyAlignment="1">
      <alignment horizontal="left"/>
    </xf>
    <xf numFmtId="164" fontId="2" fillId="7" borderId="0" xfId="0" applyNumberFormat="1" applyFont="1" applyFill="1" applyAlignment="1">
      <alignment horizontal="center"/>
    </xf>
    <xf numFmtId="164" fontId="6" fillId="7" borderId="8" xfId="0" applyNumberFormat="1" applyFont="1" applyFill="1" applyBorder="1" applyAlignment="1">
      <alignment horizontal="center"/>
    </xf>
    <xf numFmtId="164" fontId="2" fillId="7" borderId="8" xfId="0" applyNumberFormat="1" applyFont="1" applyFill="1" applyBorder="1" applyAlignment="1">
      <alignment horizontal="right" indent="2"/>
    </xf>
    <xf numFmtId="164" fontId="6" fillId="7" borderId="4" xfId="0" applyNumberFormat="1" applyFont="1" applyFill="1" applyBorder="1" applyAlignment="1">
      <alignment horizontal="right" indent="2"/>
    </xf>
    <xf numFmtId="164" fontId="2" fillId="7" borderId="4" xfId="0" applyNumberFormat="1" applyFont="1" applyFill="1" applyBorder="1" applyAlignment="1">
      <alignment horizontal="right" indent="2"/>
    </xf>
    <xf numFmtId="0" fontId="1" fillId="0" borderId="3" xfId="0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right" wrapText="1" indent="2"/>
    </xf>
    <xf numFmtId="165" fontId="1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Border="1" applyAlignment="1">
      <alignment horizontal="right" wrapText="1" indent="2"/>
    </xf>
    <xf numFmtId="164" fontId="1" fillId="0" borderId="4" xfId="0" applyNumberFormat="1" applyFont="1" applyFill="1" applyBorder="1" applyAlignment="1">
      <alignment horizontal="right" wrapText="1" indent="2"/>
    </xf>
    <xf numFmtId="164" fontId="2" fillId="7" borderId="4" xfId="0" applyNumberFormat="1" applyFont="1" applyFill="1" applyBorder="1" applyAlignment="1">
      <alignment horizontal="right" wrapText="1" indent="2"/>
    </xf>
    <xf numFmtId="164" fontId="1" fillId="7" borderId="8" xfId="0" applyNumberFormat="1" applyFont="1" applyFill="1" applyBorder="1" applyAlignment="1">
      <alignment horizontal="center" wrapText="1"/>
    </xf>
    <xf numFmtId="164" fontId="26" fillId="0" borderId="8" xfId="0" applyNumberFormat="1" applyFont="1" applyFill="1" applyBorder="1" applyAlignment="1">
      <alignment horizontal="center" wrapText="1"/>
    </xf>
    <xf numFmtId="164" fontId="26" fillId="7" borderId="8" xfId="0" applyNumberFormat="1" applyFont="1" applyFill="1" applyBorder="1" applyAlignment="1">
      <alignment horizontal="center" wrapText="1"/>
    </xf>
    <xf numFmtId="164" fontId="2" fillId="7" borderId="8" xfId="0" applyNumberFormat="1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1" fillId="7" borderId="0" xfId="0" applyNumberFormat="1" applyFont="1" applyFill="1" applyAlignment="1">
      <alignment horizontal="center" wrapText="1"/>
    </xf>
    <xf numFmtId="164" fontId="26" fillId="0" borderId="0" xfId="0" applyNumberFormat="1" applyFont="1" applyFill="1" applyAlignment="1">
      <alignment horizontal="center" wrapText="1"/>
    </xf>
    <xf numFmtId="164" fontId="26" fillId="7" borderId="0" xfId="0" applyNumberFormat="1" applyFont="1" applyFill="1" applyAlignment="1">
      <alignment horizontal="center" wrapText="1"/>
    </xf>
    <xf numFmtId="164" fontId="2" fillId="7" borderId="0" xfId="0" applyNumberFormat="1" applyFont="1" applyFill="1" applyAlignment="1">
      <alignment horizontal="center" wrapText="1"/>
    </xf>
    <xf numFmtId="0" fontId="10" fillId="0" borderId="0" xfId="0" applyFont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164" fontId="26" fillId="0" borderId="0" xfId="0" applyNumberFormat="1" applyFont="1" applyFill="1" applyBorder="1" applyAlignment="1">
      <alignment horizontal="center" wrapText="1"/>
    </xf>
    <xf numFmtId="165" fontId="26" fillId="0" borderId="9" xfId="0" applyNumberFormat="1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23" fillId="0" borderId="0" xfId="1" applyBorder="1" applyAlignment="1"/>
    <xf numFmtId="165" fontId="1" fillId="7" borderId="25" xfId="0" applyNumberFormat="1" applyFont="1" applyFill="1" applyBorder="1" applyAlignment="1">
      <alignment horizontal="center"/>
    </xf>
    <xf numFmtId="0" fontId="37" fillId="0" borderId="0" xfId="1" applyFont="1"/>
    <xf numFmtId="165" fontId="1" fillId="4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indent="1"/>
    </xf>
    <xf numFmtId="4" fontId="1" fillId="7" borderId="8" xfId="0" applyNumberFormat="1" applyFont="1" applyFill="1" applyBorder="1" applyAlignment="1">
      <alignment horizontal="right" indent="2"/>
    </xf>
    <xf numFmtId="165" fontId="1" fillId="0" borderId="12" xfId="0" applyNumberFormat="1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 indent="2"/>
    </xf>
    <xf numFmtId="164" fontId="6" fillId="4" borderId="0" xfId="0" applyNumberFormat="1" applyFont="1" applyFill="1" applyBorder="1" applyAlignment="1">
      <alignment horizontal="right" indent="2"/>
    </xf>
    <xf numFmtId="164" fontId="6" fillId="0" borderId="0" xfId="0" applyNumberFormat="1" applyFont="1" applyBorder="1" applyAlignment="1">
      <alignment horizontal="right" indent="2"/>
    </xf>
    <xf numFmtId="164" fontId="9" fillId="4" borderId="0" xfId="0" applyNumberFormat="1" applyFont="1" applyFill="1" applyBorder="1" applyAlignment="1">
      <alignment horizontal="right" indent="2"/>
    </xf>
    <xf numFmtId="164" fontId="6" fillId="3" borderId="0" xfId="0" applyNumberFormat="1" applyFont="1" applyFill="1" applyBorder="1" applyAlignment="1">
      <alignment horizontal="right" indent="2"/>
    </xf>
    <xf numFmtId="164" fontId="6" fillId="7" borderId="0" xfId="0" applyNumberFormat="1" applyFont="1" applyFill="1" applyBorder="1" applyAlignment="1">
      <alignment horizontal="right" indent="2"/>
    </xf>
    <xf numFmtId="0" fontId="9" fillId="7" borderId="0" xfId="0" applyFont="1" applyFill="1" applyAlignment="1">
      <alignment horizontal="left" indent="1"/>
    </xf>
    <xf numFmtId="0" fontId="9" fillId="7" borderId="8" xfId="0" applyFont="1" applyFill="1" applyBorder="1" applyAlignment="1">
      <alignment horizontal="center"/>
    </xf>
    <xf numFmtId="164" fontId="9" fillId="7" borderId="8" xfId="0" applyNumberFormat="1" applyFont="1" applyFill="1" applyBorder="1" applyAlignment="1">
      <alignment horizontal="right" indent="2"/>
    </xf>
    <xf numFmtId="164" fontId="9" fillId="7" borderId="0" xfId="0" applyNumberFormat="1" applyFont="1" applyFill="1" applyBorder="1" applyAlignment="1">
      <alignment horizontal="right" indent="2"/>
    </xf>
    <xf numFmtId="0" fontId="11" fillId="0" borderId="0" xfId="0" applyFont="1" applyAlignment="1"/>
    <xf numFmtId="4" fontId="2" fillId="0" borderId="8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right" indent="2"/>
    </xf>
    <xf numFmtId="4" fontId="1" fillId="2" borderId="8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right" indent="2"/>
    </xf>
    <xf numFmtId="4" fontId="6" fillId="0" borderId="4" xfId="0" applyNumberFormat="1" applyFont="1" applyBorder="1" applyAlignment="1">
      <alignment horizontal="center"/>
    </xf>
    <xf numFmtId="4" fontId="26" fillId="0" borderId="4" xfId="0" applyNumberFormat="1" applyFont="1" applyFill="1" applyBorder="1" applyAlignment="1">
      <alignment horizontal="center"/>
    </xf>
    <xf numFmtId="4" fontId="6" fillId="2" borderId="8" xfId="0" applyNumberFormat="1" applyFont="1" applyFill="1" applyBorder="1" applyAlignment="1">
      <alignment horizontal="right" indent="2"/>
    </xf>
    <xf numFmtId="4" fontId="6" fillId="2" borderId="4" xfId="0" applyNumberFormat="1" applyFont="1" applyFill="1" applyBorder="1" applyAlignment="1">
      <alignment horizontal="center"/>
    </xf>
    <xf numFmtId="4" fontId="1" fillId="7" borderId="8" xfId="0" applyNumberFormat="1" applyFont="1" applyFill="1" applyBorder="1" applyAlignment="1">
      <alignment horizontal="right" indent="1"/>
    </xf>
    <xf numFmtId="4" fontId="2" fillId="2" borderId="8" xfId="0" applyNumberFormat="1" applyFont="1" applyFill="1" applyBorder="1" applyAlignment="1">
      <alignment horizontal="right" indent="2"/>
    </xf>
    <xf numFmtId="4" fontId="2" fillId="2" borderId="8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right" indent="2"/>
    </xf>
    <xf numFmtId="4" fontId="1" fillId="0" borderId="8" xfId="0" applyNumberFormat="1" applyFont="1" applyFill="1" applyBorder="1" applyAlignment="1">
      <alignment horizontal="right" indent="2"/>
    </xf>
    <xf numFmtId="4" fontId="1" fillId="4" borderId="8" xfId="0" applyNumberFormat="1" applyFont="1" applyFill="1" applyBorder="1" applyAlignment="1">
      <alignment horizontal="center"/>
    </xf>
    <xf numFmtId="4" fontId="1" fillId="4" borderId="4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right" indent="2"/>
    </xf>
    <xf numFmtId="4" fontId="1" fillId="7" borderId="8" xfId="0" applyNumberFormat="1" applyFont="1" applyFill="1" applyBorder="1" applyAlignment="1">
      <alignment horizontal="center"/>
    </xf>
    <xf numFmtId="4" fontId="1" fillId="7" borderId="4" xfId="0" applyNumberFormat="1" applyFont="1" applyFill="1" applyBorder="1" applyAlignment="1">
      <alignment horizontal="center"/>
    </xf>
    <xf numFmtId="4" fontId="1" fillId="0" borderId="0" xfId="0" applyNumberFormat="1" applyFont="1" applyBorder="1" applyAlignment="1">
      <alignment horizontal="center"/>
    </xf>
    <xf numFmtId="4" fontId="1" fillId="7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27" fillId="0" borderId="0" xfId="0" applyNumberFormat="1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center" wrapText="1"/>
    </xf>
    <xf numFmtId="164" fontId="1" fillId="4" borderId="0" xfId="0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2" fillId="4" borderId="0" xfId="0" applyNumberFormat="1" applyFont="1" applyFill="1" applyBorder="1" applyAlignment="1">
      <alignment horizontal="center" wrapText="1"/>
    </xf>
    <xf numFmtId="164" fontId="1" fillId="3" borderId="0" xfId="0" applyNumberFormat="1" applyFont="1" applyFill="1" applyBorder="1" applyAlignment="1">
      <alignment horizontal="center" wrapText="1"/>
    </xf>
    <xf numFmtId="165" fontId="1" fillId="7" borderId="1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right" wrapText="1" indent="1"/>
    </xf>
    <xf numFmtId="3" fontId="9" fillId="0" borderId="12" xfId="0" applyNumberFormat="1" applyFont="1" applyBorder="1" applyAlignment="1">
      <alignment horizontal="right" wrapText="1" indent="1"/>
    </xf>
    <xf numFmtId="3" fontId="6" fillId="4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wrapText="1" indent="1"/>
    </xf>
    <xf numFmtId="3" fontId="6" fillId="0" borderId="12" xfId="0" applyNumberFormat="1" applyFont="1" applyBorder="1" applyAlignment="1">
      <alignment horizontal="right" indent="1"/>
    </xf>
    <xf numFmtId="3" fontId="6" fillId="4" borderId="12" xfId="0" applyNumberFormat="1" applyFont="1" applyFill="1" applyBorder="1" applyAlignment="1">
      <alignment horizontal="right" indent="1"/>
    </xf>
    <xf numFmtId="3" fontId="1" fillId="4" borderId="12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>
      <alignment horizontal="right" indent="1"/>
    </xf>
    <xf numFmtId="3" fontId="6" fillId="7" borderId="12" xfId="0" applyNumberFormat="1" applyFont="1" applyFill="1" applyBorder="1" applyAlignment="1">
      <alignment horizontal="right" wrapText="1" indent="1"/>
    </xf>
    <xf numFmtId="3" fontId="6" fillId="0" borderId="12" xfId="0" applyNumberFormat="1" applyFont="1" applyFill="1" applyBorder="1" applyAlignment="1">
      <alignment horizontal="right" wrapText="1" indent="1"/>
    </xf>
    <xf numFmtId="164" fontId="38" fillId="0" borderId="0" xfId="0" applyNumberFormat="1" applyFont="1" applyAlignment="1">
      <alignment horizontal="right" indent="2"/>
    </xf>
    <xf numFmtId="164" fontId="38" fillId="7" borderId="12" xfId="0" applyNumberFormat="1" applyFont="1" applyFill="1" applyBorder="1" applyAlignment="1">
      <alignment horizontal="right" indent="2"/>
    </xf>
    <xf numFmtId="164" fontId="38" fillId="7" borderId="0" xfId="0" applyNumberFormat="1" applyFont="1" applyFill="1" applyBorder="1" applyAlignment="1">
      <alignment horizontal="right" indent="2"/>
    </xf>
    <xf numFmtId="164" fontId="38" fillId="7" borderId="4" xfId="0" applyNumberFormat="1" applyFont="1" applyFill="1" applyBorder="1" applyAlignment="1">
      <alignment horizontal="right" indent="2"/>
    </xf>
    <xf numFmtId="0" fontId="6" fillId="0" borderId="20" xfId="0" applyFont="1" applyBorder="1" applyAlignment="1">
      <alignment horizontal="center" wrapText="1"/>
    </xf>
    <xf numFmtId="165" fontId="24" fillId="7" borderId="8" xfId="0" applyNumberFormat="1" applyFont="1" applyFill="1" applyBorder="1" applyAlignment="1">
      <alignment horizontal="right" indent="1"/>
    </xf>
    <xf numFmtId="164" fontId="26" fillId="7" borderId="4" xfId="0" applyNumberFormat="1" applyFont="1" applyFill="1" applyBorder="1" applyAlignment="1">
      <alignment horizontal="right"/>
    </xf>
    <xf numFmtId="165" fontId="29" fillId="0" borderId="12" xfId="0" applyNumberFormat="1" applyFont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 wrapText="1"/>
    </xf>
    <xf numFmtId="165" fontId="24" fillId="0" borderId="12" xfId="0" applyNumberFormat="1" applyFont="1" applyBorder="1" applyAlignment="1">
      <alignment horizontal="center" wrapText="1"/>
    </xf>
    <xf numFmtId="165" fontId="24" fillId="7" borderId="12" xfId="0" applyNumberFormat="1" applyFont="1" applyFill="1" applyBorder="1" applyAlignment="1">
      <alignment horizontal="center" wrapText="1"/>
    </xf>
    <xf numFmtId="165" fontId="24" fillId="4" borderId="12" xfId="0" applyNumberFormat="1" applyFont="1" applyFill="1" applyBorder="1" applyAlignment="1">
      <alignment horizontal="center"/>
    </xf>
    <xf numFmtId="0" fontId="29" fillId="7" borderId="12" xfId="0" applyFont="1" applyFill="1" applyBorder="1" applyAlignment="1">
      <alignment horizontal="center"/>
    </xf>
    <xf numFmtId="165" fontId="24" fillId="3" borderId="12" xfId="0" applyNumberFormat="1" applyFont="1" applyFill="1" applyBorder="1" applyAlignment="1">
      <alignment horizontal="center" wrapText="1"/>
    </xf>
    <xf numFmtId="165" fontId="24" fillId="2" borderId="12" xfId="0" applyNumberFormat="1" applyFont="1" applyFill="1" applyBorder="1" applyAlignment="1">
      <alignment horizontal="center" wrapText="1"/>
    </xf>
    <xf numFmtId="0" fontId="29" fillId="0" borderId="0" xfId="0" applyFont="1" applyFill="1" applyAlignment="1">
      <alignment horizontal="center"/>
    </xf>
    <xf numFmtId="165" fontId="24" fillId="2" borderId="4" xfId="0" applyNumberFormat="1" applyFont="1" applyFill="1" applyBorder="1" applyAlignment="1">
      <alignment horizontal="right" indent="1"/>
    </xf>
    <xf numFmtId="164" fontId="26" fillId="7" borderId="12" xfId="0" applyNumberFormat="1" applyFont="1" applyFill="1" applyBorder="1" applyAlignment="1">
      <alignment horizontal="center"/>
    </xf>
    <xf numFmtId="165" fontId="29" fillId="4" borderId="12" xfId="0" applyNumberFormat="1" applyFont="1" applyFill="1" applyBorder="1" applyAlignment="1">
      <alignment horizontal="center" wrapText="1"/>
    </xf>
    <xf numFmtId="165" fontId="24" fillId="7" borderId="12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right" indent="1"/>
    </xf>
    <xf numFmtId="164" fontId="1" fillId="7" borderId="4" xfId="0" applyNumberFormat="1" applyFont="1" applyFill="1" applyBorder="1" applyAlignment="1">
      <alignment horizontal="right" indent="1"/>
    </xf>
    <xf numFmtId="164" fontId="1" fillId="7" borderId="8" xfId="0" applyNumberFormat="1" applyFont="1" applyFill="1" applyBorder="1" applyAlignment="1">
      <alignment horizontal="right" wrapText="1" indent="1"/>
    </xf>
    <xf numFmtId="165" fontId="2" fillId="0" borderId="0" xfId="0" applyNumberFormat="1" applyFont="1" applyBorder="1" applyAlignment="1">
      <alignment horizontal="right" wrapText="1" indent="2"/>
    </xf>
    <xf numFmtId="165" fontId="1" fillId="4" borderId="8" xfId="0" applyNumberFormat="1" applyFont="1" applyFill="1" applyBorder="1" applyAlignment="1">
      <alignment horizontal="right" wrapText="1" indent="2"/>
    </xf>
    <xf numFmtId="165" fontId="1" fillId="4" borderId="0" xfId="0" applyNumberFormat="1" applyFont="1" applyFill="1" applyBorder="1" applyAlignment="1">
      <alignment horizontal="right" wrapText="1" indent="2"/>
    </xf>
    <xf numFmtId="165" fontId="1" fillId="0" borderId="8" xfId="0" applyNumberFormat="1" applyFont="1" applyBorder="1" applyAlignment="1">
      <alignment horizontal="right" wrapText="1" indent="2"/>
    </xf>
    <xf numFmtId="165" fontId="1" fillId="0" borderId="0" xfId="0" applyNumberFormat="1" applyFont="1" applyBorder="1" applyAlignment="1">
      <alignment horizontal="right" wrapText="1" indent="2"/>
    </xf>
    <xf numFmtId="165" fontId="1" fillId="7" borderId="0" xfId="0" applyNumberFormat="1" applyFont="1" applyFill="1" applyBorder="1" applyAlignment="1">
      <alignment horizontal="right" wrapText="1" indent="2"/>
    </xf>
    <xf numFmtId="165" fontId="2" fillId="4" borderId="8" xfId="0" applyNumberFormat="1" applyFont="1" applyFill="1" applyBorder="1" applyAlignment="1">
      <alignment horizontal="right" wrapText="1" indent="2"/>
    </xf>
    <xf numFmtId="165" fontId="2" fillId="4" borderId="0" xfId="0" applyNumberFormat="1" applyFont="1" applyFill="1" applyBorder="1" applyAlignment="1">
      <alignment horizontal="right" wrapText="1" indent="2"/>
    </xf>
    <xf numFmtId="0" fontId="29" fillId="0" borderId="0" xfId="0" applyFont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8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0" fontId="29" fillId="0" borderId="8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3" fontId="29" fillId="0" borderId="0" xfId="0" applyNumberFormat="1" applyFont="1" applyAlignment="1">
      <alignment horizontal="left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21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24" xfId="0" applyFont="1" applyBorder="1" applyAlignment="1">
      <alignment horizontal="center" wrapText="1"/>
    </xf>
    <xf numFmtId="0" fontId="6" fillId="0" borderId="22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6" fillId="0" borderId="7" xfId="0" applyFont="1" applyBorder="1" applyAlignment="1">
      <alignment horizont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sapublications.un.org/?keywords=Demographic+Yearbook+2022&amp;sort_by=date&amp;sort_order=DESC" TargetMode="External"/><Relationship Id="rId1" Type="http://schemas.openxmlformats.org/officeDocument/2006/relationships/hyperlink" Target="https://databank.worldbank.org/indicator/SP.POP.TOTL/1ff4a498/Popular-Indicators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ec.europa.eu/eurostat/databrowser/view/demo_pjanbroad/default/table?lang=en" TargetMode="External"/><Relationship Id="rId1" Type="http://schemas.openxmlformats.org/officeDocument/2006/relationships/hyperlink" Target="https://appsso.eurostat.ec.europa.eu/nui/show.do?dataset=demo_pjanbroad&amp;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demo_nind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ec.europa.eu/eurostat/databrowser/view/demo_ndivind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DEMO_GIND__custom_6780247/default/table?lang=en" TargetMode="External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ec.europa.eu/eurostat/databrowser/view/DEMO_MINFIND__custom_6780825/settings_1/table?lang=e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ec.europa.eu/eurostat/databrowser/view/DEMO_GIND__custom_6780247/default/table?lang=e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DEMO_MLIFETABLE__custom_6781150/settings_1/table?lang=e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PS00065__custom_6785588/settings_1/table?lang=e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LFSA_ARGAN/default/table?lang=e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LFSA_ERGAN__custom_6789239/settings_1/table?lang=en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ec.europa.eu/eurostat/databrowser/view/une_rt_a/default/table?lang=en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ec.europa.eu/eurostat/databrowser/view/UNE_LTU_A__custom_6790524/settings_1/table?lang=e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ec00115/default/table?lang=en" TargetMode="Externa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ec.europa.eu/eurostat/databrowser/view/tec00116/default/table?lang=en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ec.europa.eu/eurostat/databrowser/view/rd_e_gerdtot/default/table?lang=en" TargetMode="Externa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ec.europa.eu/eurostat/databrowser/view/sdg_17_40/default/table?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pr_exp_pens/default/table?lang=en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s://ec.europa.eu/eurostat/databrowser/view/tin00127/default/table?lang=en" TargetMode="External"/><Relationship Id="rId1" Type="http://schemas.openxmlformats.org/officeDocument/2006/relationships/hyperlink" Target="https://ec.europa.eu/eurostat/databrowser/view/tin00094/default/table?lang=en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ec.europa.eu/eurostat/databrowser/view/sdg_07_40/default/table?lang=en" TargetMode="External"/><Relationship Id="rId1" Type="http://schemas.openxmlformats.org/officeDocument/2006/relationships/hyperlink" Target="https://ec.europa.eu/eurostat/databrowser/view/sdg_07_40/default/table?lang=en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sts_inpr_a/default/table?lang=en" TargetMode="Externa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fao.org/faostat/en/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product/view/apro_cpsh1?lang=en" TargetMode="Externa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s://ec.europa.eu/eurostat/databrowser/view/tag00016/default/table?lang=en" TargetMode="Externa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ec.europa.eu/eurostat/databrowser/view/tag00018/default/table?lang=en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4/default/table?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hyperlink" Target="https://ec.europa.eu/eurostat/databrowser/view/tag00042/default/table?lang=en" TargetMode="Externa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s://ec.europa.eu/eurostat/databrowser/view/tag00041__custom_7836358/default/table?lang=en" TargetMode="Externa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s://unstats.un.org/unsd/mbs/app/DataSearchTable.aspx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mbs/app/DataSearchTable.aspx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hyperlink" Target="https://ec.europa.eu/eurostat/databrowser/view/tec00120/default/table?lang=en" TargetMode="External"/><Relationship Id="rId1" Type="http://schemas.openxmlformats.org/officeDocument/2006/relationships/hyperlink" Target="https://ec.europa.eu/eurostat/databrowser/view/tec00120/default/table?lang=en" TargetMode="Externa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ec.europa.eu/eurostat/databrowser/view/ext_lt_intratrd/default/table?lang=en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s://eige.europa.eu/gender-statistics/dgs/indicator/index_data__index_scores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s://eige.europa.eu/gender-statistics/dgs/indicator/index_data__index_scores" TargetMode="Externa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https://hdr.undp.org/gender-development-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abSelected="1" zoomScaleNormal="100" workbookViewId="0"/>
  </sheetViews>
  <sheetFormatPr defaultRowHeight="15" x14ac:dyDescent="0.25"/>
  <cols>
    <col min="1" max="1" width="9.7109375" bestFit="1" customWidth="1"/>
  </cols>
  <sheetData>
    <row r="1" spans="1:1" x14ac:dyDescent="0.25">
      <c r="A1" s="98" t="s">
        <v>415</v>
      </c>
    </row>
    <row r="2" spans="1:1" x14ac:dyDescent="0.25">
      <c r="A2" s="98" t="s">
        <v>416</v>
      </c>
    </row>
    <row r="4" spans="1:1" x14ac:dyDescent="0.25">
      <c r="A4" s="142" t="str">
        <f>'T31-1'!A1</f>
        <v>T 31–1.    Rozloha územia, počet obyvateľov a hustota obyvateľstva</v>
      </c>
    </row>
    <row r="5" spans="1:1" x14ac:dyDescent="0.25">
      <c r="A5" s="86" t="str">
        <f>'T31-1'!A2</f>
        <v>Surface area, population and population density</v>
      </c>
    </row>
    <row r="6" spans="1:1" x14ac:dyDescent="0.25">
      <c r="A6" s="142" t="str">
        <f>'T31-2'!A1</f>
        <v>T 31–2.   Obyvateľstvo podľa vekových skupín</v>
      </c>
    </row>
    <row r="7" spans="1:1" x14ac:dyDescent="0.25">
      <c r="A7" s="86" t="str">
        <f>'T31-2'!A2</f>
        <v>Population by age groups</v>
      </c>
    </row>
    <row r="8" spans="1:1" x14ac:dyDescent="0.25">
      <c r="A8" s="142" t="str">
        <f>'T31-3'!A1</f>
        <v>T 31–3.    Sobášnosť</v>
      </c>
    </row>
    <row r="9" spans="1:1" x14ac:dyDescent="0.25">
      <c r="A9" s="86" t="str">
        <f>'T31-3'!A2</f>
        <v>Marriages</v>
      </c>
    </row>
    <row r="10" spans="1:1" x14ac:dyDescent="0.25">
      <c r="A10" s="142" t="str">
        <f>'T31-4'!A1</f>
        <v>T 31–4.    Rozvodovosť</v>
      </c>
    </row>
    <row r="11" spans="1:1" x14ac:dyDescent="0.25">
      <c r="A11" s="86" t="str">
        <f>'T31-4'!A2</f>
        <v>Divorces</v>
      </c>
    </row>
    <row r="12" spans="1:1" x14ac:dyDescent="0.25">
      <c r="A12" s="142" t="str">
        <f>'T31-5'!A1</f>
        <v>T 31–5.    Pôrodnosť</v>
      </c>
    </row>
    <row r="13" spans="1:1" x14ac:dyDescent="0.25">
      <c r="A13" s="86" t="str">
        <f>'T31-5'!A2</f>
        <v>Natality</v>
      </c>
    </row>
    <row r="14" spans="1:1" x14ac:dyDescent="0.25">
      <c r="A14" s="142" t="str">
        <f>'T31-6'!A1</f>
        <v>T 31–6.    Úmrtnosť</v>
      </c>
    </row>
    <row r="15" spans="1:1" x14ac:dyDescent="0.25">
      <c r="A15" s="86" t="str">
        <f>'T31-6'!A2</f>
        <v>Mortality</v>
      </c>
    </row>
    <row r="16" spans="1:1" x14ac:dyDescent="0.25">
      <c r="A16" s="142" t="str">
        <f>'T31-7'!A1</f>
        <v>T 31–7.    Dojčenská úmrtnosť</v>
      </c>
    </row>
    <row r="17" spans="1:1" x14ac:dyDescent="0.25">
      <c r="A17" s="86" t="str">
        <f>'T31-7'!A2</f>
        <v>Infant mortality</v>
      </c>
    </row>
    <row r="18" spans="1:1" x14ac:dyDescent="0.25">
      <c r="A18" s="142" t="str">
        <f>'T31-8'!A1</f>
        <v>T 31–8.    Prirodzený prírastok (úbytok) obyvateľstva</v>
      </c>
    </row>
    <row r="19" spans="1:1" x14ac:dyDescent="0.25">
      <c r="A19" s="86" t="str">
        <f>'T31-8'!A2</f>
        <v>Natural increase (decrease) in population</v>
      </c>
    </row>
    <row r="20" spans="1:1" x14ac:dyDescent="0.25">
      <c r="A20" s="142" t="str">
        <f>'T31-9'!A1</f>
        <v>T 31–9.   Saldo sťahovania</v>
      </c>
    </row>
    <row r="21" spans="1:1" x14ac:dyDescent="0.25">
      <c r="A21" s="86" t="str">
        <f>'T31-9'!A2</f>
        <v>Net migration</v>
      </c>
    </row>
    <row r="22" spans="1:1" x14ac:dyDescent="0.25">
      <c r="A22" s="142" t="str">
        <f>'T31-10'!A1</f>
        <v>T 31–10.  Stredná dĺžka života v roku 2022</v>
      </c>
    </row>
    <row r="23" spans="1:1" x14ac:dyDescent="0.25">
      <c r="A23" s="86" t="str">
        <f>'T31-10'!A2</f>
        <v>Life expectancy in 2022</v>
      </c>
    </row>
    <row r="24" spans="1:1" x14ac:dyDescent="0.25">
      <c r="A24" s="142" t="str">
        <f>'T31-11'!A1</f>
        <v>T 31–11.  Dosiahnutá úroveň vzdelania</v>
      </c>
    </row>
    <row r="25" spans="1:1" x14ac:dyDescent="0.25">
      <c r="A25" s="86" t="str">
        <f>'T31-11'!A2</f>
        <v>Education attainment level</v>
      </c>
    </row>
    <row r="26" spans="1:1" x14ac:dyDescent="0.25">
      <c r="A26" s="142" t="str">
        <f>'T31-12'!A1</f>
        <v>T 31–12.  Miera ekonomickej aktivity</v>
      </c>
    </row>
    <row r="27" spans="1:1" x14ac:dyDescent="0.25">
      <c r="A27" s="86" t="str">
        <f>'T31-12'!A2</f>
        <v>Economic activity rate</v>
      </c>
    </row>
    <row r="28" spans="1:1" x14ac:dyDescent="0.25">
      <c r="A28" s="142" t="str">
        <f>'T31-13'!A1</f>
        <v>T 31–13.  Miera zamestnanosti</v>
      </c>
    </row>
    <row r="29" spans="1:1" x14ac:dyDescent="0.25">
      <c r="A29" s="86" t="str">
        <f>'T31-13'!A2</f>
        <v>Employment rate</v>
      </c>
    </row>
    <row r="30" spans="1:1" x14ac:dyDescent="0.25">
      <c r="A30" s="142" t="str">
        <f>'T31-14'!A1</f>
        <v>T 31–14.  Miera zamestnanosti starších pracujúcich</v>
      </c>
    </row>
    <row r="31" spans="1:1" x14ac:dyDescent="0.25">
      <c r="A31" s="86" t="str">
        <f>'T31-14'!A2</f>
        <v>Employment rate of older workers – total</v>
      </c>
    </row>
    <row r="32" spans="1:1" x14ac:dyDescent="0.25">
      <c r="A32" s="142" t="str">
        <f>'T31-15'!A1</f>
        <v>T 31–15.  Miera nezamestnanosti</v>
      </c>
    </row>
    <row r="33" spans="1:1" x14ac:dyDescent="0.25">
      <c r="A33" s="86" t="str">
        <f>'T31-15'!A2</f>
        <v>Unemployment rate</v>
      </c>
    </row>
    <row r="34" spans="1:1" x14ac:dyDescent="0.25">
      <c r="A34" s="142" t="str">
        <f>'T31-16'!A1</f>
        <v>T 31–16.  Miera dlhodobej nezamestnanosti</v>
      </c>
    </row>
    <row r="35" spans="1:1" x14ac:dyDescent="0.25">
      <c r="A35" s="86" t="str">
        <f>'T31-16'!A2</f>
        <v>Long-term unemployment rate</v>
      </c>
    </row>
    <row r="36" spans="1:1" x14ac:dyDescent="0.25">
      <c r="A36" s="142" t="str">
        <f>'T31-17'!A1</f>
        <v>T 31–17.  Hrubý domáci produkt na obyvateľa v parite kúpnej sily (EÚ-27 = 100)</v>
      </c>
    </row>
    <row r="37" spans="1:1" x14ac:dyDescent="0.25">
      <c r="A37" s="86" t="str">
        <f>'T31-17'!A2</f>
        <v>Gross domestic product per capita in purchasing power standards (EU-27 = 100)</v>
      </c>
    </row>
    <row r="38" spans="1:1" x14ac:dyDescent="0.25">
      <c r="A38" s="142" t="str">
        <f>'T31-18'!A1</f>
        <v>T 31–18.  Miera rastu HDP</v>
      </c>
    </row>
    <row r="39" spans="1:1" x14ac:dyDescent="0.25">
      <c r="A39" s="86" t="str">
        <f>'T31-18'!A2</f>
        <v>GDP growth rate</v>
      </c>
    </row>
    <row r="40" spans="1:1" x14ac:dyDescent="0.25">
      <c r="A40" s="142" t="str">
        <f>'T31-19'!A1</f>
        <v>T 31–19.  Produktivita práce na zamestnanú osobu (EÚ-27 = 100)</v>
      </c>
    </row>
    <row r="41" spans="1:1" x14ac:dyDescent="0.25">
      <c r="A41" s="86" t="str">
        <f>'T31-19'!A2</f>
        <v>Labour productivity per person employed (EU-27 = 100)</v>
      </c>
    </row>
    <row r="42" spans="1:1" x14ac:dyDescent="0.25">
      <c r="A42" s="142" t="str">
        <f>'T31-20'!A1</f>
        <v>T 31–20.   Hrubé domáce výdavky na vedu a výskum</v>
      </c>
    </row>
    <row r="43" spans="1:1" x14ac:dyDescent="0.25">
      <c r="A43" s="86" t="str">
        <f>'T31-20'!A2</f>
        <v>Gross domestic expenditures on research and development</v>
      </c>
    </row>
    <row r="44" spans="1:1" x14ac:dyDescent="0.25">
      <c r="A44" s="142" t="str">
        <f>'T31-21'!A1</f>
        <v>T 31–21.  Hrubý konsolidovaný dlh sektora verejnej správy</v>
      </c>
    </row>
    <row r="45" spans="1:1" x14ac:dyDescent="0.25">
      <c r="A45" s="86" t="str">
        <f>'T31-21'!A2</f>
        <v>General consolidated government gross debt</v>
      </c>
    </row>
    <row r="46" spans="1:1" x14ac:dyDescent="0.25">
      <c r="A46" s="142" t="str">
        <f>'T31-22'!A1</f>
        <v>T 31–22.  Starobné dôchodky</v>
      </c>
    </row>
    <row r="47" spans="1:1" x14ac:dyDescent="0.25">
      <c r="A47" s="86" t="str">
        <f>'T31-22'!A2</f>
        <v>Old-age pensions</v>
      </c>
    </row>
    <row r="48" spans="1:1" x14ac:dyDescent="0.25">
      <c r="A48" s="142" t="str">
        <f>'T31-23'!A1</f>
        <v>T 31–23.  Informačné technológie</v>
      </c>
    </row>
    <row r="49" spans="1:1" x14ac:dyDescent="0.25">
      <c r="A49" s="86" t="str">
        <f>'T31-23'!A2</f>
        <v>Information technologies</v>
      </c>
    </row>
    <row r="50" spans="1:1" x14ac:dyDescent="0.25">
      <c r="A50" s="142" t="str">
        <f>'T31-24'!A1</f>
        <v>T 31–24.  Podiel obnoviteľnej energie z hrubej konečnej spotreby energie</v>
      </c>
    </row>
    <row r="51" spans="1:1" x14ac:dyDescent="0.25">
      <c r="A51" s="86" t="str">
        <f>'T31-24'!A2</f>
        <v>Share of renewable energy in gross final energy consumption</v>
      </c>
    </row>
    <row r="52" spans="1:1" x14ac:dyDescent="0.25">
      <c r="A52" s="142" t="str">
        <f>'T31-25'!A1</f>
        <v>T 31–25.  Emisie skleníkových plynov</v>
      </c>
    </row>
    <row r="53" spans="1:1" x14ac:dyDescent="0.25">
      <c r="A53" s="86" t="str">
        <f>'T31-25'!A2</f>
        <v>Greenhouse gas emissions</v>
      </c>
    </row>
    <row r="54" spans="1:1" x14ac:dyDescent="0.25">
      <c r="A54" s="142" t="str">
        <f>'T31-26'!A1</f>
        <v>T 31–26.  Index priemyselnej produkcie1)</v>
      </c>
    </row>
    <row r="55" spans="1:1" x14ac:dyDescent="0.25">
      <c r="A55" s="86" t="str">
        <f>'T31-26'!A2</f>
        <v>Industrial production index1)</v>
      </c>
    </row>
    <row r="56" spans="1:1" x14ac:dyDescent="0.25">
      <c r="A56" s="142" t="str">
        <f>'T31-27'!A1</f>
        <v>T 31–27.  Hrubá poľnohospodárska produkcia (priemer rokov 2014 až 2016 = 100)1)</v>
      </c>
    </row>
    <row r="57" spans="1:1" x14ac:dyDescent="0.25">
      <c r="A57" s="86" t="str">
        <f>'T31-27'!A2</f>
        <v>Gross agricultural production (average from 2014 – 2016 = 100)1)</v>
      </c>
    </row>
    <row r="58" spans="1:1" x14ac:dyDescent="0.25">
      <c r="A58" s="142" t="str">
        <f>'T31-28'!A1</f>
        <v>T 31–28.  Obilniny1)</v>
      </c>
    </row>
    <row r="59" spans="1:1" x14ac:dyDescent="0.25">
      <c r="A59" s="86" t="str">
        <f>'T31-28'!A2</f>
        <v>Cereals1)</v>
      </c>
    </row>
    <row r="60" spans="1:1" x14ac:dyDescent="0.25">
      <c r="A60" s="142" t="str">
        <f>'T31-29'!A1</f>
        <v>T 31–29.  Zemiaky1)</v>
      </c>
    </row>
    <row r="61" spans="1:1" x14ac:dyDescent="0.25">
      <c r="A61" s="86" t="str">
        <f>'T31-29'!A2</f>
        <v>Potatoes1)</v>
      </c>
    </row>
    <row r="62" spans="1:1" x14ac:dyDescent="0.25">
      <c r="A62" s="142" t="str">
        <f>'T31-30'!A1</f>
        <v>T 31–30.  Cukrová repa1)</v>
      </c>
    </row>
    <row r="63" spans="1:1" x14ac:dyDescent="0.25">
      <c r="A63" s="86" t="str">
        <f>'T31-30'!A2</f>
        <v>Sugar beet1)</v>
      </c>
    </row>
    <row r="64" spans="1:1" x14ac:dyDescent="0.25">
      <c r="A64" s="142" t="str">
        <f>'T31-31'!A1</f>
        <v>T 31–31.  Stavy hovädzieho dobytka1)</v>
      </c>
    </row>
    <row r="65" spans="1:1" x14ac:dyDescent="0.25">
      <c r="A65" s="86" t="str">
        <f>'T31-31'!A2</f>
        <v>Cattle1)</v>
      </c>
    </row>
    <row r="66" spans="1:1" x14ac:dyDescent="0.25">
      <c r="A66" s="142" t="str">
        <f>'T31-32'!A1</f>
        <v>T 31–32.  Stavy ošípaných1)</v>
      </c>
    </row>
    <row r="67" spans="1:1" x14ac:dyDescent="0.25">
      <c r="A67" s="86" t="str">
        <f>'T31-32'!A2</f>
        <v>Pigs1)</v>
      </c>
    </row>
    <row r="68" spans="1:1" x14ac:dyDescent="0.25">
      <c r="A68" s="142" t="str">
        <f>'T31-33'!A1</f>
        <v>T 31–33.  Výroba hovädzieho mäsa</v>
      </c>
    </row>
    <row r="69" spans="1:1" x14ac:dyDescent="0.25">
      <c r="A69" s="86" t="str">
        <f>'T31-33'!A2</f>
        <v>Beef production</v>
      </c>
    </row>
    <row r="70" spans="1:1" x14ac:dyDescent="0.25">
      <c r="A70" s="142" t="str">
        <f>'T31-34'!A1</f>
        <v>T 31–34.  Výroba bravčového mäsa</v>
      </c>
    </row>
    <row r="71" spans="1:1" x14ac:dyDescent="0.25">
      <c r="A71" s="86" t="str">
        <f>'T31-34'!A2</f>
        <v>Pork production</v>
      </c>
    </row>
    <row r="72" spans="1:1" x14ac:dyDescent="0.25">
      <c r="A72" s="142" t="str">
        <f>'T31-35'!A1</f>
        <v>T 31–35.  Výroba mlieka</v>
      </c>
    </row>
    <row r="73" spans="1:1" x14ac:dyDescent="0.25">
      <c r="A73" s="86" t="str">
        <f>'T31-35'!A2</f>
        <v>Production of milk</v>
      </c>
    </row>
    <row r="74" spans="1:1" x14ac:dyDescent="0.25">
      <c r="A74" s="142" t="str">
        <f>'T31-36'!A1</f>
        <v>T 31–36.  Úhrnné indexy spotrebiteľských cien</v>
      </c>
    </row>
    <row r="75" spans="1:1" x14ac:dyDescent="0.25">
      <c r="A75" s="86" t="str">
        <f>'T31-36'!A2</f>
        <v>General consumer price indices</v>
      </c>
    </row>
    <row r="76" spans="1:1" x14ac:dyDescent="0.25">
      <c r="A76" s="142" t="str">
        <f>'T31-37'!A1</f>
        <v>T 31–37.  Indexy spotrebiteľských cien potravinárskeho tovaru</v>
      </c>
    </row>
    <row r="77" spans="1:1" x14ac:dyDescent="0.25">
      <c r="A77" s="86" t="str">
        <f>'T31-37'!A2</f>
        <v>Consumer price indices of foodstuffs</v>
      </c>
    </row>
    <row r="78" spans="1:1" x14ac:dyDescent="0.25">
      <c r="A78" s="142" t="str">
        <f>'T31-38'!A1</f>
        <v xml:space="preserve">T 31–38.  Miera inflácie </v>
      </c>
    </row>
    <row r="79" spans="1:1" x14ac:dyDescent="0.25">
      <c r="A79" s="86" t="str">
        <f>'T31-38'!A2</f>
        <v xml:space="preserve">Inflation rate </v>
      </c>
    </row>
    <row r="80" spans="1:1" x14ac:dyDescent="0.25">
      <c r="A80" s="142" t="str">
        <f>'T31-39'!A1</f>
        <v>T 31–39.  Relatívne cenové hladiny (EÚ–27 2020=100)</v>
      </c>
    </row>
    <row r="81" spans="1:1" x14ac:dyDescent="0.25">
      <c r="A81" s="86" t="str">
        <f>'T31-39'!A2</f>
        <v>Comparative price levels (EU–27 2020=100)</v>
      </c>
    </row>
    <row r="82" spans="1:1" x14ac:dyDescent="0.25">
      <c r="A82" s="142" t="str">
        <f>'T31-40'!A1</f>
        <v>T 31–40.  Dovoz, vývoz a saldo zahraničného obchodu</v>
      </c>
    </row>
    <row r="83" spans="1:1" x14ac:dyDescent="0.25">
      <c r="A83" s="86" t="str">
        <f>'T31-40'!A2</f>
        <v>Imports, exports and balance of foreign trade</v>
      </c>
    </row>
    <row r="84" spans="1:1" x14ac:dyDescent="0.25">
      <c r="A84" s="142" t="str">
        <f>'T31-41'!A1</f>
        <v>T 31–41.  Index rodovej rovnosti</v>
      </c>
    </row>
    <row r="85" spans="1:1" x14ac:dyDescent="0.25">
      <c r="A85" s="86" t="str">
        <f>'T31-41'!A2</f>
        <v>Gender Equality Index</v>
      </c>
    </row>
    <row r="86" spans="1:1" x14ac:dyDescent="0.25">
      <c r="A86" s="142" t="str">
        <f>'T31-42'!A1</f>
        <v>T 31–42.  Index rodovej rovnosti podľa hlavných domén v roku 2023</v>
      </c>
    </row>
    <row r="87" spans="1:1" x14ac:dyDescent="0.25">
      <c r="A87" s="86" t="str">
        <f>'T31-42'!A2</f>
        <v>Gender Equality Index by core domains in 2023</v>
      </c>
    </row>
    <row r="88" spans="1:1" x14ac:dyDescent="0.25">
      <c r="A88" s="142" t="str">
        <f>'T31-43'!A1</f>
        <v>T 31–43.  Index rodového rozvoja v roku 2022</v>
      </c>
    </row>
    <row r="89" spans="1:1" x14ac:dyDescent="0.25">
      <c r="A89" s="86" t="str">
        <f>'T31-43'!A2</f>
        <v>Gender Development Index in 2022</v>
      </c>
    </row>
  </sheetData>
  <hyperlinks>
    <hyperlink ref="A4" location="'T31-1'!A1" display="'T31-1'!A1"/>
    <hyperlink ref="A6" location="'T31-2'!A1" display="'T31-2'!A1"/>
    <hyperlink ref="A8" location="'T31-3'!A1" display="'T31-3'!A1"/>
    <hyperlink ref="A10" location="'T31-4'!A1" display="'T31-4'!A1"/>
    <hyperlink ref="A12" location="'T31-5'!A1" display="'T31-5'!A1"/>
    <hyperlink ref="A14" location="'T31-6'!A1" display="'T31-6'!A1"/>
    <hyperlink ref="A16" location="'T31-7'!A1" display="'T31-7'!A1"/>
    <hyperlink ref="A18" location="'T31-8'!A1" display="'T31-8'!A1"/>
    <hyperlink ref="A20" location="'T31-9'!A1" display="'T31-9'!A1"/>
    <hyperlink ref="A22" location="'T31-10'!A1" display="'T31-10'!A1"/>
    <hyperlink ref="A24" location="'T31-11'!A1" display="'T31-11'!A1"/>
    <hyperlink ref="A26" location="'T31-12'!A1" display="'T31-12'!A1"/>
    <hyperlink ref="A28" location="'T31-13'!A1" display="'T31-13'!A1"/>
    <hyperlink ref="A30" location="'T31-14'!A1" display="'T31-14'!A1"/>
    <hyperlink ref="A32" location="'T31-15'!A1" display="'T31-15'!A1"/>
    <hyperlink ref="A34" location="'T31-16'!A1" display="'T31-16'!A1"/>
    <hyperlink ref="A36" location="'T31-17'!A1" display="'T31-17'!A1"/>
    <hyperlink ref="A40" location="'T31-19'!A1" display="'T31-19'!A1"/>
    <hyperlink ref="A42" location="'T31-20'!A1" display="'T31-20'!A1"/>
    <hyperlink ref="A44" location="'T31-21'!A1" display="'T31-21'!A1"/>
    <hyperlink ref="A46" location="'T31-22'!A1" display="'T31-22'!A1"/>
    <hyperlink ref="A48" location="'T31-23'!A1" display="'T31-23'!A1"/>
    <hyperlink ref="A50" location="'T31-24'!A1" display="'T31-24'!A1"/>
    <hyperlink ref="A52" location="'T31-25'!A1" display="'T31-25'!A1"/>
    <hyperlink ref="A54" location="'T31-26'!A1" display="'T31-26'!A1"/>
    <hyperlink ref="A56" location="'T31-27'!A1" display="'T31-27'!A1"/>
    <hyperlink ref="A58" location="'T31-28'!A1" display="'T31-28'!A1"/>
    <hyperlink ref="A60" location="'T31-29'!A1" display="'T31-29'!A1"/>
    <hyperlink ref="A62" location="'T31-30'!A1" display="'T31-30'!A1"/>
    <hyperlink ref="A64" location="'T31-31'!A1" display="'T31-31'!A1"/>
    <hyperlink ref="A66" location="'T31-32'!A1" display="'T31-32'!A1"/>
    <hyperlink ref="A68" location="'T31-33'!A1" display="'T31-33'!A1"/>
    <hyperlink ref="A70" location="'T31-34'!A1" display="'T31-34'!A1"/>
    <hyperlink ref="A72" location="'T31-35'!A1" display="'T31-35'!A1"/>
    <hyperlink ref="A74" location="'T31-36'!A1" display="'T31-36'!A1"/>
    <hyperlink ref="A76" location="'T31-37'!A1" display="'T31-37'!A1"/>
    <hyperlink ref="A78" location="'T31-38'!A1" display="'T31-38'!A1"/>
    <hyperlink ref="A80" location="'T31-39'!A1" display="'T31-39'!A1"/>
    <hyperlink ref="A82" location="'T31-40'!A1" display="'T31-40'!A1"/>
    <hyperlink ref="A84" location="'T31-42'!A1" display="'T31-42'!A1"/>
    <hyperlink ref="A86" location="'T31-43'!A1" display="'T31-43'!A1"/>
    <hyperlink ref="A38" location="'T31-18'!A1" display="'T31-18'!A1"/>
    <hyperlink ref="A88" location="'T31-43'!A1" display="'T31-43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4"/>
  <sheetViews>
    <sheetView zoomScaleNormal="100" workbookViewId="0">
      <pane ySplit="9" topLeftCell="A10" activePane="bottomLeft" state="frozen"/>
      <selection pane="bottomLeft"/>
    </sheetView>
  </sheetViews>
  <sheetFormatPr defaultColWidth="19.5703125" defaultRowHeight="15" customHeight="1" x14ac:dyDescent="0.25"/>
  <cols>
    <col min="1" max="1" width="27.85546875" style="2" customWidth="1"/>
    <col min="2" max="16384" width="19.5703125" style="2"/>
  </cols>
  <sheetData>
    <row r="1" spans="1:5" ht="15" customHeight="1" x14ac:dyDescent="0.25">
      <c r="A1" s="11" t="s">
        <v>384</v>
      </c>
      <c r="B1" s="1"/>
    </row>
    <row r="2" spans="1:5" ht="15" customHeight="1" x14ac:dyDescent="0.25">
      <c r="A2" s="43" t="s">
        <v>0</v>
      </c>
      <c r="E2" s="147" t="s">
        <v>558</v>
      </c>
    </row>
    <row r="3" spans="1:5" ht="15" customHeight="1" thickBot="1" x14ac:dyDescent="0.3">
      <c r="A3" s="43"/>
    </row>
    <row r="4" spans="1:5" ht="15" customHeight="1" thickTop="1" x14ac:dyDescent="0.25">
      <c r="A4" s="770" t="s">
        <v>1</v>
      </c>
      <c r="B4" s="774" t="s">
        <v>385</v>
      </c>
      <c r="C4" s="778" t="s">
        <v>561</v>
      </c>
      <c r="D4" s="779"/>
    </row>
    <row r="5" spans="1:5" ht="15" customHeight="1" thickBot="1" x14ac:dyDescent="0.3">
      <c r="A5" s="771"/>
      <c r="B5" s="775"/>
      <c r="C5" s="780" t="s">
        <v>562</v>
      </c>
      <c r="D5" s="781"/>
    </row>
    <row r="6" spans="1:5" ht="15" customHeight="1" x14ac:dyDescent="0.25">
      <c r="A6" s="771"/>
      <c r="B6" s="775"/>
      <c r="C6" s="13" t="s">
        <v>3</v>
      </c>
      <c r="D6" s="26" t="s">
        <v>7</v>
      </c>
    </row>
    <row r="7" spans="1:5" ht="15" customHeight="1" x14ac:dyDescent="0.25">
      <c r="A7" s="772" t="s">
        <v>2</v>
      </c>
      <c r="B7" s="776" t="s">
        <v>386</v>
      </c>
      <c r="C7" s="13" t="s">
        <v>4</v>
      </c>
      <c r="D7" s="16"/>
    </row>
    <row r="8" spans="1:5" ht="15" customHeight="1" x14ac:dyDescent="0.25">
      <c r="A8" s="772"/>
      <c r="B8" s="776"/>
      <c r="C8" s="13" t="s">
        <v>5</v>
      </c>
      <c r="D8" s="26" t="s">
        <v>8</v>
      </c>
    </row>
    <row r="9" spans="1:5" ht="15" customHeight="1" thickBot="1" x14ac:dyDescent="0.3">
      <c r="A9" s="773"/>
      <c r="B9" s="777"/>
      <c r="C9" s="8" t="s">
        <v>6</v>
      </c>
      <c r="D9" s="42"/>
    </row>
    <row r="10" spans="1:5" ht="30" customHeight="1" thickTop="1" x14ac:dyDescent="0.25">
      <c r="A10" s="782" t="s">
        <v>9</v>
      </c>
      <c r="B10" s="782"/>
      <c r="C10" s="782"/>
      <c r="D10" s="782"/>
    </row>
    <row r="11" spans="1:5" ht="15" customHeight="1" x14ac:dyDescent="0.25">
      <c r="A11" s="187" t="s">
        <v>10</v>
      </c>
      <c r="B11" s="45">
        <v>49035</v>
      </c>
      <c r="C11" s="45">
        <v>5435</v>
      </c>
      <c r="D11" s="46">
        <v>111</v>
      </c>
    </row>
    <row r="12" spans="1:5" ht="15" customHeight="1" x14ac:dyDescent="0.25">
      <c r="A12" s="189" t="s">
        <v>11</v>
      </c>
      <c r="B12" s="143">
        <v>1583</v>
      </c>
      <c r="C12" s="143">
        <v>30</v>
      </c>
      <c r="D12" s="144">
        <v>19</v>
      </c>
    </row>
    <row r="13" spans="1:5" ht="15" customHeight="1" x14ac:dyDescent="0.25">
      <c r="A13" s="188" t="s">
        <v>12</v>
      </c>
      <c r="B13" s="145">
        <v>28748</v>
      </c>
      <c r="C13" s="145">
        <v>2794</v>
      </c>
      <c r="D13" s="146">
        <v>97</v>
      </c>
    </row>
    <row r="14" spans="1:5" ht="15" customHeight="1" x14ac:dyDescent="0.25">
      <c r="A14" s="189" t="s">
        <v>13</v>
      </c>
      <c r="B14" s="143">
        <v>468</v>
      </c>
      <c r="C14" s="143">
        <v>80</v>
      </c>
      <c r="D14" s="144">
        <v>170</v>
      </c>
    </row>
    <row r="15" spans="1:5" ht="15" customHeight="1" x14ac:dyDescent="0.25">
      <c r="A15" s="188" t="s">
        <v>14</v>
      </c>
      <c r="B15" s="145">
        <v>30528</v>
      </c>
      <c r="C15" s="145">
        <v>11618</v>
      </c>
      <c r="D15" s="146">
        <v>381</v>
      </c>
    </row>
    <row r="16" spans="1:5" ht="15" customHeight="1" x14ac:dyDescent="0.25">
      <c r="A16" s="189" t="s">
        <v>15</v>
      </c>
      <c r="B16" s="143">
        <v>207600</v>
      </c>
      <c r="C16" s="143">
        <v>9228</v>
      </c>
      <c r="D16" s="144">
        <v>44</v>
      </c>
    </row>
    <row r="17" spans="1:4" ht="15" customHeight="1" x14ac:dyDescent="0.25">
      <c r="A17" s="188" t="s">
        <v>16</v>
      </c>
      <c r="B17" s="145">
        <v>51209</v>
      </c>
      <c r="C17" s="145">
        <v>3233.5259999999998</v>
      </c>
      <c r="D17" s="146">
        <v>63.143705208068894</v>
      </c>
    </row>
    <row r="18" spans="1:4" ht="15" customHeight="1" x14ac:dyDescent="0.25">
      <c r="A18" s="189" t="s">
        <v>17</v>
      </c>
      <c r="B18" s="143">
        <v>110372</v>
      </c>
      <c r="C18" s="143">
        <v>6839</v>
      </c>
      <c r="D18" s="144">
        <v>62</v>
      </c>
    </row>
    <row r="19" spans="1:4" ht="15" customHeight="1" x14ac:dyDescent="0.25">
      <c r="A19" s="188" t="s">
        <v>510</v>
      </c>
      <c r="B19" s="145">
        <v>9251</v>
      </c>
      <c r="C19" s="145">
        <v>905</v>
      </c>
      <c r="D19" s="146">
        <v>98</v>
      </c>
    </row>
    <row r="20" spans="1:4" ht="15" customHeight="1" x14ac:dyDescent="0.25">
      <c r="A20" s="189" t="s">
        <v>18</v>
      </c>
      <c r="B20" s="143">
        <v>78871</v>
      </c>
      <c r="C20" s="143">
        <v>10517</v>
      </c>
      <c r="D20" s="144">
        <v>133</v>
      </c>
    </row>
    <row r="21" spans="1:4" ht="15" customHeight="1" x14ac:dyDescent="0.25">
      <c r="A21" s="188" t="s">
        <v>19</v>
      </c>
      <c r="B21" s="145">
        <v>13888</v>
      </c>
      <c r="C21" s="145">
        <v>618</v>
      </c>
      <c r="D21" s="146">
        <v>44</v>
      </c>
    </row>
    <row r="22" spans="1:4" ht="15" customHeight="1" x14ac:dyDescent="0.25">
      <c r="A22" s="189" t="s">
        <v>20</v>
      </c>
      <c r="B22" s="143">
        <v>42947</v>
      </c>
      <c r="C22" s="143">
        <v>5873</v>
      </c>
      <c r="D22" s="144">
        <v>137</v>
      </c>
    </row>
    <row r="23" spans="1:4" ht="15" customHeight="1" x14ac:dyDescent="0.25">
      <c r="A23" s="399" t="s">
        <v>21</v>
      </c>
      <c r="B23" s="397">
        <v>45399</v>
      </c>
      <c r="C23" s="397">
        <v>1332</v>
      </c>
      <c r="D23" s="398">
        <v>29</v>
      </c>
    </row>
    <row r="24" spans="1:4" ht="15" customHeight="1" x14ac:dyDescent="0.25">
      <c r="A24" s="400" t="s">
        <v>22</v>
      </c>
      <c r="B24" s="143">
        <v>1393</v>
      </c>
      <c r="C24" s="143">
        <v>54</v>
      </c>
      <c r="D24" s="144">
        <v>39</v>
      </c>
    </row>
    <row r="25" spans="1:4" ht="15" customHeight="1" x14ac:dyDescent="0.25">
      <c r="A25" s="399" t="s">
        <v>23</v>
      </c>
      <c r="B25" s="397">
        <v>336884</v>
      </c>
      <c r="C25" s="397">
        <v>5548</v>
      </c>
      <c r="D25" s="398">
        <v>16</v>
      </c>
    </row>
    <row r="26" spans="1:4" ht="15" customHeight="1" x14ac:dyDescent="0.25">
      <c r="A26" s="400" t="s">
        <v>24</v>
      </c>
      <c r="B26" s="143">
        <v>551500</v>
      </c>
      <c r="C26" s="143">
        <v>65647</v>
      </c>
      <c r="D26" s="144">
        <v>119</v>
      </c>
    </row>
    <row r="27" spans="1:4" ht="15" customHeight="1" x14ac:dyDescent="0.25">
      <c r="A27" s="399" t="s">
        <v>25</v>
      </c>
      <c r="B27" s="397">
        <v>131957</v>
      </c>
      <c r="C27" s="397">
        <v>10460</v>
      </c>
      <c r="D27" s="398">
        <v>79</v>
      </c>
    </row>
    <row r="28" spans="1:4" ht="15" customHeight="1" x14ac:dyDescent="0.25">
      <c r="A28" s="189" t="s">
        <v>26</v>
      </c>
      <c r="B28" s="143">
        <v>6</v>
      </c>
      <c r="C28" s="143">
        <v>32.649000000000001</v>
      </c>
      <c r="D28" s="144">
        <v>5441.5</v>
      </c>
    </row>
    <row r="29" spans="1:4" ht="15" customHeight="1" x14ac:dyDescent="0.25">
      <c r="A29" s="188" t="s">
        <v>28</v>
      </c>
      <c r="B29" s="145">
        <v>64</v>
      </c>
      <c r="C29" s="145">
        <v>64</v>
      </c>
      <c r="D29" s="146">
        <v>1002</v>
      </c>
    </row>
    <row r="30" spans="1:4" ht="15" customHeight="1" x14ac:dyDescent="0.25">
      <c r="A30" s="189" t="s">
        <v>29</v>
      </c>
      <c r="B30" s="143">
        <v>41543</v>
      </c>
      <c r="C30" s="143">
        <v>17591</v>
      </c>
      <c r="D30" s="144">
        <v>423</v>
      </c>
    </row>
    <row r="31" spans="1:4" ht="15" customHeight="1" x14ac:dyDescent="0.25">
      <c r="A31" s="188" t="s">
        <v>30</v>
      </c>
      <c r="B31" s="145">
        <v>56594</v>
      </c>
      <c r="C31" s="145">
        <v>3862</v>
      </c>
      <c r="D31" s="146">
        <v>68</v>
      </c>
    </row>
    <row r="32" spans="1:4" ht="15" customHeight="1" x14ac:dyDescent="0.25">
      <c r="A32" s="400" t="s">
        <v>31</v>
      </c>
      <c r="B32" s="143">
        <v>69825</v>
      </c>
      <c r="C32" s="143">
        <v>5060</v>
      </c>
      <c r="D32" s="144">
        <v>72</v>
      </c>
    </row>
    <row r="33" spans="1:4" ht="15" customHeight="1" x14ac:dyDescent="0.25">
      <c r="A33" s="188" t="s">
        <v>32</v>
      </c>
      <c r="B33" s="145">
        <v>103000</v>
      </c>
      <c r="C33" s="145">
        <v>376</v>
      </c>
      <c r="D33" s="146">
        <v>4</v>
      </c>
    </row>
    <row r="34" spans="1:4" ht="15" customHeight="1" x14ac:dyDescent="0.25">
      <c r="A34" s="189" t="s">
        <v>33</v>
      </c>
      <c r="B34" s="143">
        <v>116</v>
      </c>
      <c r="C34" s="143">
        <v>91.084000000000003</v>
      </c>
      <c r="D34" s="144">
        <f>C34*1000/B34</f>
        <v>785.20689655172418</v>
      </c>
    </row>
    <row r="35" spans="1:4" ht="15" customHeight="1" x14ac:dyDescent="0.25">
      <c r="A35" s="188" t="s">
        <v>34</v>
      </c>
      <c r="B35" s="145">
        <v>160</v>
      </c>
      <c r="C35" s="145">
        <v>39</v>
      </c>
      <c r="D35" s="146">
        <v>246</v>
      </c>
    </row>
    <row r="36" spans="1:4" ht="15" customHeight="1" x14ac:dyDescent="0.25">
      <c r="A36" s="189" t="s">
        <v>35</v>
      </c>
      <c r="B36" s="143">
        <v>65286</v>
      </c>
      <c r="C36" s="143">
        <v>2806</v>
      </c>
      <c r="D36" s="144">
        <v>43</v>
      </c>
    </row>
    <row r="37" spans="1:4" ht="15" customHeight="1" x14ac:dyDescent="0.25">
      <c r="A37" s="399" t="s">
        <v>36</v>
      </c>
      <c r="B37" s="397">
        <v>64594</v>
      </c>
      <c r="C37" s="397">
        <v>1874</v>
      </c>
      <c r="D37" s="398">
        <v>29</v>
      </c>
    </row>
    <row r="38" spans="1:4" ht="15" customHeight="1" x14ac:dyDescent="0.25">
      <c r="A38" s="400" t="s">
        <v>37</v>
      </c>
      <c r="B38" s="143">
        <v>2586</v>
      </c>
      <c r="C38" s="143">
        <v>654</v>
      </c>
      <c r="D38" s="144">
        <v>253</v>
      </c>
    </row>
    <row r="39" spans="1:4" ht="15" customHeight="1" x14ac:dyDescent="0.25">
      <c r="A39" s="399" t="s">
        <v>38</v>
      </c>
      <c r="B39" s="397">
        <v>93025</v>
      </c>
      <c r="C39" s="397">
        <v>9689</v>
      </c>
      <c r="D39" s="398">
        <v>104</v>
      </c>
    </row>
    <row r="40" spans="1:4" ht="15" customHeight="1" x14ac:dyDescent="0.25">
      <c r="A40" s="400" t="s">
        <v>40</v>
      </c>
      <c r="B40" s="143">
        <v>572</v>
      </c>
      <c r="C40" s="143">
        <v>84.519000000000005</v>
      </c>
      <c r="D40" s="144">
        <v>147.76048951048952</v>
      </c>
    </row>
    <row r="41" spans="1:4" ht="15" customHeight="1" x14ac:dyDescent="0.25">
      <c r="A41" s="406" t="s">
        <v>39</v>
      </c>
      <c r="B41" s="407">
        <v>315</v>
      </c>
      <c r="C41" s="407">
        <v>521</v>
      </c>
      <c r="D41" s="402">
        <v>1654</v>
      </c>
    </row>
    <row r="42" spans="1:4" ht="15" customHeight="1" x14ac:dyDescent="0.25">
      <c r="A42" s="403" t="s">
        <v>41</v>
      </c>
      <c r="B42" s="408">
        <v>33847</v>
      </c>
      <c r="C42" s="408">
        <v>2604</v>
      </c>
      <c r="D42" s="405">
        <v>77</v>
      </c>
    </row>
    <row r="43" spans="1:4" ht="15" customHeight="1" x14ac:dyDescent="0.25">
      <c r="A43" s="406" t="s">
        <v>42</v>
      </c>
      <c r="B43" s="407">
        <v>2</v>
      </c>
      <c r="C43" s="407">
        <v>36.469000000000001</v>
      </c>
      <c r="D43" s="402">
        <v>18234.5</v>
      </c>
    </row>
    <row r="44" spans="1:4" ht="15" customHeight="1" x14ac:dyDescent="0.25">
      <c r="A44" s="403" t="s">
        <v>43</v>
      </c>
      <c r="B44" s="408">
        <v>357581</v>
      </c>
      <c r="C44" s="408">
        <v>83237</v>
      </c>
      <c r="D44" s="405">
        <v>233</v>
      </c>
    </row>
    <row r="45" spans="1:4" ht="15" customHeight="1" x14ac:dyDescent="0.25">
      <c r="A45" s="406" t="s">
        <v>511</v>
      </c>
      <c r="B45" s="407">
        <v>323772</v>
      </c>
      <c r="C45" s="407">
        <v>5425</v>
      </c>
      <c r="D45" s="402">
        <v>17</v>
      </c>
    </row>
    <row r="46" spans="1:4" ht="15" customHeight="1" x14ac:dyDescent="0.25">
      <c r="A46" s="403" t="s">
        <v>44</v>
      </c>
      <c r="B46" s="408">
        <v>312679</v>
      </c>
      <c r="C46" s="408">
        <v>37654</v>
      </c>
      <c r="D46" s="405">
        <v>120</v>
      </c>
    </row>
    <row r="47" spans="1:4" ht="15" customHeight="1" x14ac:dyDescent="0.25">
      <c r="A47" s="406" t="s">
        <v>45</v>
      </c>
      <c r="B47" s="407">
        <v>92225</v>
      </c>
      <c r="C47" s="407">
        <v>10352</v>
      </c>
      <c r="D47" s="402">
        <v>112</v>
      </c>
    </row>
    <row r="48" spans="1:4" ht="15" customHeight="1" x14ac:dyDescent="0.25">
      <c r="A48" s="403" t="s">
        <v>46</v>
      </c>
      <c r="B48" s="408">
        <v>83878</v>
      </c>
      <c r="C48" s="408">
        <v>8979</v>
      </c>
      <c r="D48" s="405">
        <v>107</v>
      </c>
    </row>
    <row r="49" spans="1:6" ht="15" customHeight="1" x14ac:dyDescent="0.25">
      <c r="A49" s="406" t="s">
        <v>47</v>
      </c>
      <c r="B49" s="407">
        <v>238398</v>
      </c>
      <c r="C49" s="407">
        <v>19042</v>
      </c>
      <c r="D49" s="402">
        <v>80</v>
      </c>
    </row>
    <row r="50" spans="1:6" ht="15" customHeight="1" x14ac:dyDescent="0.25">
      <c r="A50" s="403" t="s">
        <v>48</v>
      </c>
      <c r="B50" s="408">
        <v>17098246</v>
      </c>
      <c r="C50" s="408">
        <v>144236.93299999999</v>
      </c>
      <c r="D50" s="405">
        <v>8</v>
      </c>
    </row>
    <row r="51" spans="1:6" ht="15" customHeight="1" x14ac:dyDescent="0.25">
      <c r="A51" s="406" t="s">
        <v>49</v>
      </c>
      <c r="B51" s="407">
        <v>61</v>
      </c>
      <c r="C51" s="407">
        <v>33.659999999999997</v>
      </c>
      <c r="D51" s="402">
        <v>551.80327868852464</v>
      </c>
      <c r="E51" s="49"/>
    </row>
    <row r="52" spans="1:6" ht="15" customHeight="1" x14ac:dyDescent="0.25">
      <c r="A52" s="409" t="s">
        <v>50</v>
      </c>
      <c r="B52" s="410">
        <v>25713</v>
      </c>
      <c r="C52" s="404">
        <v>1837</v>
      </c>
      <c r="D52" s="405">
        <v>71</v>
      </c>
      <c r="E52" s="49"/>
    </row>
    <row r="53" spans="1:6" ht="15" customHeight="1" x14ac:dyDescent="0.25">
      <c r="A53" s="406" t="s">
        <v>51</v>
      </c>
      <c r="B53" s="401">
        <v>20273</v>
      </c>
      <c r="C53" s="401">
        <v>2107</v>
      </c>
      <c r="D53" s="402">
        <v>104</v>
      </c>
      <c r="E53" s="49"/>
    </row>
    <row r="54" spans="1:6" ht="15" customHeight="1" x14ac:dyDescent="0.25">
      <c r="A54" s="403" t="s">
        <v>52</v>
      </c>
      <c r="B54" s="404">
        <v>244376</v>
      </c>
      <c r="C54" s="404">
        <v>67791</v>
      </c>
      <c r="D54" s="405">
        <v>277.40449143942124</v>
      </c>
      <c r="E54" s="49"/>
    </row>
    <row r="55" spans="1:6" ht="15" customHeight="1" x14ac:dyDescent="0.25">
      <c r="A55" s="406" t="s">
        <v>53</v>
      </c>
      <c r="B55" s="401">
        <v>88444</v>
      </c>
      <c r="C55" s="401">
        <v>6797</v>
      </c>
      <c r="D55" s="402">
        <v>77</v>
      </c>
      <c r="E55" s="49"/>
    </row>
    <row r="56" spans="1:6" ht="15" customHeight="1" x14ac:dyDescent="0.25">
      <c r="A56" s="403" t="s">
        <v>54</v>
      </c>
      <c r="B56" s="404">
        <v>506009</v>
      </c>
      <c r="C56" s="404">
        <v>47433</v>
      </c>
      <c r="D56" s="405">
        <v>94</v>
      </c>
      <c r="E56" s="49"/>
    </row>
    <row r="57" spans="1:6" ht="15" customHeight="1" x14ac:dyDescent="0.25">
      <c r="A57" s="406" t="s">
        <v>55</v>
      </c>
      <c r="B57" s="401">
        <v>41291</v>
      </c>
      <c r="C57" s="401">
        <v>8775.76</v>
      </c>
      <c r="D57" s="402">
        <f>C57*1000/B57</f>
        <v>212.53445060666974</v>
      </c>
      <c r="E57" s="49"/>
    </row>
    <row r="58" spans="1:6" ht="15" customHeight="1" x14ac:dyDescent="0.25">
      <c r="A58" s="403" t="s">
        <v>56</v>
      </c>
      <c r="B58" s="404">
        <v>438574</v>
      </c>
      <c r="C58" s="404">
        <v>10452</v>
      </c>
      <c r="D58" s="405">
        <v>24</v>
      </c>
      <c r="E58" s="49"/>
    </row>
    <row r="59" spans="1:6" ht="15" customHeight="1" x14ac:dyDescent="0.25">
      <c r="A59" s="406" t="s">
        <v>57</v>
      </c>
      <c r="B59" s="401">
        <v>302068</v>
      </c>
      <c r="C59" s="401">
        <v>59030</v>
      </c>
      <c r="D59" s="402">
        <v>195</v>
      </c>
      <c r="E59" s="49"/>
    </row>
    <row r="60" spans="1:6" ht="15" customHeight="1" x14ac:dyDescent="0.25">
      <c r="A60" s="403" t="s">
        <v>58</v>
      </c>
      <c r="B60" s="404">
        <v>603500</v>
      </c>
      <c r="C60" s="404">
        <v>40998</v>
      </c>
      <c r="D60" s="405">
        <v>68</v>
      </c>
      <c r="E60" s="49"/>
    </row>
    <row r="61" spans="1:6" ht="15" customHeight="1" x14ac:dyDescent="0.25">
      <c r="A61" s="406" t="s">
        <v>59</v>
      </c>
      <c r="B61" s="401">
        <v>0</v>
      </c>
      <c r="C61" s="401" t="s">
        <v>27</v>
      </c>
      <c r="D61" s="402" t="s">
        <v>27</v>
      </c>
      <c r="E61" s="49"/>
    </row>
    <row r="62" spans="1:6" ht="30" customHeight="1" x14ac:dyDescent="0.25">
      <c r="A62" s="783" t="s">
        <v>60</v>
      </c>
      <c r="B62" s="783"/>
      <c r="C62" s="783"/>
      <c r="D62" s="784"/>
      <c r="E62" s="149"/>
      <c r="F62" s="10"/>
    </row>
    <row r="63" spans="1:6" ht="15" customHeight="1" x14ac:dyDescent="0.25">
      <c r="A63" s="406" t="s">
        <v>61</v>
      </c>
      <c r="B63" s="401">
        <v>652864</v>
      </c>
      <c r="C63" s="401">
        <v>32763</v>
      </c>
      <c r="D63" s="402">
        <v>50</v>
      </c>
      <c r="E63" s="49"/>
    </row>
    <row r="64" spans="1:6" ht="15" customHeight="1" x14ac:dyDescent="0.25">
      <c r="A64" s="403" t="s">
        <v>62</v>
      </c>
      <c r="B64" s="404">
        <v>29743</v>
      </c>
      <c r="C64" s="404">
        <v>2969</v>
      </c>
      <c r="D64" s="405">
        <v>100</v>
      </c>
      <c r="E64" s="49"/>
    </row>
    <row r="65" spans="1:5" ht="15" customHeight="1" x14ac:dyDescent="0.25">
      <c r="A65" s="406" t="s">
        <v>63</v>
      </c>
      <c r="B65" s="401">
        <v>86600</v>
      </c>
      <c r="C65" s="401">
        <v>10156</v>
      </c>
      <c r="D65" s="402">
        <v>117</v>
      </c>
      <c r="E65" s="49"/>
    </row>
    <row r="66" spans="1:5" ht="15" customHeight="1" x14ac:dyDescent="0.25">
      <c r="A66" s="403" t="s">
        <v>64</v>
      </c>
      <c r="B66" s="404">
        <v>778</v>
      </c>
      <c r="C66" s="404">
        <v>1472.2329999999999</v>
      </c>
      <c r="D66" s="405">
        <v>1892.3303341902313</v>
      </c>
      <c r="E66" s="49"/>
    </row>
    <row r="67" spans="1:5" ht="15" customHeight="1" x14ac:dyDescent="0.25">
      <c r="A67" s="406" t="s">
        <v>65</v>
      </c>
      <c r="B67" s="401">
        <v>148460</v>
      </c>
      <c r="C67" s="401">
        <v>171730</v>
      </c>
      <c r="D67" s="402">
        <v>1157</v>
      </c>
      <c r="E67" s="49"/>
    </row>
    <row r="68" spans="1:5" ht="15" customHeight="1" x14ac:dyDescent="0.25">
      <c r="A68" s="403" t="s">
        <v>66</v>
      </c>
      <c r="B68" s="404">
        <v>38394</v>
      </c>
      <c r="C68" s="404">
        <v>763</v>
      </c>
      <c r="D68" s="405">
        <v>20</v>
      </c>
      <c r="E68" s="49"/>
    </row>
    <row r="69" spans="1:5" ht="15" customHeight="1" x14ac:dyDescent="0.25">
      <c r="A69" s="406" t="s">
        <v>67</v>
      </c>
      <c r="B69" s="401">
        <v>5765</v>
      </c>
      <c r="C69" s="401">
        <v>449.00200000000001</v>
      </c>
      <c r="D69" s="402">
        <f>C69*1000/B69</f>
        <v>77.884128360797916</v>
      </c>
      <c r="E69" s="49"/>
    </row>
    <row r="70" spans="1:5" ht="15" customHeight="1" x14ac:dyDescent="0.25">
      <c r="A70" s="403" t="s">
        <v>68</v>
      </c>
      <c r="B70" s="404">
        <v>9600000</v>
      </c>
      <c r="C70" s="404">
        <v>1411750</v>
      </c>
      <c r="D70" s="405">
        <v>147</v>
      </c>
      <c r="E70" s="49"/>
    </row>
    <row r="71" spans="1:5" ht="15" customHeight="1" x14ac:dyDescent="0.25">
      <c r="A71" s="406" t="s">
        <v>69</v>
      </c>
      <c r="B71" s="401">
        <v>300000</v>
      </c>
      <c r="C71" s="401">
        <v>111572</v>
      </c>
      <c r="D71" s="402">
        <v>372</v>
      </c>
      <c r="E71" s="49"/>
    </row>
    <row r="72" spans="1:5" ht="15" customHeight="1" x14ac:dyDescent="0.25">
      <c r="A72" s="403" t="s">
        <v>70</v>
      </c>
      <c r="B72" s="404">
        <v>69700</v>
      </c>
      <c r="C72" s="404">
        <v>3689</v>
      </c>
      <c r="D72" s="405">
        <v>53</v>
      </c>
      <c r="E72" s="49"/>
    </row>
    <row r="73" spans="1:5" ht="15" customHeight="1" x14ac:dyDescent="0.25">
      <c r="A73" s="406" t="s">
        <v>71</v>
      </c>
      <c r="B73" s="401">
        <v>1114</v>
      </c>
      <c r="C73" s="401">
        <v>7346</v>
      </c>
      <c r="D73" s="402">
        <v>6594</v>
      </c>
      <c r="E73" s="49"/>
    </row>
    <row r="74" spans="1:5" ht="15" customHeight="1" x14ac:dyDescent="0.25">
      <c r="A74" s="403" t="s">
        <v>72</v>
      </c>
      <c r="B74" s="404">
        <v>3287263</v>
      </c>
      <c r="C74" s="404">
        <v>1417173.173</v>
      </c>
      <c r="D74" s="405">
        <v>431.11037145491554</v>
      </c>
      <c r="E74" s="49"/>
    </row>
    <row r="75" spans="1:5" ht="15" customHeight="1" x14ac:dyDescent="0.25">
      <c r="A75" s="406" t="s">
        <v>73</v>
      </c>
      <c r="B75" s="401">
        <v>1910931</v>
      </c>
      <c r="C75" s="401">
        <v>275774</v>
      </c>
      <c r="D75" s="402">
        <v>144</v>
      </c>
      <c r="E75" s="49"/>
    </row>
    <row r="76" spans="1:5" ht="15" customHeight="1" x14ac:dyDescent="0.25">
      <c r="A76" s="403" t="s">
        <v>74</v>
      </c>
      <c r="B76" s="404">
        <v>435052</v>
      </c>
      <c r="C76" s="404">
        <v>44496.122000000003</v>
      </c>
      <c r="D76" s="405">
        <v>102.27770933129833</v>
      </c>
      <c r="E76" s="49"/>
    </row>
    <row r="77" spans="1:5" ht="15" customHeight="1" x14ac:dyDescent="0.25">
      <c r="A77" s="406" t="s">
        <v>75</v>
      </c>
      <c r="B77" s="401">
        <v>1630848</v>
      </c>
      <c r="C77" s="401">
        <v>84700</v>
      </c>
      <c r="D77" s="402">
        <v>52</v>
      </c>
      <c r="E77" s="49"/>
    </row>
    <row r="78" spans="1:5" ht="15" customHeight="1" x14ac:dyDescent="0.25">
      <c r="A78" s="403" t="s">
        <v>76</v>
      </c>
      <c r="B78" s="404">
        <v>22072</v>
      </c>
      <c r="C78" s="404">
        <v>9557.5</v>
      </c>
      <c r="D78" s="405">
        <v>433.01467923160567</v>
      </c>
      <c r="E78" s="49"/>
    </row>
    <row r="79" spans="1:5" ht="15" customHeight="1" x14ac:dyDescent="0.25">
      <c r="A79" s="406" t="s">
        <v>77</v>
      </c>
      <c r="B79" s="401">
        <v>377930</v>
      </c>
      <c r="C79" s="401">
        <v>125125</v>
      </c>
      <c r="D79" s="402">
        <v>331</v>
      </c>
      <c r="E79" s="49"/>
    </row>
    <row r="80" spans="1:5" ht="15" customHeight="1" x14ac:dyDescent="0.25">
      <c r="A80" s="403" t="s">
        <v>78</v>
      </c>
      <c r="B80" s="404">
        <v>527968</v>
      </c>
      <c r="C80" s="404">
        <v>33696.614000000001</v>
      </c>
      <c r="D80" s="405">
        <v>63.823212770470938</v>
      </c>
      <c r="E80" s="49"/>
    </row>
    <row r="81" spans="1:5" ht="15" customHeight="1" x14ac:dyDescent="0.25">
      <c r="A81" s="406" t="s">
        <v>79</v>
      </c>
      <c r="B81" s="401">
        <v>89318</v>
      </c>
      <c r="C81" s="401">
        <v>11302</v>
      </c>
      <c r="D81" s="402">
        <v>127</v>
      </c>
      <c r="E81" s="49"/>
    </row>
    <row r="82" spans="1:5" ht="15" customHeight="1" x14ac:dyDescent="0.25">
      <c r="A82" s="403" t="s">
        <v>80</v>
      </c>
      <c r="B82" s="404">
        <v>181035</v>
      </c>
      <c r="C82" s="404">
        <v>16843</v>
      </c>
      <c r="D82" s="405">
        <v>93</v>
      </c>
      <c r="E82" s="49"/>
    </row>
    <row r="83" spans="1:5" ht="15" customHeight="1" x14ac:dyDescent="0.25">
      <c r="A83" s="406" t="s">
        <v>81</v>
      </c>
      <c r="B83" s="401">
        <v>11637</v>
      </c>
      <c r="C83" s="401">
        <v>2792</v>
      </c>
      <c r="D83" s="402">
        <v>240</v>
      </c>
      <c r="E83" s="49"/>
    </row>
    <row r="84" spans="1:5" ht="15" customHeight="1" x14ac:dyDescent="0.25">
      <c r="A84" s="403" t="s">
        <v>82</v>
      </c>
      <c r="B84" s="404">
        <v>2724910</v>
      </c>
      <c r="C84" s="404">
        <v>19635</v>
      </c>
      <c r="D84" s="405">
        <v>7</v>
      </c>
      <c r="E84" s="49"/>
    </row>
    <row r="85" spans="1:5" ht="15" customHeight="1" x14ac:dyDescent="0.25">
      <c r="A85" s="406" t="s">
        <v>83</v>
      </c>
      <c r="B85" s="401">
        <v>120538</v>
      </c>
      <c r="C85" s="401">
        <v>26069.416000000001</v>
      </c>
      <c r="D85" s="402">
        <v>216.27549818314557</v>
      </c>
      <c r="E85" s="49"/>
    </row>
    <row r="86" spans="1:5" ht="15" customHeight="1" x14ac:dyDescent="0.25">
      <c r="A86" s="403" t="s">
        <v>84</v>
      </c>
      <c r="B86" s="404">
        <v>100432</v>
      </c>
      <c r="C86" s="404">
        <v>51628</v>
      </c>
      <c r="D86" s="405">
        <v>514</v>
      </c>
      <c r="E86" s="49"/>
    </row>
    <row r="87" spans="1:5" ht="15" customHeight="1" x14ac:dyDescent="0.25">
      <c r="A87" s="406" t="s">
        <v>85</v>
      </c>
      <c r="B87" s="401">
        <v>199949</v>
      </c>
      <c r="C87" s="401">
        <v>5975</v>
      </c>
      <c r="D87" s="402">
        <v>35</v>
      </c>
      <c r="E87" s="49"/>
    </row>
    <row r="88" spans="1:5" ht="15" customHeight="1" x14ac:dyDescent="0.25">
      <c r="A88" s="403" t="s">
        <v>86</v>
      </c>
      <c r="B88" s="404">
        <v>17818</v>
      </c>
      <c r="C88" s="404">
        <v>4217</v>
      </c>
      <c r="D88" s="405">
        <v>237</v>
      </c>
      <c r="E88" s="49"/>
    </row>
    <row r="89" spans="1:5" ht="15" customHeight="1" x14ac:dyDescent="0.25">
      <c r="A89" s="406" t="s">
        <v>87</v>
      </c>
      <c r="B89" s="401">
        <v>236800</v>
      </c>
      <c r="C89" s="401">
        <v>7443</v>
      </c>
      <c r="D89" s="402">
        <v>31</v>
      </c>
      <c r="E89" s="49"/>
    </row>
    <row r="90" spans="1:5" ht="15" customHeight="1" x14ac:dyDescent="0.25">
      <c r="A90" s="411" t="s">
        <v>88</v>
      </c>
      <c r="B90" s="143">
        <v>10452</v>
      </c>
      <c r="C90" s="143">
        <v>5489.7389999999996</v>
      </c>
      <c r="D90" s="144">
        <v>525.23335246842714</v>
      </c>
    </row>
    <row r="91" spans="1:5" ht="15" customHeight="1" x14ac:dyDescent="0.25">
      <c r="A91" s="412" t="s">
        <v>89</v>
      </c>
      <c r="B91" s="145">
        <v>33</v>
      </c>
      <c r="C91" s="145">
        <v>677</v>
      </c>
      <c r="D91" s="146">
        <v>20524</v>
      </c>
    </row>
    <row r="92" spans="1:5" ht="15" customHeight="1" x14ac:dyDescent="0.25">
      <c r="A92" s="411" t="s">
        <v>90</v>
      </c>
      <c r="B92" s="143">
        <v>330621</v>
      </c>
      <c r="C92" s="143">
        <v>32652</v>
      </c>
      <c r="D92" s="144">
        <v>99</v>
      </c>
    </row>
    <row r="93" spans="1:5" ht="15" customHeight="1" x14ac:dyDescent="0.25">
      <c r="A93" s="413" t="s">
        <v>91</v>
      </c>
      <c r="B93" s="397">
        <v>300</v>
      </c>
      <c r="C93" s="397">
        <v>523.78700000000003</v>
      </c>
      <c r="D93" s="398">
        <v>1745.9566666666669</v>
      </c>
    </row>
    <row r="94" spans="1:5" ht="15" customHeight="1" x14ac:dyDescent="0.25">
      <c r="A94" s="411" t="s">
        <v>92</v>
      </c>
      <c r="B94" s="143">
        <v>1564116</v>
      </c>
      <c r="C94" s="143">
        <v>3434</v>
      </c>
      <c r="D94" s="144">
        <v>2</v>
      </c>
    </row>
    <row r="95" spans="1:5" ht="15" customHeight="1" x14ac:dyDescent="0.25">
      <c r="A95" s="413" t="s">
        <v>93</v>
      </c>
      <c r="B95" s="397">
        <v>676577</v>
      </c>
      <c r="C95" s="397">
        <v>55770</v>
      </c>
      <c r="D95" s="398">
        <v>82</v>
      </c>
    </row>
    <row r="96" spans="1:5" ht="15" customHeight="1" x14ac:dyDescent="0.25">
      <c r="A96" s="411" t="s">
        <v>94</v>
      </c>
      <c r="B96" s="143">
        <v>147181</v>
      </c>
      <c r="C96" s="143">
        <v>30547.58</v>
      </c>
      <c r="D96" s="144">
        <v>207.55111053736556</v>
      </c>
    </row>
    <row r="97" spans="1:4" ht="15" customHeight="1" x14ac:dyDescent="0.25">
      <c r="A97" s="413" t="s">
        <v>95</v>
      </c>
      <c r="B97" s="397">
        <v>309980</v>
      </c>
      <c r="C97" s="397">
        <v>4934</v>
      </c>
      <c r="D97" s="398">
        <v>16</v>
      </c>
    </row>
    <row r="98" spans="1:4" ht="15" customHeight="1" x14ac:dyDescent="0.25">
      <c r="A98" s="411" t="s">
        <v>96</v>
      </c>
      <c r="B98" s="143">
        <v>6020</v>
      </c>
      <c r="C98" s="143">
        <v>5355</v>
      </c>
      <c r="D98" s="144">
        <v>889</v>
      </c>
    </row>
    <row r="99" spans="1:4" ht="15" customHeight="1" x14ac:dyDescent="0.25">
      <c r="A99" s="413" t="s">
        <v>97</v>
      </c>
      <c r="B99" s="397">
        <v>796095</v>
      </c>
      <c r="C99" s="397">
        <v>235824.86199999999</v>
      </c>
      <c r="D99" s="398">
        <v>296.22703571809899</v>
      </c>
    </row>
    <row r="100" spans="1:4" ht="15" customHeight="1" x14ac:dyDescent="0.25">
      <c r="A100" s="411" t="s">
        <v>98</v>
      </c>
      <c r="B100" s="143">
        <v>2206714</v>
      </c>
      <c r="C100" s="143">
        <v>36408.82</v>
      </c>
      <c r="D100" s="144">
        <f>C100*1000/B100</f>
        <v>16.499111348366849</v>
      </c>
    </row>
    <row r="101" spans="1:4" ht="15" customHeight="1" x14ac:dyDescent="0.25">
      <c r="A101" s="413" t="s">
        <v>99</v>
      </c>
      <c r="B101" s="397">
        <v>733</v>
      </c>
      <c r="C101" s="397">
        <v>5637</v>
      </c>
      <c r="D101" s="398">
        <v>7688</v>
      </c>
    </row>
    <row r="102" spans="1:4" ht="15" customHeight="1" x14ac:dyDescent="0.25">
      <c r="A102" s="411" t="s">
        <v>100</v>
      </c>
      <c r="B102" s="143">
        <v>71024</v>
      </c>
      <c r="C102" s="143">
        <v>9441.1290000000008</v>
      </c>
      <c r="D102" s="144">
        <v>132.92871423744086</v>
      </c>
    </row>
    <row r="103" spans="1:4" ht="15" customHeight="1" x14ac:dyDescent="0.25">
      <c r="A103" s="413" t="s">
        <v>101</v>
      </c>
      <c r="B103" s="397">
        <v>65610</v>
      </c>
      <c r="C103" s="397">
        <v>22181</v>
      </c>
      <c r="D103" s="398">
        <v>338</v>
      </c>
    </row>
    <row r="104" spans="1:4" ht="15" customHeight="1" x14ac:dyDescent="0.25">
      <c r="A104" s="411" t="s">
        <v>102</v>
      </c>
      <c r="B104" s="143">
        <v>185180</v>
      </c>
      <c r="C104" s="143">
        <v>22125.249</v>
      </c>
      <c r="D104" s="144">
        <v>119.47969003132087</v>
      </c>
    </row>
    <row r="105" spans="1:4" ht="15" customHeight="1" x14ac:dyDescent="0.25">
      <c r="A105" s="413" t="s">
        <v>103</v>
      </c>
      <c r="B105" s="397">
        <v>141400</v>
      </c>
      <c r="C105" s="397">
        <v>9982</v>
      </c>
      <c r="D105" s="398">
        <v>71</v>
      </c>
    </row>
    <row r="106" spans="1:4" ht="15" customHeight="1" x14ac:dyDescent="0.25">
      <c r="A106" s="411" t="s">
        <v>104</v>
      </c>
      <c r="B106" s="143">
        <v>513140</v>
      </c>
      <c r="C106" s="143">
        <v>66809</v>
      </c>
      <c r="D106" s="144">
        <v>130</v>
      </c>
    </row>
    <row r="107" spans="1:4" ht="15" customHeight="1" x14ac:dyDescent="0.25">
      <c r="A107" s="413" t="s">
        <v>105</v>
      </c>
      <c r="B107" s="397">
        <v>783562</v>
      </c>
      <c r="C107" s="397">
        <v>84980</v>
      </c>
      <c r="D107" s="398">
        <v>108</v>
      </c>
    </row>
    <row r="108" spans="1:4" ht="15" customHeight="1" x14ac:dyDescent="0.25">
      <c r="A108" s="411" t="s">
        <v>106</v>
      </c>
      <c r="B108" s="143">
        <v>488100</v>
      </c>
      <c r="C108" s="143">
        <v>6430.77</v>
      </c>
      <c r="D108" s="144">
        <v>13.175107559926245</v>
      </c>
    </row>
    <row r="109" spans="1:4" ht="15" customHeight="1" x14ac:dyDescent="0.25">
      <c r="A109" s="413" t="s">
        <v>107</v>
      </c>
      <c r="B109" s="397">
        <v>448969</v>
      </c>
      <c r="C109" s="397">
        <v>35648</v>
      </c>
      <c r="D109" s="398">
        <v>79</v>
      </c>
    </row>
    <row r="110" spans="1:4" ht="15" customHeight="1" x14ac:dyDescent="0.25">
      <c r="A110" s="411" t="s">
        <v>108</v>
      </c>
      <c r="B110" s="143">
        <v>331345</v>
      </c>
      <c r="C110" s="143">
        <v>99462</v>
      </c>
      <c r="D110" s="144">
        <v>300</v>
      </c>
    </row>
    <row r="111" spans="1:4" ht="15" customHeight="1" x14ac:dyDescent="0.25">
      <c r="A111" s="413" t="s">
        <v>109</v>
      </c>
      <c r="B111" s="397">
        <v>14954</v>
      </c>
      <c r="C111" s="397">
        <v>1341.296</v>
      </c>
      <c r="D111" s="398">
        <f>C111*1000/B111</f>
        <v>89.694797378627797</v>
      </c>
    </row>
    <row r="112" spans="1:4" ht="30" customHeight="1" x14ac:dyDescent="0.25">
      <c r="A112" s="785" t="s">
        <v>110</v>
      </c>
      <c r="B112" s="785"/>
      <c r="C112" s="785"/>
      <c r="D112" s="785"/>
    </row>
    <row r="113" spans="1:4" ht="15" customHeight="1" x14ac:dyDescent="0.25">
      <c r="A113" s="413" t="s">
        <v>512</v>
      </c>
      <c r="B113" s="397">
        <v>2381741</v>
      </c>
      <c r="C113" s="397">
        <v>44903.224999999999</v>
      </c>
      <c r="D113" s="398">
        <v>18.853109972914773</v>
      </c>
    </row>
    <row r="114" spans="1:4" ht="15" customHeight="1" x14ac:dyDescent="0.25">
      <c r="A114" s="411" t="s">
        <v>111</v>
      </c>
      <c r="B114" s="143">
        <v>1246700</v>
      </c>
      <c r="C114" s="143">
        <v>33086</v>
      </c>
      <c r="D114" s="144">
        <v>27</v>
      </c>
    </row>
    <row r="115" spans="1:4" ht="15" customHeight="1" x14ac:dyDescent="0.25">
      <c r="A115" s="413" t="s">
        <v>112</v>
      </c>
      <c r="B115" s="397">
        <v>114763</v>
      </c>
      <c r="C115" s="397">
        <v>13352.864</v>
      </c>
      <c r="D115" s="398">
        <v>116.35164643656928</v>
      </c>
    </row>
    <row r="116" spans="1:4" ht="15" customHeight="1" x14ac:dyDescent="0.25">
      <c r="A116" s="411" t="s">
        <v>113</v>
      </c>
      <c r="B116" s="143">
        <v>582000</v>
      </c>
      <c r="C116" s="143">
        <v>2630.2959999999998</v>
      </c>
      <c r="D116" s="144">
        <v>4.5194089347079034</v>
      </c>
    </row>
    <row r="117" spans="1:4" ht="15" customHeight="1" x14ac:dyDescent="0.25">
      <c r="A117" s="413" t="s">
        <v>114</v>
      </c>
      <c r="B117" s="397">
        <v>270764</v>
      </c>
      <c r="C117" s="397">
        <v>22186</v>
      </c>
      <c r="D117" s="398">
        <v>82</v>
      </c>
    </row>
    <row r="118" spans="1:4" ht="15" customHeight="1" x14ac:dyDescent="0.25">
      <c r="A118" s="411" t="s">
        <v>115</v>
      </c>
      <c r="B118" s="143">
        <v>27834</v>
      </c>
      <c r="C118" s="143">
        <v>12837</v>
      </c>
      <c r="D118" s="144">
        <v>461</v>
      </c>
    </row>
    <row r="119" spans="1:4" ht="15" customHeight="1" x14ac:dyDescent="0.25">
      <c r="A119" s="413" t="s">
        <v>116</v>
      </c>
      <c r="B119" s="397">
        <v>1284000</v>
      </c>
      <c r="C119" s="397">
        <v>17723.314999999999</v>
      </c>
      <c r="D119" s="398">
        <v>13.803204828660435</v>
      </c>
    </row>
    <row r="120" spans="1:4" ht="15" customHeight="1" x14ac:dyDescent="0.25">
      <c r="A120" s="411" t="s">
        <v>117</v>
      </c>
      <c r="B120" s="143">
        <v>23200</v>
      </c>
      <c r="C120" s="143">
        <v>1120.8489999999999</v>
      </c>
      <c r="D120" s="144">
        <v>48.312456896551723</v>
      </c>
    </row>
    <row r="121" spans="1:4" ht="15" customHeight="1" x14ac:dyDescent="0.25">
      <c r="A121" s="413" t="s">
        <v>118</v>
      </c>
      <c r="B121" s="397">
        <v>1002000</v>
      </c>
      <c r="C121" s="397">
        <v>103605</v>
      </c>
      <c r="D121" s="398">
        <v>103</v>
      </c>
    </row>
    <row r="122" spans="1:4" ht="15" customHeight="1" x14ac:dyDescent="0.25">
      <c r="A122" s="411" t="s">
        <v>119</v>
      </c>
      <c r="B122" s="143">
        <v>121144</v>
      </c>
      <c r="C122" s="143">
        <v>3640</v>
      </c>
      <c r="D122" s="144">
        <v>30</v>
      </c>
    </row>
    <row r="123" spans="1:4" ht="15" customHeight="1" x14ac:dyDescent="0.25">
      <c r="A123" s="413" t="s">
        <v>120</v>
      </c>
      <c r="B123" s="397">
        <v>17363</v>
      </c>
      <c r="C123" s="397">
        <v>1201.67</v>
      </c>
      <c r="D123" s="398">
        <v>69.208662097563789</v>
      </c>
    </row>
    <row r="124" spans="1:4" ht="15" customHeight="1" x14ac:dyDescent="0.25">
      <c r="A124" s="411" t="s">
        <v>121</v>
      </c>
      <c r="B124" s="143">
        <v>1104300</v>
      </c>
      <c r="C124" s="143">
        <v>105028</v>
      </c>
      <c r="D124" s="144">
        <v>95</v>
      </c>
    </row>
    <row r="125" spans="1:4" ht="15" customHeight="1" x14ac:dyDescent="0.25">
      <c r="A125" s="413" t="s">
        <v>122</v>
      </c>
      <c r="B125" s="397">
        <v>267668</v>
      </c>
      <c r="C125" s="397">
        <v>2388.9920000000002</v>
      </c>
      <c r="D125" s="398">
        <f>C125*1000/B125</f>
        <v>8.925205852025643</v>
      </c>
    </row>
    <row r="126" spans="1:4" ht="15" customHeight="1" x14ac:dyDescent="0.25">
      <c r="A126" s="411" t="s">
        <v>123</v>
      </c>
      <c r="B126" s="143">
        <v>11295</v>
      </c>
      <c r="C126" s="143">
        <v>2705.9920000000002</v>
      </c>
      <c r="D126" s="144">
        <v>239.5743249225321</v>
      </c>
    </row>
    <row r="127" spans="1:4" ht="15" customHeight="1" x14ac:dyDescent="0.25">
      <c r="A127" s="413" t="s">
        <v>124</v>
      </c>
      <c r="B127" s="397">
        <v>238537</v>
      </c>
      <c r="C127" s="397">
        <v>33475.870000000003</v>
      </c>
      <c r="D127" s="398">
        <v>140.33827037314967</v>
      </c>
    </row>
    <row r="128" spans="1:4" ht="15" customHeight="1" x14ac:dyDescent="0.25">
      <c r="A128" s="411" t="s">
        <v>125</v>
      </c>
      <c r="B128" s="143">
        <v>245836</v>
      </c>
      <c r="C128" s="143">
        <v>13262</v>
      </c>
      <c r="D128" s="144">
        <v>54</v>
      </c>
    </row>
    <row r="129" spans="1:4" ht="15" customHeight="1" x14ac:dyDescent="0.25">
      <c r="A129" s="413" t="s">
        <v>126</v>
      </c>
      <c r="B129" s="397">
        <v>36125</v>
      </c>
      <c r="C129" s="397">
        <v>1668</v>
      </c>
      <c r="D129" s="398">
        <v>46</v>
      </c>
    </row>
    <row r="130" spans="1:4" ht="15" customHeight="1" x14ac:dyDescent="0.25">
      <c r="A130" s="411" t="s">
        <v>127</v>
      </c>
      <c r="B130" s="143">
        <v>1221037</v>
      </c>
      <c r="C130" s="143">
        <v>60605</v>
      </c>
      <c r="D130" s="144">
        <v>50</v>
      </c>
    </row>
    <row r="131" spans="1:4" ht="15" customHeight="1" x14ac:dyDescent="0.25">
      <c r="A131" s="412" t="s">
        <v>128</v>
      </c>
      <c r="B131" s="145">
        <v>658841</v>
      </c>
      <c r="C131" s="145">
        <v>10913.164000000001</v>
      </c>
      <c r="D131" s="146">
        <v>16.564184681888346</v>
      </c>
    </row>
    <row r="132" spans="1:4" ht="15" customHeight="1" x14ac:dyDescent="0.25">
      <c r="A132" s="411" t="s">
        <v>129</v>
      </c>
      <c r="B132" s="143">
        <v>475650</v>
      </c>
      <c r="C132" s="143">
        <v>27419</v>
      </c>
      <c r="D132" s="144">
        <v>58</v>
      </c>
    </row>
    <row r="133" spans="1:4" ht="15" customHeight="1" x14ac:dyDescent="0.25">
      <c r="A133" s="413" t="s">
        <v>130</v>
      </c>
      <c r="B133" s="397">
        <v>4033</v>
      </c>
      <c r="C133" s="397">
        <v>593.149</v>
      </c>
      <c r="D133" s="398">
        <v>147.07389040416564</v>
      </c>
    </row>
    <row r="134" spans="1:4" ht="15" customHeight="1" x14ac:dyDescent="0.25">
      <c r="A134" s="411" t="s">
        <v>131</v>
      </c>
      <c r="B134" s="143">
        <v>591958</v>
      </c>
      <c r="C134" s="143">
        <v>50623</v>
      </c>
      <c r="D134" s="144">
        <v>86</v>
      </c>
    </row>
    <row r="135" spans="1:4" ht="15" customHeight="1" x14ac:dyDescent="0.25">
      <c r="A135" s="412" t="s">
        <v>132</v>
      </c>
      <c r="B135" s="145">
        <v>2235</v>
      </c>
      <c r="C135" s="145">
        <v>836.774</v>
      </c>
      <c r="D135" s="146">
        <v>374.39552572706936</v>
      </c>
    </row>
    <row r="136" spans="1:4" ht="15" customHeight="1" x14ac:dyDescent="0.25">
      <c r="A136" s="411" t="s">
        <v>133</v>
      </c>
      <c r="B136" s="143">
        <v>342000</v>
      </c>
      <c r="C136" s="143">
        <v>5970.424</v>
      </c>
      <c r="D136" s="144">
        <v>17.457380116959065</v>
      </c>
    </row>
    <row r="137" spans="1:4" ht="15" customHeight="1" x14ac:dyDescent="0.25">
      <c r="A137" s="412" t="s">
        <v>134</v>
      </c>
      <c r="B137" s="145">
        <v>2345410</v>
      </c>
      <c r="C137" s="145">
        <v>99010.212</v>
      </c>
      <c r="D137" s="146">
        <v>42.214458026528412</v>
      </c>
    </row>
    <row r="138" spans="1:4" ht="15" customHeight="1" x14ac:dyDescent="0.25">
      <c r="A138" s="411" t="s">
        <v>135</v>
      </c>
      <c r="B138" s="143">
        <v>30355</v>
      </c>
      <c r="C138" s="143">
        <v>2305.8249999999998</v>
      </c>
      <c r="D138" s="144">
        <v>75.961950255312146</v>
      </c>
    </row>
    <row r="139" spans="1:4" ht="15" customHeight="1" x14ac:dyDescent="0.25">
      <c r="A139" s="412" t="s">
        <v>136</v>
      </c>
      <c r="B139" s="145">
        <v>111369</v>
      </c>
      <c r="C139" s="145">
        <v>5302.6809999999996</v>
      </c>
      <c r="D139" s="146">
        <v>47.613617793102208</v>
      </c>
    </row>
    <row r="140" spans="1:4" ht="15" customHeight="1" x14ac:dyDescent="0.25">
      <c r="A140" s="411" t="s">
        <v>137</v>
      </c>
      <c r="B140" s="143">
        <v>1676198</v>
      </c>
      <c r="C140" s="143">
        <v>6812.3410000000003</v>
      </c>
      <c r="D140" s="144">
        <v>4.0641624676798322</v>
      </c>
    </row>
    <row r="141" spans="1:4" ht="15" customHeight="1" x14ac:dyDescent="0.25">
      <c r="A141" s="413" t="s">
        <v>138</v>
      </c>
      <c r="B141" s="397">
        <v>587041</v>
      </c>
      <c r="C141" s="397">
        <v>29611.714</v>
      </c>
      <c r="D141" s="398">
        <v>50.442326856216177</v>
      </c>
    </row>
    <row r="142" spans="1:4" ht="15" customHeight="1" x14ac:dyDescent="0.25">
      <c r="A142" s="411" t="s">
        <v>139</v>
      </c>
      <c r="B142" s="143">
        <v>94552</v>
      </c>
      <c r="C142" s="143">
        <v>19352</v>
      </c>
      <c r="D142" s="144">
        <v>205</v>
      </c>
    </row>
    <row r="143" spans="1:4" ht="15" customHeight="1" x14ac:dyDescent="0.25">
      <c r="A143" s="413" t="s">
        <v>140</v>
      </c>
      <c r="B143" s="397">
        <v>1240192</v>
      </c>
      <c r="C143" s="397">
        <v>22593.59</v>
      </c>
      <c r="D143" s="398">
        <v>18.217816273609248</v>
      </c>
    </row>
    <row r="144" spans="1:4" ht="15" customHeight="1" x14ac:dyDescent="0.25">
      <c r="A144" s="411" t="s">
        <v>141</v>
      </c>
      <c r="B144" s="143">
        <v>446550</v>
      </c>
      <c r="C144" s="143">
        <v>36670</v>
      </c>
      <c r="D144" s="144">
        <v>82</v>
      </c>
    </row>
    <row r="145" spans="1:4" ht="15" customHeight="1" x14ac:dyDescent="0.25">
      <c r="A145" s="413" t="s">
        <v>142</v>
      </c>
      <c r="B145" s="397">
        <v>1979</v>
      </c>
      <c r="C145" s="397">
        <v>1262</v>
      </c>
      <c r="D145" s="398">
        <v>638</v>
      </c>
    </row>
    <row r="146" spans="1:4" ht="15" customHeight="1" x14ac:dyDescent="0.25">
      <c r="A146" s="411" t="s">
        <v>143</v>
      </c>
      <c r="B146" s="143">
        <v>1030700</v>
      </c>
      <c r="C146" s="143">
        <v>4736.1390000000001</v>
      </c>
      <c r="D146" s="144">
        <v>4.5950703405452602</v>
      </c>
    </row>
    <row r="147" spans="1:4" ht="15" customHeight="1" x14ac:dyDescent="0.25">
      <c r="A147" s="413" t="s">
        <v>144</v>
      </c>
      <c r="B147" s="397">
        <v>368</v>
      </c>
      <c r="C147" s="397">
        <v>299</v>
      </c>
      <c r="D147" s="398">
        <v>813</v>
      </c>
    </row>
    <row r="148" spans="1:4" ht="15" customHeight="1" x14ac:dyDescent="0.25">
      <c r="A148" s="411" t="s">
        <v>145</v>
      </c>
      <c r="B148" s="143">
        <v>799380</v>
      </c>
      <c r="C148" s="143">
        <v>31616</v>
      </c>
      <c r="D148" s="144">
        <v>40</v>
      </c>
    </row>
    <row r="149" spans="1:4" ht="15" customHeight="1" x14ac:dyDescent="0.25">
      <c r="A149" s="413" t="s">
        <v>146</v>
      </c>
      <c r="B149" s="397">
        <v>825229</v>
      </c>
      <c r="C149" s="397">
        <v>2596</v>
      </c>
      <c r="D149" s="398">
        <v>3</v>
      </c>
    </row>
    <row r="150" spans="1:4" ht="15" customHeight="1" x14ac:dyDescent="0.25">
      <c r="A150" s="411" t="s">
        <v>147</v>
      </c>
      <c r="B150" s="143">
        <v>1267000</v>
      </c>
      <c r="C150" s="143">
        <v>24463</v>
      </c>
      <c r="D150" s="144">
        <v>19</v>
      </c>
    </row>
    <row r="151" spans="1:4" ht="15" customHeight="1" x14ac:dyDescent="0.25">
      <c r="A151" s="413" t="s">
        <v>148</v>
      </c>
      <c r="B151" s="397">
        <v>923768</v>
      </c>
      <c r="C151" s="397">
        <v>216783</v>
      </c>
      <c r="D151" s="398">
        <v>235</v>
      </c>
    </row>
    <row r="152" spans="1:4" ht="15" customHeight="1" x14ac:dyDescent="0.25">
      <c r="A152" s="411" t="s">
        <v>149</v>
      </c>
      <c r="B152" s="143">
        <v>322462</v>
      </c>
      <c r="C152" s="143">
        <v>28160.542000000001</v>
      </c>
      <c r="D152" s="144">
        <v>87.329800100476959</v>
      </c>
    </row>
    <row r="153" spans="1:4" ht="15" customHeight="1" x14ac:dyDescent="0.25">
      <c r="A153" s="413" t="s">
        <v>150</v>
      </c>
      <c r="B153" s="397">
        <v>28051</v>
      </c>
      <c r="C153" s="397">
        <v>1558</v>
      </c>
      <c r="D153" s="398">
        <v>56</v>
      </c>
    </row>
    <row r="154" spans="1:4" ht="15" customHeight="1" x14ac:dyDescent="0.25">
      <c r="A154" s="411" t="s">
        <v>151</v>
      </c>
      <c r="B154" s="143">
        <v>2510</v>
      </c>
      <c r="C154" s="143">
        <v>870</v>
      </c>
      <c r="D154" s="144">
        <v>347</v>
      </c>
    </row>
    <row r="155" spans="1:4" ht="15" customHeight="1" x14ac:dyDescent="0.25">
      <c r="A155" s="413" t="s">
        <v>152</v>
      </c>
      <c r="B155" s="397">
        <v>26338</v>
      </c>
      <c r="C155" s="397">
        <v>13252</v>
      </c>
      <c r="D155" s="398">
        <v>503</v>
      </c>
    </row>
    <row r="156" spans="1:4" ht="15" customHeight="1" x14ac:dyDescent="0.25">
      <c r="A156" s="411" t="s">
        <v>153</v>
      </c>
      <c r="B156" s="143">
        <v>196712</v>
      </c>
      <c r="C156" s="143">
        <v>17739</v>
      </c>
      <c r="D156" s="144">
        <v>90</v>
      </c>
    </row>
    <row r="157" spans="1:4" ht="15" customHeight="1" x14ac:dyDescent="0.25">
      <c r="A157" s="413" t="s">
        <v>154</v>
      </c>
      <c r="B157" s="397">
        <v>457</v>
      </c>
      <c r="C157" s="397">
        <v>119.89700000000001</v>
      </c>
      <c r="D157" s="398">
        <v>262.35667396061268</v>
      </c>
    </row>
    <row r="158" spans="1:4" ht="15" customHeight="1" x14ac:dyDescent="0.25">
      <c r="A158" s="411" t="s">
        <v>155</v>
      </c>
      <c r="B158" s="143">
        <v>72300</v>
      </c>
      <c r="C158" s="143">
        <v>8494</v>
      </c>
      <c r="D158" s="144">
        <v>117</v>
      </c>
    </row>
    <row r="159" spans="1:4" ht="15" customHeight="1" x14ac:dyDescent="0.25">
      <c r="A159" s="413" t="s">
        <v>156</v>
      </c>
      <c r="B159" s="397">
        <v>637657</v>
      </c>
      <c r="C159" s="397">
        <v>17957.510999999999</v>
      </c>
      <c r="D159" s="398">
        <v>28.161709194755176</v>
      </c>
    </row>
    <row r="160" spans="1:4" ht="15" customHeight="1" x14ac:dyDescent="0.25">
      <c r="A160" s="411" t="s">
        <v>157</v>
      </c>
      <c r="B160" s="143">
        <v>622984</v>
      </c>
      <c r="C160" s="143">
        <v>5579.1440000000002</v>
      </c>
      <c r="D160" s="144">
        <v>8.9555173166566071</v>
      </c>
    </row>
    <row r="161" spans="1:6" ht="15" customHeight="1" x14ac:dyDescent="0.25">
      <c r="A161" s="413" t="s">
        <v>158</v>
      </c>
      <c r="B161" s="397">
        <v>1878000</v>
      </c>
      <c r="C161" s="397">
        <v>46935</v>
      </c>
      <c r="D161" s="414">
        <v>24.992012779552716</v>
      </c>
      <c r="E161" s="115"/>
    </row>
    <row r="162" spans="1:6" ht="15" customHeight="1" x14ac:dyDescent="0.25">
      <c r="A162" s="411" t="s">
        <v>159</v>
      </c>
      <c r="B162" s="143">
        <v>123</v>
      </c>
      <c r="C162" s="408">
        <v>4</v>
      </c>
      <c r="D162" s="405">
        <v>35</v>
      </c>
    </row>
    <row r="163" spans="1:6" ht="15" customHeight="1" x14ac:dyDescent="0.25">
      <c r="A163" s="413" t="s">
        <v>160</v>
      </c>
      <c r="B163" s="397">
        <v>964</v>
      </c>
      <c r="C163" s="397">
        <v>227.38</v>
      </c>
      <c r="D163" s="398">
        <v>235.87136929460581</v>
      </c>
    </row>
    <row r="164" spans="1:6" ht="15" customHeight="1" x14ac:dyDescent="0.25">
      <c r="A164" s="411" t="s">
        <v>161</v>
      </c>
      <c r="B164" s="143">
        <v>947303</v>
      </c>
      <c r="C164" s="143">
        <v>61281</v>
      </c>
      <c r="D164" s="144">
        <v>65</v>
      </c>
    </row>
    <row r="165" spans="1:6" ht="15" customHeight="1" x14ac:dyDescent="0.25">
      <c r="A165" s="413" t="s">
        <v>162</v>
      </c>
      <c r="B165" s="397">
        <v>56785</v>
      </c>
      <c r="C165" s="397">
        <v>8848.6990000000005</v>
      </c>
      <c r="D165" s="398">
        <v>155.82810601391213</v>
      </c>
    </row>
    <row r="166" spans="1:6" ht="15" customHeight="1" x14ac:dyDescent="0.25">
      <c r="A166" s="411" t="s">
        <v>163</v>
      </c>
      <c r="B166" s="143">
        <v>163610</v>
      </c>
      <c r="C166" s="143">
        <v>12356.117</v>
      </c>
      <c r="D166" s="144">
        <v>75.521771285373759</v>
      </c>
    </row>
    <row r="167" spans="1:6" ht="15" customHeight="1" x14ac:dyDescent="0.25">
      <c r="A167" s="413" t="s">
        <v>164</v>
      </c>
      <c r="B167" s="397">
        <v>241550</v>
      </c>
      <c r="C167" s="397">
        <v>44213</v>
      </c>
      <c r="D167" s="398">
        <v>183</v>
      </c>
    </row>
    <row r="168" spans="1:6" ht="15" customHeight="1" x14ac:dyDescent="0.25">
      <c r="A168" s="411" t="s">
        <v>165</v>
      </c>
      <c r="B168" s="143">
        <v>752612</v>
      </c>
      <c r="C168" s="143">
        <v>20017.674999999999</v>
      </c>
      <c r="D168" s="144">
        <v>26.597602748826752</v>
      </c>
    </row>
    <row r="169" spans="1:6" ht="15" customHeight="1" x14ac:dyDescent="0.25">
      <c r="A169" s="417" t="s">
        <v>166</v>
      </c>
      <c r="B169" s="415">
        <v>266000</v>
      </c>
      <c r="C169" s="415" t="s">
        <v>27</v>
      </c>
      <c r="D169" s="416" t="s">
        <v>27</v>
      </c>
    </row>
    <row r="170" spans="1:6" ht="15" customHeight="1" x14ac:dyDescent="0.25">
      <c r="A170" s="411" t="s">
        <v>167</v>
      </c>
      <c r="B170" s="143">
        <v>390757</v>
      </c>
      <c r="C170" s="143">
        <v>16320.537</v>
      </c>
      <c r="D170" s="144">
        <v>41.766460997499728</v>
      </c>
    </row>
    <row r="171" spans="1:6" ht="30" customHeight="1" x14ac:dyDescent="0.25">
      <c r="A171" s="768" t="s">
        <v>168</v>
      </c>
      <c r="B171" s="768"/>
      <c r="C171" s="768"/>
      <c r="D171" s="768"/>
      <c r="F171" s="147"/>
    </row>
    <row r="172" spans="1:6" ht="15" customHeight="1" x14ac:dyDescent="0.25">
      <c r="A172" s="399" t="s">
        <v>169</v>
      </c>
      <c r="B172" s="397">
        <v>347</v>
      </c>
      <c r="C172" s="397">
        <v>105.413</v>
      </c>
      <c r="D172" s="398">
        <v>303.78386167146977</v>
      </c>
    </row>
    <row r="173" spans="1:6" ht="15" customHeight="1" x14ac:dyDescent="0.25">
      <c r="A173" s="400" t="s">
        <v>170</v>
      </c>
      <c r="B173" s="143">
        <v>91</v>
      </c>
      <c r="C173" s="143">
        <v>16</v>
      </c>
      <c r="D173" s="144">
        <v>173</v>
      </c>
    </row>
    <row r="174" spans="1:6" ht="15" customHeight="1" x14ac:dyDescent="0.25">
      <c r="A174" s="399" t="s">
        <v>171</v>
      </c>
      <c r="B174" s="397">
        <v>442</v>
      </c>
      <c r="C174" s="397">
        <v>93.763000000000005</v>
      </c>
      <c r="D174" s="398">
        <v>212.13348416289594</v>
      </c>
    </row>
    <row r="175" spans="1:6" ht="15" customHeight="1" x14ac:dyDescent="0.25">
      <c r="A175" s="400" t="s">
        <v>172</v>
      </c>
      <c r="B175" s="143">
        <v>2796427</v>
      </c>
      <c r="C175" s="143">
        <v>46235</v>
      </c>
      <c r="D175" s="144">
        <v>17</v>
      </c>
    </row>
    <row r="176" spans="1:6" ht="15" customHeight="1" x14ac:dyDescent="0.25">
      <c r="A176" s="399" t="s">
        <v>173</v>
      </c>
      <c r="B176" s="397">
        <v>180</v>
      </c>
      <c r="C176" s="397">
        <v>106.44499999999999</v>
      </c>
      <c r="D176" s="398">
        <v>591.36111111111109</v>
      </c>
    </row>
    <row r="177" spans="1:4" ht="15" customHeight="1" x14ac:dyDescent="0.25">
      <c r="A177" s="400" t="s">
        <v>174</v>
      </c>
      <c r="B177" s="143">
        <v>13940</v>
      </c>
      <c r="C177" s="143">
        <v>409.98399999999998</v>
      </c>
      <c r="D177" s="144">
        <v>29.410616929698708</v>
      </c>
    </row>
    <row r="178" spans="1:4" ht="15" customHeight="1" x14ac:dyDescent="0.25">
      <c r="A178" s="399" t="s">
        <v>175</v>
      </c>
      <c r="B178" s="397">
        <v>431</v>
      </c>
      <c r="C178" s="397">
        <v>281.63499999999999</v>
      </c>
      <c r="D178" s="398">
        <v>653.44547563805099</v>
      </c>
    </row>
    <row r="179" spans="1:4" ht="15" customHeight="1" x14ac:dyDescent="0.25">
      <c r="A179" s="400" t="s">
        <v>513</v>
      </c>
      <c r="B179" s="143">
        <v>22965</v>
      </c>
      <c r="C179" s="143">
        <v>441</v>
      </c>
      <c r="D179" s="144">
        <v>19</v>
      </c>
    </row>
    <row r="180" spans="1:4" ht="15" customHeight="1" x14ac:dyDescent="0.25">
      <c r="A180" s="399" t="s">
        <v>176</v>
      </c>
      <c r="B180" s="397">
        <v>54</v>
      </c>
      <c r="C180" s="397">
        <v>64</v>
      </c>
      <c r="D180" s="398">
        <v>1186</v>
      </c>
    </row>
    <row r="181" spans="1:4" ht="15" customHeight="1" x14ac:dyDescent="0.25">
      <c r="A181" s="400" t="s">
        <v>177</v>
      </c>
      <c r="B181" s="143">
        <v>1098581</v>
      </c>
      <c r="C181" s="143">
        <v>12006</v>
      </c>
      <c r="D181" s="144">
        <v>11</v>
      </c>
    </row>
    <row r="182" spans="1:4" ht="15" customHeight="1" x14ac:dyDescent="0.25">
      <c r="A182" s="399" t="s">
        <v>178</v>
      </c>
      <c r="B182" s="397">
        <v>8510346</v>
      </c>
      <c r="C182" s="397">
        <v>214829</v>
      </c>
      <c r="D182" s="398">
        <v>25</v>
      </c>
    </row>
    <row r="183" spans="1:4" ht="15" customHeight="1" x14ac:dyDescent="0.25">
      <c r="A183" s="400" t="s">
        <v>179</v>
      </c>
      <c r="B183" s="143">
        <v>151</v>
      </c>
      <c r="C183" s="143">
        <v>31.305</v>
      </c>
      <c r="D183" s="144">
        <v>207.31788079470198</v>
      </c>
    </row>
    <row r="184" spans="1:4" ht="15" customHeight="1" x14ac:dyDescent="0.25">
      <c r="A184" s="399" t="s">
        <v>180</v>
      </c>
      <c r="B184" s="397">
        <v>444</v>
      </c>
      <c r="C184" s="397">
        <v>151</v>
      </c>
      <c r="D184" s="398">
        <v>340</v>
      </c>
    </row>
    <row r="185" spans="1:4" ht="15" customHeight="1" x14ac:dyDescent="0.25">
      <c r="A185" s="400" t="s">
        <v>181</v>
      </c>
      <c r="B185" s="143">
        <v>756102</v>
      </c>
      <c r="C185" s="143">
        <v>19829</v>
      </c>
      <c r="D185" s="144">
        <v>26</v>
      </c>
    </row>
    <row r="186" spans="1:4" ht="15" customHeight="1" x14ac:dyDescent="0.25">
      <c r="A186" s="399" t="s">
        <v>182</v>
      </c>
      <c r="B186" s="397">
        <v>48671</v>
      </c>
      <c r="C186" s="397">
        <v>10622</v>
      </c>
      <c r="D186" s="398">
        <v>218</v>
      </c>
    </row>
    <row r="187" spans="1:4" ht="15" customHeight="1" x14ac:dyDescent="0.25">
      <c r="A187" s="400" t="s">
        <v>183</v>
      </c>
      <c r="B187" s="143">
        <v>750</v>
      </c>
      <c r="C187" s="143">
        <v>72.736999999999995</v>
      </c>
      <c r="D187" s="144">
        <v>96.98266666666666</v>
      </c>
    </row>
    <row r="188" spans="1:4" ht="15" customHeight="1" x14ac:dyDescent="0.25">
      <c r="A188" s="399" t="s">
        <v>184</v>
      </c>
      <c r="B188" s="397">
        <v>257217</v>
      </c>
      <c r="C188" s="397">
        <v>18092</v>
      </c>
      <c r="D188" s="398">
        <v>70</v>
      </c>
    </row>
    <row r="189" spans="1:4" ht="15" customHeight="1" x14ac:dyDescent="0.25">
      <c r="A189" s="400" t="s">
        <v>185</v>
      </c>
      <c r="B189" s="143">
        <v>12173</v>
      </c>
      <c r="C189" s="143" t="s">
        <v>27</v>
      </c>
      <c r="D189" s="144" t="s">
        <v>27</v>
      </c>
    </row>
    <row r="190" spans="1:4" ht="15" customHeight="1" x14ac:dyDescent="0.25">
      <c r="A190" s="399" t="s">
        <v>186</v>
      </c>
      <c r="B190" s="397">
        <v>83534</v>
      </c>
      <c r="C190" s="397">
        <v>299</v>
      </c>
      <c r="D190" s="398">
        <v>4</v>
      </c>
    </row>
    <row r="191" spans="1:4" ht="15" customHeight="1" x14ac:dyDescent="0.25">
      <c r="A191" s="400" t="s">
        <v>187</v>
      </c>
      <c r="B191" s="143">
        <v>345</v>
      </c>
      <c r="C191" s="143">
        <v>125.438</v>
      </c>
      <c r="D191" s="144">
        <f>C191*1000/B191</f>
        <v>363.58840579710147</v>
      </c>
    </row>
    <row r="192" spans="1:4" ht="15" customHeight="1" x14ac:dyDescent="0.25">
      <c r="A192" s="399" t="s">
        <v>188</v>
      </c>
      <c r="B192" s="397">
        <v>2166086</v>
      </c>
      <c r="C192" s="397">
        <v>57</v>
      </c>
      <c r="D192" s="398">
        <v>0</v>
      </c>
    </row>
    <row r="193" spans="1:4" ht="15" customHeight="1" x14ac:dyDescent="0.25">
      <c r="A193" s="400" t="s">
        <v>189</v>
      </c>
      <c r="B193" s="143">
        <v>1639</v>
      </c>
      <c r="C193" s="143">
        <v>377</v>
      </c>
      <c r="D193" s="144">
        <v>230</v>
      </c>
    </row>
    <row r="194" spans="1:4" ht="15" customHeight="1" x14ac:dyDescent="0.25">
      <c r="A194" s="399" t="s">
        <v>190</v>
      </c>
      <c r="B194" s="397">
        <v>108889</v>
      </c>
      <c r="C194" s="397">
        <v>17358</v>
      </c>
      <c r="D194" s="398">
        <v>159</v>
      </c>
    </row>
    <row r="195" spans="1:4" ht="15" customHeight="1" x14ac:dyDescent="0.25">
      <c r="A195" s="400" t="s">
        <v>191</v>
      </c>
      <c r="B195" s="143">
        <v>214969</v>
      </c>
      <c r="C195" s="143">
        <v>808.726</v>
      </c>
      <c r="D195" s="144">
        <v>3.7620587154426919</v>
      </c>
    </row>
    <row r="196" spans="1:4" ht="15" customHeight="1" x14ac:dyDescent="0.25">
      <c r="A196" s="399" t="s">
        <v>192</v>
      </c>
      <c r="B196" s="397">
        <v>27750</v>
      </c>
      <c r="C196" s="397">
        <v>11584.995999999999</v>
      </c>
      <c r="D196" s="398">
        <v>417.47733333333332</v>
      </c>
    </row>
    <row r="197" spans="1:4" ht="15" customHeight="1" x14ac:dyDescent="0.25">
      <c r="A197" s="400" t="s">
        <v>193</v>
      </c>
      <c r="B197" s="143">
        <v>112492</v>
      </c>
      <c r="C197" s="143">
        <v>10432.86</v>
      </c>
      <c r="D197" s="144">
        <v>92.743128400241801</v>
      </c>
    </row>
    <row r="198" spans="1:4" ht="15" customHeight="1" x14ac:dyDescent="0.25">
      <c r="A198" s="399" t="s">
        <v>194</v>
      </c>
      <c r="B198" s="397">
        <v>10991</v>
      </c>
      <c r="C198" s="397">
        <v>2827.377</v>
      </c>
      <c r="D198" s="398">
        <v>257.24474570102814</v>
      </c>
    </row>
    <row r="199" spans="1:4" ht="15" customHeight="1" x14ac:dyDescent="0.25">
      <c r="A199" s="400" t="s">
        <v>514</v>
      </c>
      <c r="B199" s="143">
        <v>9984670</v>
      </c>
      <c r="C199" s="143">
        <v>38930</v>
      </c>
      <c r="D199" s="144">
        <v>4</v>
      </c>
    </row>
    <row r="200" spans="1:4" ht="15" customHeight="1" x14ac:dyDescent="0.25">
      <c r="A200" s="399" t="s">
        <v>195</v>
      </c>
      <c r="B200" s="397">
        <v>264</v>
      </c>
      <c r="C200" s="397">
        <v>68.706000000000003</v>
      </c>
      <c r="D200" s="398">
        <f>C200*1000/B200</f>
        <v>260.25</v>
      </c>
    </row>
    <row r="201" spans="1:4" ht="15" customHeight="1" x14ac:dyDescent="0.25">
      <c r="A201" s="400" t="s">
        <v>196</v>
      </c>
      <c r="B201" s="143">
        <v>1141748</v>
      </c>
      <c r="C201" s="143">
        <v>51683</v>
      </c>
      <c r="D201" s="144">
        <v>45</v>
      </c>
    </row>
    <row r="202" spans="1:4" ht="15" customHeight="1" x14ac:dyDescent="0.25">
      <c r="A202" s="399" t="s">
        <v>197</v>
      </c>
      <c r="B202" s="397">
        <v>51100</v>
      </c>
      <c r="C202" s="397">
        <v>5213</v>
      </c>
      <c r="D202" s="398">
        <v>102</v>
      </c>
    </row>
    <row r="203" spans="1:4" ht="15" customHeight="1" x14ac:dyDescent="0.25">
      <c r="A203" s="400" t="s">
        <v>198</v>
      </c>
      <c r="B203" s="143">
        <v>109884</v>
      </c>
      <c r="C203" s="143">
        <v>11101</v>
      </c>
      <c r="D203" s="144">
        <v>101</v>
      </c>
    </row>
    <row r="204" spans="1:4" ht="15" customHeight="1" x14ac:dyDescent="0.25">
      <c r="A204" s="399" t="s">
        <v>199</v>
      </c>
      <c r="B204" s="397">
        <v>1090</v>
      </c>
      <c r="C204" s="397">
        <v>350</v>
      </c>
      <c r="D204" s="398">
        <v>321</v>
      </c>
    </row>
    <row r="205" spans="1:4" ht="15" customHeight="1" x14ac:dyDescent="0.25">
      <c r="A205" s="400" t="s">
        <v>200</v>
      </c>
      <c r="B205" s="143">
        <v>1964375</v>
      </c>
      <c r="C205" s="143">
        <v>130118</v>
      </c>
      <c r="D205" s="144">
        <v>66</v>
      </c>
    </row>
    <row r="206" spans="1:4" ht="15" customHeight="1" x14ac:dyDescent="0.25">
      <c r="A206" s="399" t="s">
        <v>201</v>
      </c>
      <c r="B206" s="397">
        <v>103</v>
      </c>
      <c r="C206" s="397">
        <v>4</v>
      </c>
      <c r="D206" s="398">
        <v>43</v>
      </c>
    </row>
    <row r="207" spans="1:4" ht="15" customHeight="1" x14ac:dyDescent="0.25">
      <c r="A207" s="400" t="s">
        <v>202</v>
      </c>
      <c r="B207" s="143">
        <v>130373</v>
      </c>
      <c r="C207" s="143">
        <v>6734</v>
      </c>
      <c r="D207" s="144">
        <v>52</v>
      </c>
    </row>
    <row r="208" spans="1:4" ht="15" customHeight="1" x14ac:dyDescent="0.25">
      <c r="A208" s="399" t="s">
        <v>203</v>
      </c>
      <c r="B208" s="397">
        <v>75320</v>
      </c>
      <c r="C208" s="397">
        <v>4395</v>
      </c>
      <c r="D208" s="398">
        <v>58</v>
      </c>
    </row>
    <row r="209" spans="1:4" ht="15" customHeight="1" x14ac:dyDescent="0.25">
      <c r="A209" s="400" t="s">
        <v>204</v>
      </c>
      <c r="B209" s="143">
        <v>406752</v>
      </c>
      <c r="C209" s="143">
        <v>7454</v>
      </c>
      <c r="D209" s="144">
        <v>18</v>
      </c>
    </row>
    <row r="210" spans="1:4" ht="15" customHeight="1" x14ac:dyDescent="0.25">
      <c r="A210" s="406" t="s">
        <v>205</v>
      </c>
      <c r="B210" s="407">
        <v>1285216</v>
      </c>
      <c r="C210" s="407">
        <v>33397</v>
      </c>
      <c r="D210" s="402">
        <v>26</v>
      </c>
    </row>
    <row r="211" spans="1:4" ht="15" customHeight="1" x14ac:dyDescent="0.25">
      <c r="A211" s="403" t="s">
        <v>206</v>
      </c>
      <c r="B211" s="408">
        <v>8868</v>
      </c>
      <c r="C211" s="408">
        <v>3220.1129999999998</v>
      </c>
      <c r="D211" s="405">
        <v>363.1160351826793</v>
      </c>
    </row>
    <row r="212" spans="1:4" ht="15" customHeight="1" x14ac:dyDescent="0.25">
      <c r="A212" s="406" t="s">
        <v>207</v>
      </c>
      <c r="B212" s="407">
        <v>242</v>
      </c>
      <c r="C212" s="407" t="s">
        <v>27</v>
      </c>
      <c r="D212" s="402" t="s">
        <v>27</v>
      </c>
    </row>
    <row r="213" spans="1:4" ht="15" customHeight="1" x14ac:dyDescent="0.25">
      <c r="A213" s="403" t="s">
        <v>208</v>
      </c>
      <c r="B213" s="408">
        <v>21041</v>
      </c>
      <c r="C213" s="408">
        <v>6331</v>
      </c>
      <c r="D213" s="405">
        <v>301</v>
      </c>
    </row>
    <row r="214" spans="1:4" ht="15" customHeight="1" x14ac:dyDescent="0.25">
      <c r="A214" s="406" t="s">
        <v>209</v>
      </c>
      <c r="B214" s="407">
        <v>9833517</v>
      </c>
      <c r="C214" s="407">
        <v>333288</v>
      </c>
      <c r="D214" s="402">
        <f>C214*1000/B214</f>
        <v>33.893061861793697</v>
      </c>
    </row>
    <row r="215" spans="1:4" ht="15" customHeight="1" x14ac:dyDescent="0.25">
      <c r="A215" s="403" t="s">
        <v>210</v>
      </c>
      <c r="B215" s="408">
        <v>163820</v>
      </c>
      <c r="C215" s="408">
        <v>618.04</v>
      </c>
      <c r="D215" s="405">
        <v>3.7726773287754853</v>
      </c>
    </row>
    <row r="216" spans="1:4" s="148" customFormat="1" ht="15" customHeight="1" x14ac:dyDescent="0.25">
      <c r="A216" s="406" t="s">
        <v>457</v>
      </c>
      <c r="B216" s="407">
        <v>22</v>
      </c>
      <c r="C216" s="407">
        <v>11</v>
      </c>
      <c r="D216" s="402">
        <v>496</v>
      </c>
    </row>
    <row r="217" spans="1:4" s="148" customFormat="1" ht="15" customHeight="1" x14ac:dyDescent="0.25">
      <c r="A217" s="403" t="s">
        <v>211</v>
      </c>
      <c r="B217" s="408">
        <v>616</v>
      </c>
      <c r="C217" s="408">
        <v>183</v>
      </c>
      <c r="D217" s="405">
        <v>297</v>
      </c>
    </row>
    <row r="218" spans="1:4" s="148" customFormat="1" ht="15" customHeight="1" x14ac:dyDescent="0.25">
      <c r="A218" s="406" t="s">
        <v>212</v>
      </c>
      <c r="B218" s="407">
        <v>34</v>
      </c>
      <c r="C218" s="407">
        <v>40.887999999999998</v>
      </c>
      <c r="D218" s="402">
        <v>1202.5882352941176</v>
      </c>
    </row>
    <row r="219" spans="1:4" s="148" customFormat="1" ht="15" customHeight="1" x14ac:dyDescent="0.25">
      <c r="A219" s="403" t="s">
        <v>563</v>
      </c>
      <c r="B219" s="408">
        <v>53</v>
      </c>
      <c r="C219" s="408">
        <v>29</v>
      </c>
      <c r="D219" s="405">
        <v>542</v>
      </c>
    </row>
    <row r="220" spans="1:4" s="148" customFormat="1" ht="15" customHeight="1" x14ac:dyDescent="0.25">
      <c r="A220" s="406" t="s">
        <v>213</v>
      </c>
      <c r="B220" s="407">
        <v>261</v>
      </c>
      <c r="C220" s="407">
        <v>47.656999999999996</v>
      </c>
      <c r="D220" s="402">
        <v>182.59386973180077</v>
      </c>
    </row>
    <row r="221" spans="1:4" s="148" customFormat="1" ht="15" customHeight="1" x14ac:dyDescent="0.25">
      <c r="A221" s="403" t="s">
        <v>214</v>
      </c>
      <c r="B221" s="408">
        <v>389</v>
      </c>
      <c r="C221" s="408">
        <v>103.94799999999999</v>
      </c>
      <c r="D221" s="405">
        <v>267.2185089974293</v>
      </c>
    </row>
    <row r="222" spans="1:4" s="148" customFormat="1" ht="15" customHeight="1" x14ac:dyDescent="0.25">
      <c r="A222" s="406" t="s">
        <v>215</v>
      </c>
      <c r="B222" s="407">
        <v>5127</v>
      </c>
      <c r="C222" s="407">
        <v>1531.0440000000001</v>
      </c>
      <c r="D222" s="402">
        <v>298.62375658279694</v>
      </c>
    </row>
    <row r="223" spans="1:4" s="148" customFormat="1" ht="15" customHeight="1" x14ac:dyDescent="0.25">
      <c r="A223" s="403" t="s">
        <v>216</v>
      </c>
      <c r="B223" s="408">
        <v>948</v>
      </c>
      <c r="C223" s="408">
        <v>45.703000000000003</v>
      </c>
      <c r="D223" s="405">
        <v>48.209915611814345</v>
      </c>
    </row>
    <row r="224" spans="1:4" s="148" customFormat="1" ht="15" customHeight="1" x14ac:dyDescent="0.25">
      <c r="A224" s="406" t="s">
        <v>217</v>
      </c>
      <c r="B224" s="407">
        <v>173626</v>
      </c>
      <c r="C224" s="407">
        <v>3555</v>
      </c>
      <c r="D224" s="402">
        <v>20</v>
      </c>
    </row>
    <row r="225" spans="1:4" s="148" customFormat="1" ht="15" customHeight="1" x14ac:dyDescent="0.25">
      <c r="A225" s="403" t="s">
        <v>218</v>
      </c>
      <c r="B225" s="408">
        <v>929690</v>
      </c>
      <c r="C225" s="408">
        <v>33360</v>
      </c>
      <c r="D225" s="405">
        <v>36</v>
      </c>
    </row>
    <row r="226" spans="1:4" s="148" customFormat="1" ht="30" customHeight="1" x14ac:dyDescent="0.25">
      <c r="A226" s="769" t="s">
        <v>219</v>
      </c>
      <c r="B226" s="769"/>
      <c r="C226" s="769"/>
      <c r="D226" s="769"/>
    </row>
    <row r="227" spans="1:4" ht="15" customHeight="1" x14ac:dyDescent="0.25">
      <c r="A227" s="188" t="s">
        <v>220</v>
      </c>
      <c r="B227" s="145">
        <v>199</v>
      </c>
      <c r="C227" s="145">
        <v>44.273000000000003</v>
      </c>
      <c r="D227" s="146">
        <v>222.47738693467338</v>
      </c>
    </row>
    <row r="228" spans="1:4" ht="15" customHeight="1" x14ac:dyDescent="0.25">
      <c r="A228" s="400" t="s">
        <v>515</v>
      </c>
      <c r="B228" s="143">
        <v>7692024</v>
      </c>
      <c r="C228" s="143">
        <v>25979</v>
      </c>
      <c r="D228" s="144">
        <f>C228*1000/B228</f>
        <v>3.3773945583113103</v>
      </c>
    </row>
    <row r="229" spans="1:4" ht="15" customHeight="1" x14ac:dyDescent="0.25">
      <c r="A229" s="188" t="s">
        <v>221</v>
      </c>
      <c r="B229" s="145">
        <v>236</v>
      </c>
      <c r="C229" s="145">
        <v>19</v>
      </c>
      <c r="D229" s="146">
        <v>81</v>
      </c>
    </row>
    <row r="230" spans="1:4" ht="15" customHeight="1" x14ac:dyDescent="0.25">
      <c r="A230" s="400" t="s">
        <v>222</v>
      </c>
      <c r="B230" s="143">
        <v>18272</v>
      </c>
      <c r="C230" s="143">
        <v>895</v>
      </c>
      <c r="D230" s="144">
        <v>49</v>
      </c>
    </row>
    <row r="231" spans="1:4" ht="15" customHeight="1" x14ac:dyDescent="0.25">
      <c r="A231" s="188" t="s">
        <v>223</v>
      </c>
      <c r="B231" s="145">
        <v>3687</v>
      </c>
      <c r="C231" s="145">
        <v>306.279</v>
      </c>
      <c r="D231" s="146">
        <f>C231*1000/B231</f>
        <v>83.069975589910499</v>
      </c>
    </row>
    <row r="232" spans="1:4" ht="15" customHeight="1" x14ac:dyDescent="0.25">
      <c r="A232" s="400" t="s">
        <v>224</v>
      </c>
      <c r="B232" s="143">
        <v>541</v>
      </c>
      <c r="C232" s="143">
        <v>171.774</v>
      </c>
      <c r="D232" s="144">
        <v>317.5120147874307</v>
      </c>
    </row>
    <row r="233" spans="1:4" ht="15" customHeight="1" x14ac:dyDescent="0.25">
      <c r="A233" s="188" t="s">
        <v>225</v>
      </c>
      <c r="B233" s="145">
        <v>726</v>
      </c>
      <c r="C233" s="145">
        <v>131.232</v>
      </c>
      <c r="D233" s="146">
        <v>180.7603305785124</v>
      </c>
    </row>
    <row r="234" spans="1:4" ht="15" customHeight="1" x14ac:dyDescent="0.25">
      <c r="A234" s="400" t="s">
        <v>226</v>
      </c>
      <c r="B234" s="143">
        <v>181</v>
      </c>
      <c r="C234" s="143">
        <v>41.569000000000003</v>
      </c>
      <c r="D234" s="144">
        <v>229.66298342541435</v>
      </c>
    </row>
    <row r="235" spans="1:4" ht="15" customHeight="1" x14ac:dyDescent="0.25">
      <c r="A235" s="188" t="s">
        <v>227</v>
      </c>
      <c r="B235" s="145">
        <v>702</v>
      </c>
      <c r="C235" s="145">
        <v>114.164</v>
      </c>
      <c r="D235" s="146">
        <f>C235*1000/B235</f>
        <v>162.62678062678063</v>
      </c>
    </row>
    <row r="236" spans="1:4" ht="15" customHeight="1" x14ac:dyDescent="0.25">
      <c r="A236" s="400" t="s">
        <v>228</v>
      </c>
      <c r="B236" s="143">
        <v>21</v>
      </c>
      <c r="C236" s="143">
        <v>12.667999999999999</v>
      </c>
      <c r="D236" s="144">
        <v>603.23809523809518</v>
      </c>
    </row>
    <row r="237" spans="1:4" ht="15" customHeight="1" x14ac:dyDescent="0.25">
      <c r="A237" s="399" t="s">
        <v>229</v>
      </c>
      <c r="B237" s="397">
        <v>260</v>
      </c>
      <c r="C237" s="397" t="s">
        <v>27</v>
      </c>
      <c r="D237" s="398" t="s">
        <v>27</v>
      </c>
    </row>
    <row r="238" spans="1:4" ht="15" customHeight="1" x14ac:dyDescent="0.25">
      <c r="A238" s="400" t="s">
        <v>230</v>
      </c>
      <c r="B238" s="143">
        <v>36</v>
      </c>
      <c r="C238" s="143" t="s">
        <v>27</v>
      </c>
      <c r="D238" s="144" t="s">
        <v>27</v>
      </c>
    </row>
    <row r="239" spans="1:4" ht="15" customHeight="1" x14ac:dyDescent="0.25">
      <c r="A239" s="188" t="s">
        <v>231</v>
      </c>
      <c r="B239" s="145">
        <v>19100</v>
      </c>
      <c r="C239" s="145">
        <v>269.21499999999997</v>
      </c>
      <c r="D239" s="146">
        <v>14.095026178010471</v>
      </c>
    </row>
    <row r="240" spans="1:4" ht="15" customHeight="1" x14ac:dyDescent="0.25">
      <c r="A240" s="400" t="s">
        <v>232</v>
      </c>
      <c r="B240" s="143">
        <v>268107</v>
      </c>
      <c r="C240" s="143">
        <v>5117.2</v>
      </c>
      <c r="D240" s="144">
        <v>19.086409530523262</v>
      </c>
    </row>
    <row r="241" spans="1:4" ht="15" customHeight="1" x14ac:dyDescent="0.25">
      <c r="A241" s="399" t="s">
        <v>233</v>
      </c>
      <c r="B241" s="397">
        <v>459</v>
      </c>
      <c r="C241" s="397">
        <v>18.055</v>
      </c>
      <c r="D241" s="398">
        <v>39.335511982570807</v>
      </c>
    </row>
    <row r="242" spans="1:4" ht="15" customHeight="1" x14ac:dyDescent="0.25">
      <c r="A242" s="400" t="s">
        <v>234</v>
      </c>
      <c r="B242" s="143">
        <v>462840</v>
      </c>
      <c r="C242" s="143">
        <v>10142.619000000001</v>
      </c>
      <c r="D242" s="144">
        <v>21.913877365828363</v>
      </c>
    </row>
    <row r="243" spans="1:4" ht="15" customHeight="1" x14ac:dyDescent="0.25">
      <c r="A243" s="399" t="s">
        <v>235</v>
      </c>
      <c r="B243" s="397">
        <v>5</v>
      </c>
      <c r="C243" s="397" t="s">
        <v>27</v>
      </c>
      <c r="D243" s="398" t="s">
        <v>27</v>
      </c>
    </row>
    <row r="244" spans="1:4" ht="15" customHeight="1" x14ac:dyDescent="0.25">
      <c r="A244" s="400" t="s">
        <v>236</v>
      </c>
      <c r="B244" s="143">
        <v>2842</v>
      </c>
      <c r="C244" s="143">
        <v>222.38200000000001</v>
      </c>
      <c r="D244" s="144">
        <v>78.248416608022524</v>
      </c>
    </row>
    <row r="245" spans="1:4" ht="15" customHeight="1" x14ac:dyDescent="0.25">
      <c r="A245" s="399" t="s">
        <v>237</v>
      </c>
      <c r="B245" s="397">
        <v>457</v>
      </c>
      <c r="C245" s="397">
        <v>49.551000000000002</v>
      </c>
      <c r="D245" s="398">
        <v>108.42669584245077</v>
      </c>
    </row>
    <row r="246" spans="1:4" ht="15" customHeight="1" x14ac:dyDescent="0.25">
      <c r="A246" s="400" t="s">
        <v>238</v>
      </c>
      <c r="B246" s="143">
        <v>28896</v>
      </c>
      <c r="C246" s="143">
        <v>721</v>
      </c>
      <c r="D246" s="144">
        <v>25</v>
      </c>
    </row>
    <row r="247" spans="1:4" ht="15" customHeight="1" x14ac:dyDescent="0.25">
      <c r="A247" s="399" t="s">
        <v>239</v>
      </c>
      <c r="B247" s="397">
        <v>12</v>
      </c>
      <c r="C247" s="397" t="s">
        <v>27</v>
      </c>
      <c r="D247" s="398" t="s">
        <v>27</v>
      </c>
    </row>
    <row r="248" spans="1:4" ht="15" customHeight="1" x14ac:dyDescent="0.25">
      <c r="A248" s="400" t="s">
        <v>240</v>
      </c>
      <c r="B248" s="143">
        <v>747</v>
      </c>
      <c r="C248" s="143">
        <v>100</v>
      </c>
      <c r="D248" s="144">
        <v>134</v>
      </c>
    </row>
    <row r="249" spans="1:4" ht="15" customHeight="1" x14ac:dyDescent="0.25">
      <c r="A249" s="399" t="s">
        <v>241</v>
      </c>
      <c r="B249" s="397">
        <v>26</v>
      </c>
      <c r="C249" s="397">
        <v>11.311999999999999</v>
      </c>
      <c r="D249" s="398">
        <v>435.07692307692309</v>
      </c>
    </row>
    <row r="250" spans="1:4" ht="15" customHeight="1" x14ac:dyDescent="0.25">
      <c r="A250" s="400" t="s">
        <v>242</v>
      </c>
      <c r="B250" s="143">
        <v>12189</v>
      </c>
      <c r="C250" s="143">
        <v>314</v>
      </c>
      <c r="D250" s="144">
        <v>26</v>
      </c>
    </row>
    <row r="251" spans="1:4" ht="15" customHeight="1" x14ac:dyDescent="0.25">
      <c r="A251" s="399" t="s">
        <v>243</v>
      </c>
      <c r="B251" s="397">
        <v>142</v>
      </c>
      <c r="C251" s="397" t="s">
        <v>27</v>
      </c>
      <c r="D251" s="398" t="s">
        <v>27</v>
      </c>
    </row>
    <row r="253" spans="1:4" ht="15" customHeight="1" x14ac:dyDescent="0.25">
      <c r="A253" s="303" t="s">
        <v>560</v>
      </c>
      <c r="D253" s="28"/>
    </row>
    <row r="254" spans="1:4" ht="15" customHeight="1" x14ac:dyDescent="0.25">
      <c r="A254" s="418" t="s">
        <v>516</v>
      </c>
    </row>
  </sheetData>
  <mergeCells count="11">
    <mergeCell ref="A171:D171"/>
    <mergeCell ref="A226:D226"/>
    <mergeCell ref="A4:A6"/>
    <mergeCell ref="A7:A9"/>
    <mergeCell ref="B4:B6"/>
    <mergeCell ref="B7:B9"/>
    <mergeCell ref="C4:D4"/>
    <mergeCell ref="C5:D5"/>
    <mergeCell ref="A10:D10"/>
    <mergeCell ref="A62:D62"/>
    <mergeCell ref="A112:D112"/>
  </mergeCells>
  <hyperlinks>
    <hyperlink ref="A254" r:id="rId1" display="Databáza Svetovej banky"/>
    <hyperlink ref="E2" location="'Obsah Content'!A1" display="Obsah/Content"/>
    <hyperlink ref="A253" r:id="rId2" display="zdroj údajov / Source: United Nations Demographic Yearbook, 2021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customHeight="1" x14ac:dyDescent="0.25"/>
  <cols>
    <col min="1" max="1" width="19.5703125" style="2" customWidth="1"/>
    <col min="2" max="2" width="9.140625" style="2"/>
    <col min="3" max="3" width="4.28515625" style="2" customWidth="1"/>
    <col min="4" max="4" width="9.140625" style="2"/>
    <col min="5" max="5" width="4.28515625" style="2" customWidth="1"/>
    <col min="6" max="6" width="9.140625" style="2"/>
    <col min="7" max="7" width="4.28515625" style="2" customWidth="1"/>
    <col min="8" max="8" width="9.140625" style="2"/>
    <col min="9" max="9" width="4.28515625" style="2" customWidth="1"/>
    <col min="10" max="10" width="9.140625" style="2"/>
    <col min="11" max="11" width="4.28515625" style="2" customWidth="1"/>
    <col min="12" max="12" width="9.140625" style="2"/>
    <col min="13" max="13" width="4.28515625" style="2" customWidth="1"/>
    <col min="14" max="14" width="9.140625" style="115"/>
    <col min="15" max="16384" width="9.140625" style="2"/>
  </cols>
  <sheetData>
    <row r="1" spans="1:15" ht="15" customHeight="1" x14ac:dyDescent="0.25">
      <c r="A1" s="11" t="s">
        <v>387</v>
      </c>
      <c r="B1" s="1"/>
      <c r="C1" s="1"/>
    </row>
    <row r="2" spans="1:15" ht="15" customHeight="1" x14ac:dyDescent="0.25">
      <c r="A2" s="43" t="s">
        <v>244</v>
      </c>
      <c r="N2" s="147" t="s">
        <v>558</v>
      </c>
    </row>
    <row r="3" spans="1:15" ht="15" customHeight="1" x14ac:dyDescent="0.25">
      <c r="A3" s="43"/>
    </row>
    <row r="4" spans="1:15" ht="15" customHeight="1" thickBot="1" x14ac:dyDescent="0.3">
      <c r="A4" s="4" t="s">
        <v>245</v>
      </c>
      <c r="M4" s="22" t="s">
        <v>246</v>
      </c>
    </row>
    <row r="5" spans="1:15" ht="15" customHeight="1" thickTop="1" x14ac:dyDescent="0.25">
      <c r="A5" s="786" t="s">
        <v>388</v>
      </c>
      <c r="B5" s="778" t="s">
        <v>247</v>
      </c>
      <c r="C5" s="779"/>
      <c r="D5" s="779"/>
      <c r="E5" s="789"/>
      <c r="F5" s="778" t="s">
        <v>249</v>
      </c>
      <c r="G5" s="779"/>
      <c r="H5" s="779"/>
      <c r="I5" s="789"/>
      <c r="J5" s="778" t="s">
        <v>251</v>
      </c>
      <c r="K5" s="779"/>
      <c r="L5" s="779"/>
      <c r="M5" s="779"/>
    </row>
    <row r="6" spans="1:15" ht="15" customHeight="1" thickBot="1" x14ac:dyDescent="0.3">
      <c r="A6" s="787"/>
      <c r="B6" s="780" t="s">
        <v>248</v>
      </c>
      <c r="C6" s="781"/>
      <c r="D6" s="781"/>
      <c r="E6" s="790"/>
      <c r="F6" s="780" t="s">
        <v>250</v>
      </c>
      <c r="G6" s="781"/>
      <c r="H6" s="781"/>
      <c r="I6" s="790"/>
      <c r="J6" s="780" t="s">
        <v>252</v>
      </c>
      <c r="K6" s="781"/>
      <c r="L6" s="781"/>
      <c r="M6" s="781"/>
    </row>
    <row r="7" spans="1:15" ht="15" customHeight="1" thickBot="1" x14ac:dyDescent="0.3">
      <c r="A7" s="788"/>
      <c r="B7" s="791">
        <v>2018</v>
      </c>
      <c r="C7" s="792"/>
      <c r="D7" s="791">
        <v>2023</v>
      </c>
      <c r="E7" s="792"/>
      <c r="F7" s="791">
        <v>2018</v>
      </c>
      <c r="G7" s="792"/>
      <c r="H7" s="791">
        <v>2023</v>
      </c>
      <c r="I7" s="792"/>
      <c r="J7" s="791">
        <v>2018</v>
      </c>
      <c r="K7" s="792"/>
      <c r="L7" s="791">
        <v>2023</v>
      </c>
      <c r="M7" s="793"/>
    </row>
    <row r="8" spans="1:15" ht="20.100000000000001" customHeight="1" thickTop="1" x14ac:dyDescent="0.25">
      <c r="A8" s="505" t="s">
        <v>10</v>
      </c>
      <c r="B8" s="440">
        <v>15.610550566586811</v>
      </c>
      <c r="C8" s="440" t="s">
        <v>458</v>
      </c>
      <c r="D8" s="440">
        <v>16.08925153146409</v>
      </c>
      <c r="E8" s="440" t="s">
        <v>458</v>
      </c>
      <c r="F8" s="440">
        <v>68.867928687958383</v>
      </c>
      <c r="G8" s="440" t="s">
        <v>458</v>
      </c>
      <c r="H8" s="440">
        <v>66.060221132067682</v>
      </c>
      <c r="I8" s="440" t="s">
        <v>458</v>
      </c>
      <c r="J8" s="440">
        <v>15.521520745454813</v>
      </c>
      <c r="K8" s="441" t="s">
        <v>458</v>
      </c>
      <c r="L8" s="441">
        <v>17.850527336468222</v>
      </c>
      <c r="M8" s="442" t="s">
        <v>458</v>
      </c>
      <c r="N8" s="396"/>
      <c r="O8" s="157"/>
    </row>
    <row r="9" spans="1:15" ht="15" customHeight="1" x14ac:dyDescent="0.25">
      <c r="A9" s="493" t="s">
        <v>14</v>
      </c>
      <c r="B9" s="420">
        <v>16.966503485650723</v>
      </c>
      <c r="C9" s="420" t="s">
        <v>458</v>
      </c>
      <c r="D9" s="420">
        <v>16.508163813796987</v>
      </c>
      <c r="E9" s="420" t="s">
        <v>458</v>
      </c>
      <c r="F9" s="420">
        <v>64.341226795702525</v>
      </c>
      <c r="G9" s="420" t="s">
        <v>458</v>
      </c>
      <c r="H9" s="420">
        <v>63.812638829798288</v>
      </c>
      <c r="I9" s="420" t="s">
        <v>458</v>
      </c>
      <c r="J9" s="420">
        <v>18.692269718646756</v>
      </c>
      <c r="K9" s="450" t="s">
        <v>458</v>
      </c>
      <c r="L9" s="450">
        <v>19.679197356404728</v>
      </c>
      <c r="M9" s="421" t="s">
        <v>458</v>
      </c>
      <c r="N9" s="396"/>
      <c r="O9" s="157"/>
    </row>
    <row r="10" spans="1:15" ht="15" customHeight="1" x14ac:dyDescent="0.25">
      <c r="A10" s="495" t="s">
        <v>17</v>
      </c>
      <c r="B10" s="443">
        <v>14.012763454917248</v>
      </c>
      <c r="C10" s="443" t="s">
        <v>458</v>
      </c>
      <c r="D10" s="443">
        <v>14.166564563232528</v>
      </c>
      <c r="E10" s="443" t="s">
        <v>458</v>
      </c>
      <c r="F10" s="443">
        <v>64.005852531247882</v>
      </c>
      <c r="G10" s="443" t="s">
        <v>458</v>
      </c>
      <c r="H10" s="443">
        <v>62.330781005969563</v>
      </c>
      <c r="I10" s="443" t="s">
        <v>458</v>
      </c>
      <c r="J10" s="443">
        <v>21.98138401383487</v>
      </c>
      <c r="K10" s="444" t="s">
        <v>458</v>
      </c>
      <c r="L10" s="444">
        <v>23.502654430797911</v>
      </c>
      <c r="M10" s="445" t="s">
        <v>458</v>
      </c>
      <c r="N10" s="396"/>
      <c r="O10" s="157"/>
    </row>
    <row r="11" spans="1:15" ht="15" customHeight="1" x14ac:dyDescent="0.25">
      <c r="A11" s="493" t="s">
        <v>253</v>
      </c>
      <c r="B11" s="420">
        <v>16.232718840687035</v>
      </c>
      <c r="C11" s="420" t="s">
        <v>458</v>
      </c>
      <c r="D11" s="420">
        <v>16.099363419829022</v>
      </c>
      <c r="E11" s="420" t="s">
        <v>458</v>
      </c>
      <c r="F11" s="420">
        <v>67.889673653955626</v>
      </c>
      <c r="G11" s="420" t="s">
        <v>458</v>
      </c>
      <c r="H11" s="420">
        <v>67.269178593267526</v>
      </c>
      <c r="I11" s="420" t="s">
        <v>458</v>
      </c>
      <c r="J11" s="420">
        <v>15.877607505357332</v>
      </c>
      <c r="K11" s="450" t="s">
        <v>458</v>
      </c>
      <c r="L11" s="450">
        <v>16.631457986903456</v>
      </c>
      <c r="M11" s="421" t="s">
        <v>458</v>
      </c>
      <c r="N11" s="396"/>
      <c r="O11" s="157"/>
    </row>
    <row r="12" spans="1:15" ht="15" customHeight="1" x14ac:dyDescent="0.25">
      <c r="A12" s="495" t="s">
        <v>18</v>
      </c>
      <c r="B12" s="443">
        <v>15.746167197059771</v>
      </c>
      <c r="C12" s="443" t="s">
        <v>458</v>
      </c>
      <c r="D12" s="443">
        <v>16.169968235596507</v>
      </c>
      <c r="E12" s="443" t="s">
        <v>458</v>
      </c>
      <c r="F12" s="443">
        <v>65.025063489303307</v>
      </c>
      <c r="G12" s="443" t="s">
        <v>458</v>
      </c>
      <c r="H12" s="443">
        <v>63.438961927509034</v>
      </c>
      <c r="I12" s="443" t="s">
        <v>458</v>
      </c>
      <c r="J12" s="443">
        <v>19.228769313636924</v>
      </c>
      <c r="K12" s="444" t="s">
        <v>458</v>
      </c>
      <c r="L12" s="444">
        <v>20.391069836894456</v>
      </c>
      <c r="M12" s="445" t="s">
        <v>458</v>
      </c>
      <c r="N12" s="396"/>
      <c r="O12" s="157"/>
    </row>
    <row r="13" spans="1:15" ht="15" customHeight="1" x14ac:dyDescent="0.25">
      <c r="A13" s="493" t="s">
        <v>20</v>
      </c>
      <c r="B13" s="420">
        <v>16.61543730616015</v>
      </c>
      <c r="C13" s="420" t="s">
        <v>458</v>
      </c>
      <c r="D13" s="420">
        <v>15.970221759098036</v>
      </c>
      <c r="E13" s="420" t="s">
        <v>458</v>
      </c>
      <c r="F13" s="420">
        <v>64.079488824965097</v>
      </c>
      <c r="G13" s="420" t="s">
        <v>458</v>
      </c>
      <c r="H13" s="420">
        <v>63.578071466834238</v>
      </c>
      <c r="I13" s="420" t="s">
        <v>458</v>
      </c>
      <c r="J13" s="420">
        <v>19.305073868874747</v>
      </c>
      <c r="K13" s="450" t="s">
        <v>458</v>
      </c>
      <c r="L13" s="450">
        <v>20.451706774067727</v>
      </c>
      <c r="M13" s="421" t="s">
        <v>458</v>
      </c>
      <c r="N13" s="396"/>
      <c r="O13" s="157"/>
    </row>
    <row r="14" spans="1:15" ht="15" customHeight="1" x14ac:dyDescent="0.25">
      <c r="A14" s="495" t="s">
        <v>21</v>
      </c>
      <c r="B14" s="443">
        <v>16.315716459219807</v>
      </c>
      <c r="C14" s="443" t="s">
        <v>458</v>
      </c>
      <c r="D14" s="443">
        <v>16.393705468399951</v>
      </c>
      <c r="E14" s="443" t="s">
        <v>458</v>
      </c>
      <c r="F14" s="443">
        <v>64.097024333406864</v>
      </c>
      <c r="G14" s="443" t="s">
        <v>458</v>
      </c>
      <c r="H14" s="443">
        <v>63.366435217046252</v>
      </c>
      <c r="I14" s="443" t="s">
        <v>458</v>
      </c>
      <c r="J14" s="443">
        <v>19.587259207373329</v>
      </c>
      <c r="K14" s="444" t="s">
        <v>458</v>
      </c>
      <c r="L14" s="444">
        <v>20.239859314553797</v>
      </c>
      <c r="M14" s="445" t="s">
        <v>458</v>
      </c>
      <c r="N14" s="396"/>
      <c r="O14" s="157"/>
    </row>
    <row r="15" spans="1:15" ht="15" customHeight="1" x14ac:dyDescent="0.25">
      <c r="A15" s="493" t="s">
        <v>23</v>
      </c>
      <c r="B15" s="420">
        <v>16.150970501330459</v>
      </c>
      <c r="C15" s="420" t="s">
        <v>458</v>
      </c>
      <c r="D15" s="420">
        <v>15.103028952348772</v>
      </c>
      <c r="E15" s="420" t="s">
        <v>458</v>
      </c>
      <c r="F15" s="420">
        <v>62.457950383901704</v>
      </c>
      <c r="G15" s="420" t="s">
        <v>458</v>
      </c>
      <c r="H15" s="420">
        <v>61.631011669725034</v>
      </c>
      <c r="I15" s="420" t="s">
        <v>458</v>
      </c>
      <c r="J15" s="420">
        <v>21.391079114767837</v>
      </c>
      <c r="K15" s="450" t="s">
        <v>458</v>
      </c>
      <c r="L15" s="450">
        <v>23.265959377926194</v>
      </c>
      <c r="M15" s="421" t="s">
        <v>458</v>
      </c>
      <c r="N15" s="396"/>
      <c r="O15" s="157"/>
    </row>
    <row r="16" spans="1:15" ht="15" customHeight="1" x14ac:dyDescent="0.25">
      <c r="A16" s="495" t="s">
        <v>24</v>
      </c>
      <c r="B16" s="443">
        <v>18.170083697389845</v>
      </c>
      <c r="C16" s="443" t="s">
        <v>459</v>
      </c>
      <c r="D16" s="443">
        <v>17.276144475838279</v>
      </c>
      <c r="E16" s="443" t="s">
        <v>459</v>
      </c>
      <c r="F16" s="443">
        <v>62.175640388156133</v>
      </c>
      <c r="G16" s="443" t="s">
        <v>459</v>
      </c>
      <c r="H16" s="443">
        <v>61.521580611038885</v>
      </c>
      <c r="I16" s="443" t="s">
        <v>459</v>
      </c>
      <c r="J16" s="443">
        <v>19.654275914454022</v>
      </c>
      <c r="K16" s="444" t="s">
        <v>459</v>
      </c>
      <c r="L16" s="444">
        <v>21.202274913122835</v>
      </c>
      <c r="M16" s="445" t="s">
        <v>459</v>
      </c>
      <c r="N16" s="396"/>
      <c r="O16" s="157"/>
    </row>
    <row r="17" spans="1:15" ht="15" customHeight="1" x14ac:dyDescent="0.35">
      <c r="A17" s="493" t="s">
        <v>254</v>
      </c>
      <c r="B17" s="420">
        <v>14.399434325792408</v>
      </c>
      <c r="C17" s="420" t="s">
        <v>458</v>
      </c>
      <c r="D17" s="420">
        <v>13.360489772308037</v>
      </c>
      <c r="E17" s="451" t="s">
        <v>458</v>
      </c>
      <c r="F17" s="420">
        <v>63.813711082550171</v>
      </c>
      <c r="G17" s="420" t="s">
        <v>458</v>
      </c>
      <c r="H17" s="420">
        <v>63.684314030886554</v>
      </c>
      <c r="I17" s="451" t="s">
        <v>458</v>
      </c>
      <c r="J17" s="420">
        <v>21.786854591657423</v>
      </c>
      <c r="K17" s="450" t="s">
        <v>458</v>
      </c>
      <c r="L17" s="450">
        <v>22.95519619680541</v>
      </c>
      <c r="M17" s="422" t="s">
        <v>458</v>
      </c>
      <c r="N17" s="396"/>
      <c r="O17" s="157"/>
    </row>
    <row r="18" spans="1:15" ht="15" customHeight="1" x14ac:dyDescent="0.25">
      <c r="A18" s="495" t="s">
        <v>29</v>
      </c>
      <c r="B18" s="443">
        <v>16.07945109866176</v>
      </c>
      <c r="C18" s="443" t="s">
        <v>458</v>
      </c>
      <c r="D18" s="443">
        <v>15.312629500017714</v>
      </c>
      <c r="E18" s="443" t="s">
        <v>458</v>
      </c>
      <c r="F18" s="443">
        <v>65.067745434455702</v>
      </c>
      <c r="G18" s="443" t="s">
        <v>458</v>
      </c>
      <c r="H18" s="443">
        <v>64.468920304541655</v>
      </c>
      <c r="I18" s="443" t="s">
        <v>458</v>
      </c>
      <c r="J18" s="443">
        <v>18.852803466882531</v>
      </c>
      <c r="K18" s="444" t="s">
        <v>458</v>
      </c>
      <c r="L18" s="444">
        <v>20.218450195440635</v>
      </c>
      <c r="M18" s="445" t="s">
        <v>458</v>
      </c>
      <c r="N18" s="396"/>
      <c r="O18" s="157"/>
    </row>
    <row r="19" spans="1:15" ht="15" customHeight="1" x14ac:dyDescent="0.35">
      <c r="A19" s="493" t="s">
        <v>30</v>
      </c>
      <c r="B19" s="420">
        <v>14.542461639407314</v>
      </c>
      <c r="C19" s="420" t="s">
        <v>458</v>
      </c>
      <c r="D19" s="420">
        <v>14.251184270457717</v>
      </c>
      <c r="E19" s="451" t="s">
        <v>458</v>
      </c>
      <c r="F19" s="420">
        <v>64.965607057297817</v>
      </c>
      <c r="G19" s="420" t="s">
        <v>458</v>
      </c>
      <c r="H19" s="420">
        <v>63.008563725721871</v>
      </c>
      <c r="I19" s="451" t="s">
        <v>458</v>
      </c>
      <c r="J19" s="420">
        <v>20.491931303294862</v>
      </c>
      <c r="K19" s="450" t="s">
        <v>458</v>
      </c>
      <c r="L19" s="450">
        <v>22.740252003820412</v>
      </c>
      <c r="M19" s="422" t="s">
        <v>458</v>
      </c>
      <c r="N19" s="396"/>
      <c r="O19" s="157"/>
    </row>
    <row r="20" spans="1:15" ht="15" customHeight="1" x14ac:dyDescent="0.25">
      <c r="A20" s="495" t="s">
        <v>255</v>
      </c>
      <c r="B20" s="443">
        <v>20.835741695498005</v>
      </c>
      <c r="C20" s="443" t="s">
        <v>458</v>
      </c>
      <c r="D20" s="443">
        <v>19.339112322260046</v>
      </c>
      <c r="E20" s="443" t="s">
        <v>458</v>
      </c>
      <c r="F20" s="443">
        <v>65.321737863096828</v>
      </c>
      <c r="G20" s="443" t="s">
        <v>458</v>
      </c>
      <c r="H20" s="443">
        <v>65.474869555402321</v>
      </c>
      <c r="I20" s="443" t="s">
        <v>458</v>
      </c>
      <c r="J20" s="443">
        <v>13.842520441405169</v>
      </c>
      <c r="K20" s="444" t="s">
        <v>458</v>
      </c>
      <c r="L20" s="444">
        <v>15.186018122337636</v>
      </c>
      <c r="M20" s="445" t="s">
        <v>458</v>
      </c>
      <c r="N20" s="396"/>
      <c r="O20" s="157"/>
    </row>
    <row r="21" spans="1:15" ht="15" customHeight="1" x14ac:dyDescent="0.25">
      <c r="A21" s="493" t="s">
        <v>256</v>
      </c>
      <c r="B21" s="420">
        <v>14.645390802696115</v>
      </c>
      <c r="C21" s="420" t="s">
        <v>458</v>
      </c>
      <c r="D21" s="420">
        <v>14.948732692887184</v>
      </c>
      <c r="E21" s="420" t="s">
        <v>458</v>
      </c>
      <c r="F21" s="420">
        <v>66.243686336534481</v>
      </c>
      <c r="G21" s="420" t="s">
        <v>458</v>
      </c>
      <c r="H21" s="420">
        <v>65.043910657657165</v>
      </c>
      <c r="I21" s="420" t="s">
        <v>458</v>
      </c>
      <c r="J21" s="420">
        <v>19.110922860769403</v>
      </c>
      <c r="K21" s="450" t="s">
        <v>458</v>
      </c>
      <c r="L21" s="450">
        <v>20.007356649455655</v>
      </c>
      <c r="M21" s="421" t="s">
        <v>458</v>
      </c>
      <c r="N21" s="396"/>
      <c r="O21" s="157"/>
    </row>
    <row r="22" spans="1:15" ht="15" customHeight="1" x14ac:dyDescent="0.25">
      <c r="A22" s="495" t="s">
        <v>36</v>
      </c>
      <c r="B22" s="443">
        <v>15.782377703645459</v>
      </c>
      <c r="C22" s="443" t="s">
        <v>458</v>
      </c>
      <c r="D22" s="443">
        <v>15.957287488953844</v>
      </c>
      <c r="E22" s="443" t="s">
        <v>458</v>
      </c>
      <c r="F22" s="443">
        <v>64.115253525808541</v>
      </c>
      <c r="G22" s="443" t="s">
        <v>458</v>
      </c>
      <c r="H22" s="443">
        <v>63.069992267690843</v>
      </c>
      <c r="I22" s="443" t="s">
        <v>458</v>
      </c>
      <c r="J22" s="443">
        <v>20.102368770546001</v>
      </c>
      <c r="K22" s="444" t="s">
        <v>458</v>
      </c>
      <c r="L22" s="444">
        <v>20.972720243355312</v>
      </c>
      <c r="M22" s="445" t="s">
        <v>458</v>
      </c>
      <c r="N22" s="396"/>
      <c r="O22" s="157"/>
    </row>
    <row r="23" spans="1:15" ht="15" customHeight="1" x14ac:dyDescent="0.35">
      <c r="A23" s="493" t="s">
        <v>37</v>
      </c>
      <c r="B23" s="420">
        <v>16.133088595609671</v>
      </c>
      <c r="C23" s="451" t="s">
        <v>458</v>
      </c>
      <c r="D23" s="420">
        <v>15.861618107501563</v>
      </c>
      <c r="E23" s="420" t="s">
        <v>458</v>
      </c>
      <c r="F23" s="420">
        <v>69.546764561756135</v>
      </c>
      <c r="G23" s="451" t="s">
        <v>458</v>
      </c>
      <c r="H23" s="420">
        <v>69.274782879773127</v>
      </c>
      <c r="I23" s="420" t="s">
        <v>458</v>
      </c>
      <c r="J23" s="420">
        <v>14.320146842634198</v>
      </c>
      <c r="K23" s="452" t="s">
        <v>458</v>
      </c>
      <c r="L23" s="450">
        <v>14.863599012725311</v>
      </c>
      <c r="M23" s="421" t="s">
        <v>458</v>
      </c>
      <c r="N23" s="396"/>
      <c r="O23" s="157"/>
    </row>
    <row r="24" spans="1:15" ht="15" customHeight="1" x14ac:dyDescent="0.35">
      <c r="A24" s="495" t="s">
        <v>257</v>
      </c>
      <c r="B24" s="443">
        <v>14.541440491468364</v>
      </c>
      <c r="C24" s="443" t="s">
        <v>458</v>
      </c>
      <c r="D24" s="443">
        <v>14.511376553374756</v>
      </c>
      <c r="E24" s="446" t="s">
        <v>471</v>
      </c>
      <c r="F24" s="443">
        <v>66.519157434300666</v>
      </c>
      <c r="G24" s="443" t="s">
        <v>458</v>
      </c>
      <c r="H24" s="443">
        <v>64.951284117576463</v>
      </c>
      <c r="I24" s="446" t="s">
        <v>471</v>
      </c>
      <c r="J24" s="443">
        <v>18.939402074230973</v>
      </c>
      <c r="K24" s="443" t="s">
        <v>458</v>
      </c>
      <c r="L24" s="444">
        <v>20.537339329048773</v>
      </c>
      <c r="M24" s="636" t="s">
        <v>471</v>
      </c>
      <c r="N24" s="396"/>
      <c r="O24" s="157"/>
    </row>
    <row r="25" spans="1:15" ht="15" customHeight="1" x14ac:dyDescent="0.25">
      <c r="A25" s="493" t="s">
        <v>39</v>
      </c>
      <c r="B25" s="420">
        <v>13.922400835819138</v>
      </c>
      <c r="C25" s="420" t="s">
        <v>458</v>
      </c>
      <c r="D25" s="420">
        <v>12.726108797880642</v>
      </c>
      <c r="E25" s="420" t="s">
        <v>458</v>
      </c>
      <c r="F25" s="420">
        <v>67.259686231477332</v>
      </c>
      <c r="G25" s="420" t="s">
        <v>458</v>
      </c>
      <c r="H25" s="420">
        <v>68.687079260069623</v>
      </c>
      <c r="I25" s="420" t="s">
        <v>458</v>
      </c>
      <c r="J25" s="420">
        <v>18.817912932703525</v>
      </c>
      <c r="K25" s="450" t="s">
        <v>458</v>
      </c>
      <c r="L25" s="450">
        <v>18.586811942049735</v>
      </c>
      <c r="M25" s="421" t="s">
        <v>458</v>
      </c>
      <c r="N25" s="396"/>
      <c r="O25" s="157"/>
    </row>
    <row r="26" spans="1:15" ht="15" customHeight="1" x14ac:dyDescent="0.25">
      <c r="A26" s="495" t="s">
        <v>43</v>
      </c>
      <c r="B26" s="443">
        <v>13.493709098803102</v>
      </c>
      <c r="C26" s="443" t="s">
        <v>458</v>
      </c>
      <c r="D26" s="443">
        <v>14.140754297904387</v>
      </c>
      <c r="E26" s="443" t="s">
        <v>458</v>
      </c>
      <c r="F26" s="443">
        <v>65.115775006799836</v>
      </c>
      <c r="G26" s="443" t="s">
        <v>458</v>
      </c>
      <c r="H26" s="443">
        <v>63.739424123220275</v>
      </c>
      <c r="I26" s="443" t="s">
        <v>458</v>
      </c>
      <c r="J26" s="443">
        <v>21.390515894397055</v>
      </c>
      <c r="K26" s="444" t="s">
        <v>458</v>
      </c>
      <c r="L26" s="444">
        <v>22.119821578875339</v>
      </c>
      <c r="M26" s="445" t="s">
        <v>458</v>
      </c>
      <c r="N26" s="396"/>
      <c r="O26" s="157"/>
    </row>
    <row r="27" spans="1:15" ht="15" customHeight="1" x14ac:dyDescent="0.25">
      <c r="A27" s="493" t="s">
        <v>44</v>
      </c>
      <c r="B27" s="420">
        <v>15.237740459034775</v>
      </c>
      <c r="C27" s="420" t="s">
        <v>458</v>
      </c>
      <c r="D27" s="420">
        <v>15.422483853070066</v>
      </c>
      <c r="E27" s="420" t="s">
        <v>459</v>
      </c>
      <c r="F27" s="420">
        <v>67.653447495301521</v>
      </c>
      <c r="G27" s="420" t="s">
        <v>458</v>
      </c>
      <c r="H27" s="420">
        <v>64.685970971767333</v>
      </c>
      <c r="I27" s="420" t="s">
        <v>459</v>
      </c>
      <c r="J27" s="420">
        <v>17.108812045663697</v>
      </c>
      <c r="K27" s="450" t="s">
        <v>458</v>
      </c>
      <c r="L27" s="450">
        <v>19.891545175162602</v>
      </c>
      <c r="M27" s="421" t="s">
        <v>459</v>
      </c>
      <c r="N27" s="396"/>
      <c r="O27" s="157"/>
    </row>
    <row r="28" spans="1:15" ht="15" customHeight="1" x14ac:dyDescent="0.25">
      <c r="A28" s="495" t="s">
        <v>45</v>
      </c>
      <c r="B28" s="443">
        <v>13.836286699082608</v>
      </c>
      <c r="C28" s="443" t="s">
        <v>458</v>
      </c>
      <c r="D28" s="443">
        <v>12.906886030353768</v>
      </c>
      <c r="E28" s="443" t="s">
        <v>458</v>
      </c>
      <c r="F28" s="443">
        <v>64.656880212247032</v>
      </c>
      <c r="G28" s="443" t="s">
        <v>458</v>
      </c>
      <c r="H28" s="443">
        <v>63.133676609760279</v>
      </c>
      <c r="I28" s="443" t="s">
        <v>458</v>
      </c>
      <c r="J28" s="443">
        <v>21.506833088670355</v>
      </c>
      <c r="K28" s="444" t="s">
        <v>458</v>
      </c>
      <c r="L28" s="444">
        <v>23.959437359885953</v>
      </c>
      <c r="M28" s="445" t="s">
        <v>458</v>
      </c>
      <c r="N28" s="396"/>
      <c r="O28" s="157"/>
    </row>
    <row r="29" spans="1:15" ht="15" customHeight="1" x14ac:dyDescent="0.25">
      <c r="A29" s="493" t="s">
        <v>46</v>
      </c>
      <c r="B29" s="420">
        <v>14.429420465284036</v>
      </c>
      <c r="C29" s="420" t="s">
        <v>458</v>
      </c>
      <c r="D29" s="420">
        <v>14.443458880683668</v>
      </c>
      <c r="E29" s="420" t="s">
        <v>458</v>
      </c>
      <c r="F29" s="420">
        <v>66.901999225369167</v>
      </c>
      <c r="G29" s="420" t="s">
        <v>458</v>
      </c>
      <c r="H29" s="420">
        <v>65.998632365533155</v>
      </c>
      <c r="I29" s="420" t="s">
        <v>458</v>
      </c>
      <c r="J29" s="420">
        <v>18.668580309346794</v>
      </c>
      <c r="K29" s="450" t="s">
        <v>458</v>
      </c>
      <c r="L29" s="450">
        <v>19.557908753783181</v>
      </c>
      <c r="M29" s="421" t="s">
        <v>458</v>
      </c>
      <c r="N29" s="396"/>
      <c r="O29" s="157"/>
    </row>
    <row r="30" spans="1:15" ht="15" customHeight="1" x14ac:dyDescent="0.25">
      <c r="A30" s="495" t="s">
        <v>258</v>
      </c>
      <c r="B30" s="443">
        <v>15.659676838961781</v>
      </c>
      <c r="C30" s="443" t="s">
        <v>458</v>
      </c>
      <c r="D30" s="443">
        <v>16.118870938318768</v>
      </c>
      <c r="E30" s="443" t="s">
        <v>459</v>
      </c>
      <c r="F30" s="443">
        <v>66.170330828386398</v>
      </c>
      <c r="G30" s="443" t="s">
        <v>458</v>
      </c>
      <c r="H30" s="443">
        <v>64.178037705223971</v>
      </c>
      <c r="I30" s="443" t="s">
        <v>459</v>
      </c>
      <c r="J30" s="443">
        <v>18.16999233265182</v>
      </c>
      <c r="K30" s="444" t="s">
        <v>458</v>
      </c>
      <c r="L30" s="444">
        <v>19.703091356457261</v>
      </c>
      <c r="M30" s="445" t="s">
        <v>459</v>
      </c>
      <c r="N30" s="396"/>
      <c r="O30" s="157"/>
    </row>
    <row r="31" spans="1:15" ht="15" customHeight="1" x14ac:dyDescent="0.25">
      <c r="A31" s="493" t="s">
        <v>51</v>
      </c>
      <c r="B31" s="420">
        <v>15.031206456107757</v>
      </c>
      <c r="C31" s="420" t="s">
        <v>458</v>
      </c>
      <c r="D31" s="420">
        <v>14.99930088824982</v>
      </c>
      <c r="E31" s="420" t="s">
        <v>458</v>
      </c>
      <c r="F31" s="420">
        <v>65.55489433348815</v>
      </c>
      <c r="G31" s="420" t="s">
        <v>458</v>
      </c>
      <c r="H31" s="420">
        <v>63.56876708808619</v>
      </c>
      <c r="I31" s="420" t="s">
        <v>458</v>
      </c>
      <c r="J31" s="420">
        <v>19.413899210404086</v>
      </c>
      <c r="K31" s="450" t="s">
        <v>458</v>
      </c>
      <c r="L31" s="450">
        <v>21.43193202366399</v>
      </c>
      <c r="M31" s="421" t="s">
        <v>458</v>
      </c>
      <c r="N31" s="396"/>
      <c r="O31" s="157"/>
    </row>
    <row r="32" spans="1:15" ht="15" customHeight="1" x14ac:dyDescent="0.25">
      <c r="A32" s="495" t="s">
        <v>54</v>
      </c>
      <c r="B32" s="443">
        <v>14.956700123345296</v>
      </c>
      <c r="C32" s="443" t="s">
        <v>458</v>
      </c>
      <c r="D32" s="443">
        <v>13.59502115415126</v>
      </c>
      <c r="E32" s="443" t="s">
        <v>458</v>
      </c>
      <c r="F32" s="443">
        <v>65.841001951908083</v>
      </c>
      <c r="G32" s="443" t="s">
        <v>458</v>
      </c>
      <c r="H32" s="443">
        <v>66.257940748328792</v>
      </c>
      <c r="I32" s="443" t="s">
        <v>458</v>
      </c>
      <c r="J32" s="443">
        <v>19.202297924746617</v>
      </c>
      <c r="K32" s="444" t="s">
        <v>458</v>
      </c>
      <c r="L32" s="444">
        <v>20.14703809751995</v>
      </c>
      <c r="M32" s="445" t="s">
        <v>458</v>
      </c>
      <c r="N32" s="396"/>
      <c r="O32" s="157"/>
    </row>
    <row r="33" spans="1:15" ht="15" customHeight="1" x14ac:dyDescent="0.25">
      <c r="A33" s="493" t="s">
        <v>56</v>
      </c>
      <c r="B33" s="420">
        <v>17.733538387718397</v>
      </c>
      <c r="C33" s="420" t="s">
        <v>458</v>
      </c>
      <c r="D33" s="420">
        <v>17.384244307591008</v>
      </c>
      <c r="E33" s="420" t="s">
        <v>458</v>
      </c>
      <c r="F33" s="420">
        <v>62.443358567907765</v>
      </c>
      <c r="G33" s="420" t="s">
        <v>458</v>
      </c>
      <c r="H33" s="420">
        <v>62.208726541967749</v>
      </c>
      <c r="I33" s="420" t="s">
        <v>458</v>
      </c>
      <c r="J33" s="420">
        <v>19.823103044373841</v>
      </c>
      <c r="K33" s="450" t="s">
        <v>458</v>
      </c>
      <c r="L33" s="450">
        <v>20.407029150441247</v>
      </c>
      <c r="M33" s="421" t="s">
        <v>458</v>
      </c>
      <c r="N33" s="396"/>
      <c r="O33" s="157"/>
    </row>
    <row r="34" spans="1:15" ht="15" customHeight="1" x14ac:dyDescent="0.25">
      <c r="A34" s="495" t="s">
        <v>259</v>
      </c>
      <c r="B34" s="443">
        <v>13.351634759712194</v>
      </c>
      <c r="C34" s="443" t="s">
        <v>458</v>
      </c>
      <c r="D34" s="443">
        <v>12.448215975534161</v>
      </c>
      <c r="E34" s="443" t="s">
        <v>458</v>
      </c>
      <c r="F34" s="443">
        <v>64.016311651506413</v>
      </c>
      <c r="G34" s="443" t="s">
        <v>458</v>
      </c>
      <c r="H34" s="443">
        <v>63.514547071478866</v>
      </c>
      <c r="I34" s="443" t="s">
        <v>458</v>
      </c>
      <c r="J34" s="443">
        <v>22.632053588781393</v>
      </c>
      <c r="K34" s="444" t="s">
        <v>458</v>
      </c>
      <c r="L34" s="444">
        <v>24.037236952986973</v>
      </c>
      <c r="M34" s="445" t="s">
        <v>458</v>
      </c>
      <c r="N34" s="396"/>
      <c r="O34" s="157"/>
    </row>
    <row r="35" spans="1:15" ht="15" customHeight="1" x14ac:dyDescent="0.35">
      <c r="A35" s="504" t="s">
        <v>461</v>
      </c>
      <c r="B35" s="453">
        <v>15.227066342432336</v>
      </c>
      <c r="C35" s="420" t="s">
        <v>459</v>
      </c>
      <c r="D35" s="453">
        <v>14.876287973150037</v>
      </c>
      <c r="E35" s="420" t="s">
        <v>506</v>
      </c>
      <c r="F35" s="453">
        <v>64.820029213379698</v>
      </c>
      <c r="G35" s="420" t="s">
        <v>459</v>
      </c>
      <c r="H35" s="453">
        <v>63.801634064296316</v>
      </c>
      <c r="I35" s="420" t="s">
        <v>506</v>
      </c>
      <c r="J35" s="453">
        <v>19.952904444187968</v>
      </c>
      <c r="K35" s="420" t="s">
        <v>459</v>
      </c>
      <c r="L35" s="454">
        <v>21.322077962553646</v>
      </c>
      <c r="M35" s="421" t="s">
        <v>506</v>
      </c>
      <c r="N35" s="396"/>
      <c r="O35" s="157"/>
    </row>
    <row r="36" spans="1:15" ht="15" customHeight="1" x14ac:dyDescent="0.25">
      <c r="A36" s="495" t="s">
        <v>262</v>
      </c>
      <c r="B36" s="443">
        <v>17.661769194000399</v>
      </c>
      <c r="C36" s="443" t="s">
        <v>458</v>
      </c>
      <c r="D36" s="443">
        <v>16.048570037131782</v>
      </c>
      <c r="E36" s="443" t="s">
        <v>458</v>
      </c>
      <c r="F36" s="443">
        <v>68.779935644895843</v>
      </c>
      <c r="G36" s="443" t="s">
        <v>458</v>
      </c>
      <c r="H36" s="443">
        <v>67.494826715330845</v>
      </c>
      <c r="I36" s="443" t="s">
        <v>458</v>
      </c>
      <c r="J36" s="443">
        <v>13.558295161103764</v>
      </c>
      <c r="K36" s="444" t="s">
        <v>458</v>
      </c>
      <c r="L36" s="444">
        <v>16.456603247537373</v>
      </c>
      <c r="M36" s="445" t="s">
        <v>458</v>
      </c>
      <c r="N36" s="396"/>
      <c r="O36" s="157"/>
    </row>
    <row r="37" spans="1:15" ht="15" customHeight="1" x14ac:dyDescent="0.25">
      <c r="A37" s="493" t="s">
        <v>19</v>
      </c>
      <c r="B37" s="420">
        <v>18.065136038845747</v>
      </c>
      <c r="C37" s="420" t="s">
        <v>458</v>
      </c>
      <c r="D37" s="420">
        <v>17.874313882875651</v>
      </c>
      <c r="E37" s="420" t="s">
        <v>458</v>
      </c>
      <c r="F37" s="420">
        <v>67.15802294174263</v>
      </c>
      <c r="G37" s="420" t="s">
        <v>458</v>
      </c>
      <c r="H37" s="420">
        <v>65.742060499922971</v>
      </c>
      <c r="I37" s="420" t="s">
        <v>458</v>
      </c>
      <c r="J37" s="420">
        <v>14.776841019411625</v>
      </c>
      <c r="K37" s="450" t="s">
        <v>458</v>
      </c>
      <c r="L37" s="450">
        <v>16.383625617201371</v>
      </c>
      <c r="M37" s="421" t="s">
        <v>458</v>
      </c>
      <c r="N37" s="396"/>
      <c r="O37" s="157"/>
    </row>
    <row r="38" spans="1:15" ht="15" customHeight="1" x14ac:dyDescent="0.35">
      <c r="A38" s="495" t="s">
        <v>504</v>
      </c>
      <c r="B38" s="443">
        <v>19.973520182816916</v>
      </c>
      <c r="C38" s="443" t="s">
        <v>458</v>
      </c>
      <c r="D38" s="448">
        <v>20.670348149280169</v>
      </c>
      <c r="E38" s="446" t="s">
        <v>458</v>
      </c>
      <c r="F38" s="443">
        <v>65.38125869220913</v>
      </c>
      <c r="G38" s="443" t="s">
        <v>458</v>
      </c>
      <c r="H38" s="448">
        <v>63.777042718348383</v>
      </c>
      <c r="I38" s="446" t="s">
        <v>458</v>
      </c>
      <c r="J38" s="443">
        <v>14.645221124973959</v>
      </c>
      <c r="K38" s="444" t="s">
        <v>458</v>
      </c>
      <c r="L38" s="449">
        <v>15.552609132371451</v>
      </c>
      <c r="M38" s="447" t="s">
        <v>458</v>
      </c>
      <c r="N38" s="396"/>
      <c r="O38" s="157"/>
    </row>
    <row r="39" spans="1:15" ht="15" customHeight="1" x14ac:dyDescent="0.25">
      <c r="A39" s="493" t="s">
        <v>505</v>
      </c>
      <c r="B39" s="420" t="s">
        <v>27</v>
      </c>
      <c r="C39" s="420" t="s">
        <v>458</v>
      </c>
      <c r="D39" s="420">
        <v>18.03770995853958</v>
      </c>
      <c r="E39" s="420" t="s">
        <v>459</v>
      </c>
      <c r="F39" s="638" t="s">
        <v>27</v>
      </c>
      <c r="G39" s="420" t="s">
        <v>458</v>
      </c>
      <c r="H39" s="420">
        <v>65.904078307580747</v>
      </c>
      <c r="I39" s="420" t="s">
        <v>459</v>
      </c>
      <c r="J39" s="638" t="s">
        <v>27</v>
      </c>
      <c r="K39" s="450" t="s">
        <v>458</v>
      </c>
      <c r="L39" s="450">
        <v>16.058211733879666</v>
      </c>
      <c r="M39" s="421" t="s">
        <v>459</v>
      </c>
      <c r="N39" s="396"/>
      <c r="O39" s="157"/>
    </row>
    <row r="40" spans="1:15" ht="15" customHeight="1" x14ac:dyDescent="0.25">
      <c r="A40" s="495" t="s">
        <v>50</v>
      </c>
      <c r="B40" s="443">
        <v>16.478718026927179</v>
      </c>
      <c r="C40" s="443" t="s">
        <v>458</v>
      </c>
      <c r="D40" s="443">
        <v>16.830586998361706</v>
      </c>
      <c r="E40" s="443" t="s">
        <v>458</v>
      </c>
      <c r="F40" s="443">
        <v>69.863070465440913</v>
      </c>
      <c r="G40" s="443" t="s">
        <v>458</v>
      </c>
      <c r="H40" s="443">
        <v>65.501482550927506</v>
      </c>
      <c r="I40" s="443" t="s">
        <v>458</v>
      </c>
      <c r="J40" s="443">
        <v>13.648911651851948</v>
      </c>
      <c r="K40" s="444" t="s">
        <v>458</v>
      </c>
      <c r="L40" s="444">
        <v>17.667930450710784</v>
      </c>
      <c r="M40" s="445" t="s">
        <v>458</v>
      </c>
      <c r="N40" s="396"/>
      <c r="O40" s="157"/>
    </row>
    <row r="41" spans="1:15" ht="15" customHeight="1" x14ac:dyDescent="0.35">
      <c r="A41" s="493" t="s">
        <v>263</v>
      </c>
      <c r="B41" s="420">
        <v>14.3540532495868</v>
      </c>
      <c r="C41" s="420" t="s">
        <v>458</v>
      </c>
      <c r="D41" s="420">
        <v>14.430922618317149</v>
      </c>
      <c r="E41" s="451" t="s">
        <v>471</v>
      </c>
      <c r="F41" s="420">
        <v>65.727541347184953</v>
      </c>
      <c r="G41" s="420" t="s">
        <v>458</v>
      </c>
      <c r="H41" s="420">
        <v>63.438609033883502</v>
      </c>
      <c r="I41" s="451" t="s">
        <v>471</v>
      </c>
      <c r="J41" s="420">
        <v>19.918405403228249</v>
      </c>
      <c r="K41" s="450" t="s">
        <v>458</v>
      </c>
      <c r="L41" s="450">
        <v>22.130468347799351</v>
      </c>
      <c r="M41" s="637" t="s">
        <v>471</v>
      </c>
      <c r="N41" s="396"/>
      <c r="O41" s="157"/>
    </row>
    <row r="42" spans="1:15" ht="15" customHeight="1" x14ac:dyDescent="0.25">
      <c r="A42" s="495" t="s">
        <v>264</v>
      </c>
      <c r="B42" s="443">
        <v>23.553228988426941</v>
      </c>
      <c r="C42" s="443" t="s">
        <v>458</v>
      </c>
      <c r="D42" s="443">
        <v>21.969053941922045</v>
      </c>
      <c r="E42" s="443" t="s">
        <v>458</v>
      </c>
      <c r="F42" s="443">
        <v>67.91399016402876</v>
      </c>
      <c r="G42" s="443" t="s">
        <v>458</v>
      </c>
      <c r="H42" s="443">
        <v>68.120400443468554</v>
      </c>
      <c r="I42" s="443" t="s">
        <v>458</v>
      </c>
      <c r="J42" s="443">
        <v>8.5327808475443021</v>
      </c>
      <c r="K42" s="444" t="s">
        <v>458</v>
      </c>
      <c r="L42" s="444">
        <v>9.9105456146094006</v>
      </c>
      <c r="M42" s="445" t="s">
        <v>458</v>
      </c>
      <c r="N42" s="396"/>
      <c r="O42" s="157"/>
    </row>
    <row r="43" spans="1:15" ht="15" customHeight="1" x14ac:dyDescent="0.25">
      <c r="A43" s="493" t="s">
        <v>564</v>
      </c>
      <c r="B43" s="420">
        <v>20.171915934567934</v>
      </c>
      <c r="C43" s="420" t="s">
        <v>458</v>
      </c>
      <c r="D43" s="420">
        <v>20.038762163560207</v>
      </c>
      <c r="E43" s="420" t="s">
        <v>458</v>
      </c>
      <c r="F43" s="420">
        <v>68.236289043210078</v>
      </c>
      <c r="G43" s="420" t="s">
        <v>458</v>
      </c>
      <c r="H43" s="420">
        <v>66.553156899429993</v>
      </c>
      <c r="I43" s="420" t="s">
        <v>458</v>
      </c>
      <c r="J43" s="420">
        <v>11.591795022221984</v>
      </c>
      <c r="K43" s="450" t="s">
        <v>458</v>
      </c>
      <c r="L43" s="450">
        <v>13.408080937009805</v>
      </c>
      <c r="M43" s="421" t="s">
        <v>458</v>
      </c>
      <c r="N43" s="396"/>
      <c r="O43" s="157"/>
    </row>
    <row r="44" spans="1:15" ht="15" customHeight="1" x14ac:dyDescent="0.25">
      <c r="A44" s="495" t="s">
        <v>565</v>
      </c>
      <c r="B44" s="443">
        <v>22.57314419910518</v>
      </c>
      <c r="C44" s="443" t="s">
        <v>458</v>
      </c>
      <c r="D44" s="443">
        <v>21.890868551798164</v>
      </c>
      <c r="E44" s="443" t="s">
        <v>458</v>
      </c>
      <c r="F44" s="443">
        <v>70.879306451702533</v>
      </c>
      <c r="G44" s="443" t="s">
        <v>458</v>
      </c>
      <c r="H44" s="443">
        <v>69.622030690782054</v>
      </c>
      <c r="I44" s="443" t="s">
        <v>458</v>
      </c>
      <c r="J44" s="443">
        <v>6.5475493491922929</v>
      </c>
      <c r="K44" s="444" t="s">
        <v>458</v>
      </c>
      <c r="L44" s="444">
        <v>8.4871007574197854</v>
      </c>
      <c r="M44" s="445" t="s">
        <v>458</v>
      </c>
      <c r="N44" s="396"/>
      <c r="O44" s="157"/>
    </row>
    <row r="45" spans="1:15" ht="15" customHeight="1" x14ac:dyDescent="0.25">
      <c r="A45" s="493" t="s">
        <v>32</v>
      </c>
      <c r="B45" s="151">
        <v>19.34481274214378</v>
      </c>
      <c r="C45" s="152" t="s">
        <v>458</v>
      </c>
      <c r="D45" s="151">
        <v>18.18324831467049</v>
      </c>
      <c r="E45" s="152" t="s">
        <v>458</v>
      </c>
      <c r="F45" s="151">
        <v>66.597790213803989</v>
      </c>
      <c r="G45" s="153" t="s">
        <v>458</v>
      </c>
      <c r="H45" s="151">
        <v>66.783664037879291</v>
      </c>
      <c r="I45" s="152" t="s">
        <v>458</v>
      </c>
      <c r="J45" s="151">
        <v>14.057397044052232</v>
      </c>
      <c r="K45" s="152" t="s">
        <v>458</v>
      </c>
      <c r="L45" s="151">
        <v>15.033087647450214</v>
      </c>
      <c r="M45" s="419" t="s">
        <v>458</v>
      </c>
      <c r="N45" s="396"/>
      <c r="O45" s="157"/>
    </row>
    <row r="46" spans="1:15" ht="15" customHeight="1" x14ac:dyDescent="0.25">
      <c r="A46" s="495" t="s">
        <v>462</v>
      </c>
      <c r="B46" s="443">
        <v>14.695387521645589</v>
      </c>
      <c r="C46" s="443" t="s">
        <v>458</v>
      </c>
      <c r="D46" s="443">
        <v>14.466819568011694</v>
      </c>
      <c r="E46" s="443" t="s">
        <v>458</v>
      </c>
      <c r="F46" s="443">
        <v>67.817599832082706</v>
      </c>
      <c r="G46" s="443" t="s">
        <v>458</v>
      </c>
      <c r="H46" s="443">
        <v>65.887037830481134</v>
      </c>
      <c r="I46" s="443" t="s">
        <v>458</v>
      </c>
      <c r="J46" s="443">
        <v>17.487012646271712</v>
      </c>
      <c r="K46" s="444" t="s">
        <v>458</v>
      </c>
      <c r="L46" s="444">
        <v>19.646142601507169</v>
      </c>
      <c r="M46" s="445" t="s">
        <v>458</v>
      </c>
    </row>
    <row r="47" spans="1:15" ht="15" customHeight="1" x14ac:dyDescent="0.25">
      <c r="A47" s="493" t="s">
        <v>261</v>
      </c>
      <c r="B47" s="151">
        <v>17.73039185787346</v>
      </c>
      <c r="C47" s="152" t="s">
        <v>458</v>
      </c>
      <c r="D47" s="151">
        <v>16.68919056787194</v>
      </c>
      <c r="E47" s="152" t="s">
        <v>458</v>
      </c>
      <c r="F47" s="151">
        <v>65.341936419519612</v>
      </c>
      <c r="G47" s="153" t="s">
        <v>458</v>
      </c>
      <c r="H47" s="151">
        <v>64.883701610352659</v>
      </c>
      <c r="I47" s="152" t="s">
        <v>458</v>
      </c>
      <c r="J47" s="151">
        <v>16.927671722606931</v>
      </c>
      <c r="K47" s="152" t="s">
        <v>458</v>
      </c>
      <c r="L47" s="151">
        <v>18.427107821775397</v>
      </c>
      <c r="M47" s="419" t="s">
        <v>458</v>
      </c>
    </row>
    <row r="48" spans="1:15" ht="15" customHeight="1" x14ac:dyDescent="0.25">
      <c r="A48" s="495" t="s">
        <v>55</v>
      </c>
      <c r="B48" s="443">
        <v>14.957986263765406</v>
      </c>
      <c r="C48" s="443" t="s">
        <v>458</v>
      </c>
      <c r="D48" s="443">
        <v>15.050516795352671</v>
      </c>
      <c r="E48" s="443" t="s">
        <v>458</v>
      </c>
      <c r="F48" s="443">
        <v>66.768307416317285</v>
      </c>
      <c r="G48" s="443" t="s">
        <v>458</v>
      </c>
      <c r="H48" s="443">
        <v>65.760043378706655</v>
      </c>
      <c r="I48" s="443" t="s">
        <v>458</v>
      </c>
      <c r="J48" s="443">
        <v>18.273706319917306</v>
      </c>
      <c r="K48" s="444" t="s">
        <v>458</v>
      </c>
      <c r="L48" s="444">
        <v>19.189439825940671</v>
      </c>
      <c r="M48" s="2" t="s">
        <v>458</v>
      </c>
    </row>
    <row r="49" spans="1:12" ht="15" customHeight="1" x14ac:dyDescent="0.25">
      <c r="A49" s="635"/>
      <c r="B49" s="445"/>
      <c r="C49" s="445"/>
      <c r="D49" s="445"/>
      <c r="E49" s="445"/>
      <c r="F49" s="445"/>
      <c r="G49" s="445"/>
      <c r="H49" s="445"/>
      <c r="I49" s="445"/>
      <c r="J49" s="445"/>
      <c r="K49" s="445"/>
      <c r="L49" s="445"/>
    </row>
    <row r="50" spans="1:12" ht="15" customHeight="1" x14ac:dyDescent="0.25">
      <c r="A50" s="303" t="s">
        <v>463</v>
      </c>
    </row>
  </sheetData>
  <sortState ref="A42:M47">
    <sortCondition ref="A42:A47"/>
  </sortState>
  <mergeCells count="13">
    <mergeCell ref="J5:M5"/>
    <mergeCell ref="J6:M6"/>
    <mergeCell ref="L7:M7"/>
    <mergeCell ref="J7:K7"/>
    <mergeCell ref="F5:I5"/>
    <mergeCell ref="F6:I6"/>
    <mergeCell ref="H7:I7"/>
    <mergeCell ref="F7:G7"/>
    <mergeCell ref="A5:A7"/>
    <mergeCell ref="B5:E5"/>
    <mergeCell ref="B6:E6"/>
    <mergeCell ref="B7:C7"/>
    <mergeCell ref="D7:E7"/>
  </mergeCells>
  <hyperlinks>
    <hyperlink ref="A47" r:id="rId1" display="zdroj údajov: 2 [demo_pjanbroad]"/>
    <hyperlink ref="A50" r:id="rId2"/>
    <hyperlink ref="N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85546875" customWidth="1"/>
    <col min="3" max="3" width="2.7109375" style="172" customWidth="1"/>
    <col min="5" max="5" width="2.7109375" style="172" customWidth="1"/>
    <col min="7" max="7" width="2.7109375" style="172" customWidth="1"/>
    <col min="9" max="9" width="3.42578125" style="172" customWidth="1"/>
    <col min="10" max="10" width="9.140625" customWidth="1"/>
    <col min="11" max="11" width="3.42578125" style="172" customWidth="1"/>
  </cols>
  <sheetData>
    <row r="1" spans="1:13" x14ac:dyDescent="0.25">
      <c r="A1" s="11" t="s">
        <v>389</v>
      </c>
      <c r="B1" s="2"/>
      <c r="D1" s="2"/>
      <c r="F1" s="2"/>
      <c r="H1" s="2"/>
      <c r="J1" s="2"/>
    </row>
    <row r="2" spans="1:13" x14ac:dyDescent="0.25">
      <c r="A2" s="43" t="s">
        <v>265</v>
      </c>
      <c r="B2" s="2"/>
      <c r="D2" s="2"/>
      <c r="F2" s="2"/>
      <c r="H2" s="2"/>
      <c r="J2" s="2"/>
      <c r="L2" s="147" t="s">
        <v>558</v>
      </c>
    </row>
    <row r="3" spans="1:13" ht="15.75" thickBot="1" x14ac:dyDescent="0.3">
      <c r="A3" s="4"/>
      <c r="B3" s="2"/>
      <c r="D3" s="2"/>
      <c r="F3" s="2"/>
      <c r="H3" s="2"/>
      <c r="J3" s="2"/>
    </row>
    <row r="4" spans="1:13" ht="15.75" customHeight="1" thickTop="1" x14ac:dyDescent="0.25">
      <c r="A4" s="786" t="s">
        <v>388</v>
      </c>
      <c r="B4" s="778" t="s">
        <v>935</v>
      </c>
      <c r="C4" s="779"/>
      <c r="D4" s="779"/>
      <c r="E4" s="779"/>
      <c r="F4" s="779"/>
      <c r="G4" s="779"/>
      <c r="H4" s="779"/>
      <c r="I4" s="779"/>
      <c r="J4" s="779"/>
      <c r="K4" s="779"/>
      <c r="L4" s="117"/>
      <c r="M4" s="117"/>
    </row>
    <row r="5" spans="1:13" ht="15.75" customHeight="1" thickBot="1" x14ac:dyDescent="0.3">
      <c r="A5" s="787"/>
      <c r="B5" s="780" t="s">
        <v>936</v>
      </c>
      <c r="C5" s="781"/>
      <c r="D5" s="781"/>
      <c r="E5" s="781"/>
      <c r="F5" s="781"/>
      <c r="G5" s="781"/>
      <c r="H5" s="781"/>
      <c r="I5" s="781"/>
      <c r="J5" s="781"/>
      <c r="K5" s="781"/>
      <c r="L5" s="117"/>
      <c r="M5" s="117"/>
    </row>
    <row r="6" spans="1:13" ht="15.75" thickBot="1" x14ac:dyDescent="0.3">
      <c r="A6" s="788"/>
      <c r="B6" s="791">
        <v>2018</v>
      </c>
      <c r="C6" s="792"/>
      <c r="D6" s="791">
        <v>2019</v>
      </c>
      <c r="E6" s="792"/>
      <c r="F6" s="791">
        <v>2020</v>
      </c>
      <c r="G6" s="792"/>
      <c r="H6" s="791">
        <v>2021</v>
      </c>
      <c r="I6" s="792"/>
      <c r="J6" s="791">
        <v>2022</v>
      </c>
      <c r="K6" s="793"/>
    </row>
    <row r="7" spans="1:13" ht="20.100000000000001" customHeight="1" thickTop="1" x14ac:dyDescent="0.25">
      <c r="A7" s="639" t="s">
        <v>10</v>
      </c>
      <c r="B7" s="70">
        <v>5.7</v>
      </c>
      <c r="C7" s="133" t="s">
        <v>458</v>
      </c>
      <c r="D7" s="70">
        <v>5.4</v>
      </c>
      <c r="E7" s="133" t="s">
        <v>458</v>
      </c>
      <c r="F7" s="70">
        <v>4.4000000000000004</v>
      </c>
      <c r="G7" s="133" t="s">
        <v>458</v>
      </c>
      <c r="H7" s="306">
        <v>4.8</v>
      </c>
      <c r="I7" s="133" t="s">
        <v>458</v>
      </c>
      <c r="J7" s="319">
        <v>5.4</v>
      </c>
      <c r="K7" s="254" t="s">
        <v>458</v>
      </c>
    </row>
    <row r="8" spans="1:13" ht="15" customHeight="1" x14ac:dyDescent="0.25">
      <c r="A8" s="640" t="s">
        <v>14</v>
      </c>
      <c r="B8" s="317">
        <v>3.9</v>
      </c>
      <c r="C8" s="420" t="s">
        <v>458</v>
      </c>
      <c r="D8" s="317">
        <v>3.9</v>
      </c>
      <c r="E8" s="420" t="s">
        <v>458</v>
      </c>
      <c r="F8" s="317">
        <v>2.8</v>
      </c>
      <c r="G8" s="420" t="s">
        <v>458</v>
      </c>
      <c r="H8" s="309">
        <v>3.5</v>
      </c>
      <c r="I8" s="420" t="s">
        <v>458</v>
      </c>
      <c r="J8" s="309">
        <v>4.2</v>
      </c>
      <c r="K8" s="641" t="s">
        <v>458</v>
      </c>
    </row>
    <row r="9" spans="1:13" ht="15" customHeight="1" x14ac:dyDescent="0.25">
      <c r="A9" s="222" t="s">
        <v>17</v>
      </c>
      <c r="B9" s="316">
        <v>4.0999999999999996</v>
      </c>
      <c r="C9" s="443" t="s">
        <v>458</v>
      </c>
      <c r="D9" s="316">
        <v>4.2</v>
      </c>
      <c r="E9" s="443" t="s">
        <v>458</v>
      </c>
      <c r="F9" s="316">
        <v>3.2</v>
      </c>
      <c r="G9" s="443" t="s">
        <v>458</v>
      </c>
      <c r="H9" s="322">
        <v>3.9</v>
      </c>
      <c r="I9" s="443" t="s">
        <v>458</v>
      </c>
      <c r="J9" s="322">
        <v>3.9</v>
      </c>
      <c r="K9" s="642" t="s">
        <v>458</v>
      </c>
    </row>
    <row r="10" spans="1:13" ht="15" customHeight="1" x14ac:dyDescent="0.25">
      <c r="A10" s="640" t="s">
        <v>253</v>
      </c>
      <c r="B10" s="317">
        <v>7.8</v>
      </c>
      <c r="C10" s="420" t="s">
        <v>458</v>
      </c>
      <c r="D10" s="317">
        <v>8.9</v>
      </c>
      <c r="E10" s="420" t="s">
        <v>458</v>
      </c>
      <c r="F10" s="317" t="s">
        <v>27</v>
      </c>
      <c r="G10" s="420" t="s">
        <v>458</v>
      </c>
      <c r="H10" s="309" t="s">
        <v>27</v>
      </c>
      <c r="I10" s="420" t="s">
        <v>458</v>
      </c>
      <c r="J10" s="309" t="s">
        <v>27</v>
      </c>
      <c r="K10" s="641" t="s">
        <v>458</v>
      </c>
      <c r="L10" s="116"/>
    </row>
    <row r="11" spans="1:13" ht="15" customHeight="1" x14ac:dyDescent="0.35">
      <c r="A11" s="222" t="s">
        <v>18</v>
      </c>
      <c r="B11" s="316">
        <v>5.0999999999999996</v>
      </c>
      <c r="C11" s="443" t="s">
        <v>458</v>
      </c>
      <c r="D11" s="316">
        <v>5.0999999999999996</v>
      </c>
      <c r="E11" s="443" t="s">
        <v>458</v>
      </c>
      <c r="F11" s="316">
        <v>4.2</v>
      </c>
      <c r="G11" s="443" t="s">
        <v>458</v>
      </c>
      <c r="H11" s="322">
        <v>4.5</v>
      </c>
      <c r="I11" s="446" t="s">
        <v>471</v>
      </c>
      <c r="J11" s="322">
        <v>5.0999999999999996</v>
      </c>
      <c r="K11" s="447" t="s">
        <v>458</v>
      </c>
    </row>
    <row r="12" spans="1:13" ht="15" customHeight="1" x14ac:dyDescent="0.25">
      <c r="A12" s="640" t="s">
        <v>20</v>
      </c>
      <c r="B12" s="317">
        <v>5.6</v>
      </c>
      <c r="C12" s="420" t="s">
        <v>458</v>
      </c>
      <c r="D12" s="317">
        <v>5.3</v>
      </c>
      <c r="E12" s="420" t="s">
        <v>458</v>
      </c>
      <c r="F12" s="317">
        <v>4.9000000000000004</v>
      </c>
      <c r="G12" s="420" t="s">
        <v>458</v>
      </c>
      <c r="H12" s="309">
        <v>4.7</v>
      </c>
      <c r="I12" s="420" t="s">
        <v>458</v>
      </c>
      <c r="J12" s="309" t="s">
        <v>27</v>
      </c>
      <c r="K12" s="641" t="s">
        <v>458</v>
      </c>
    </row>
    <row r="13" spans="1:13" ht="15" customHeight="1" x14ac:dyDescent="0.25">
      <c r="A13" s="222" t="s">
        <v>21</v>
      </c>
      <c r="B13" s="316">
        <v>5</v>
      </c>
      <c r="C13" s="443" t="s">
        <v>458</v>
      </c>
      <c r="D13" s="316">
        <v>5.0999999999999996</v>
      </c>
      <c r="E13" s="443" t="s">
        <v>458</v>
      </c>
      <c r="F13" s="316">
        <v>4.5999999999999996</v>
      </c>
      <c r="G13" s="443" t="s">
        <v>458</v>
      </c>
      <c r="H13" s="322">
        <v>4.8</v>
      </c>
      <c r="I13" s="443" t="s">
        <v>458</v>
      </c>
      <c r="J13" s="322">
        <v>5.3</v>
      </c>
      <c r="K13" s="642" t="s">
        <v>458</v>
      </c>
    </row>
    <row r="14" spans="1:13" ht="15" customHeight="1" x14ac:dyDescent="0.25">
      <c r="A14" s="640" t="s">
        <v>23</v>
      </c>
      <c r="B14" s="317">
        <v>4.3</v>
      </c>
      <c r="C14" s="420" t="s">
        <v>458</v>
      </c>
      <c r="D14" s="317">
        <v>4</v>
      </c>
      <c r="E14" s="420" t="s">
        <v>458</v>
      </c>
      <c r="F14" s="317">
        <v>4</v>
      </c>
      <c r="G14" s="420" t="s">
        <v>458</v>
      </c>
      <c r="H14" s="309">
        <v>3.5</v>
      </c>
      <c r="I14" s="420" t="s">
        <v>458</v>
      </c>
      <c r="J14" s="309">
        <v>3.9</v>
      </c>
      <c r="K14" s="641" t="s">
        <v>458</v>
      </c>
    </row>
    <row r="15" spans="1:13" ht="15" customHeight="1" x14ac:dyDescent="0.25">
      <c r="A15" s="222" t="s">
        <v>24</v>
      </c>
      <c r="B15" s="316">
        <v>3.5</v>
      </c>
      <c r="C15" s="443" t="s">
        <v>458</v>
      </c>
      <c r="D15" s="316">
        <v>3.3</v>
      </c>
      <c r="E15" s="443" t="s">
        <v>458</v>
      </c>
      <c r="F15" s="316">
        <v>2.2999999999999998</v>
      </c>
      <c r="G15" s="443" t="s">
        <v>458</v>
      </c>
      <c r="H15" s="322">
        <v>3.2</v>
      </c>
      <c r="I15" s="443" t="s">
        <v>459</v>
      </c>
      <c r="J15" s="322">
        <v>3.6</v>
      </c>
      <c r="K15" s="642" t="s">
        <v>459</v>
      </c>
    </row>
    <row r="16" spans="1:13" ht="15" customHeight="1" x14ac:dyDescent="0.25">
      <c r="A16" s="640" t="s">
        <v>254</v>
      </c>
      <c r="B16" s="317">
        <v>4.4000000000000004</v>
      </c>
      <c r="C16" s="420" t="s">
        <v>458</v>
      </c>
      <c r="D16" s="317">
        <v>4.4000000000000004</v>
      </c>
      <c r="E16" s="420" t="s">
        <v>458</v>
      </c>
      <c r="F16" s="317">
        <v>2.9</v>
      </c>
      <c r="G16" s="420" t="s">
        <v>458</v>
      </c>
      <c r="H16" s="309">
        <v>3.9</v>
      </c>
      <c r="I16" s="420" t="s">
        <v>458</v>
      </c>
      <c r="J16" s="648">
        <v>4.2</v>
      </c>
      <c r="K16" s="643" t="s">
        <v>458</v>
      </c>
    </row>
    <row r="17" spans="1:11" ht="15" customHeight="1" x14ac:dyDescent="0.25">
      <c r="A17" s="222" t="s">
        <v>29</v>
      </c>
      <c r="B17" s="316">
        <v>3.7</v>
      </c>
      <c r="C17" s="443" t="s">
        <v>458</v>
      </c>
      <c r="D17" s="316">
        <v>3.7</v>
      </c>
      <c r="E17" s="443" t="s">
        <v>458</v>
      </c>
      <c r="F17" s="316">
        <v>2.9</v>
      </c>
      <c r="G17" s="443" t="s">
        <v>458</v>
      </c>
      <c r="H17" s="322">
        <v>3.2</v>
      </c>
      <c r="I17" s="443" t="s">
        <v>458</v>
      </c>
      <c r="J17" s="322">
        <v>4</v>
      </c>
      <c r="K17" s="642" t="s">
        <v>458</v>
      </c>
    </row>
    <row r="18" spans="1:11" ht="15" customHeight="1" x14ac:dyDescent="0.25">
      <c r="A18" s="640" t="s">
        <v>30</v>
      </c>
      <c r="B18" s="317">
        <v>4.9000000000000004</v>
      </c>
      <c r="C18" s="420" t="s">
        <v>458</v>
      </c>
      <c r="D18" s="317">
        <v>4.9000000000000004</v>
      </c>
      <c r="E18" s="420" t="s">
        <v>458</v>
      </c>
      <c r="F18" s="317">
        <v>3.8</v>
      </c>
      <c r="G18" s="420" t="s">
        <v>458</v>
      </c>
      <c r="H18" s="309">
        <v>4.5999999999999996</v>
      </c>
      <c r="I18" s="420" t="s">
        <v>458</v>
      </c>
      <c r="J18" s="309">
        <v>4.7</v>
      </c>
      <c r="K18" s="641" t="s">
        <v>458</v>
      </c>
    </row>
    <row r="19" spans="1:11" ht="15" customHeight="1" x14ac:dyDescent="0.25">
      <c r="A19" s="222" t="s">
        <v>255</v>
      </c>
      <c r="B19" s="316">
        <v>4.3</v>
      </c>
      <c r="C19" s="443" t="s">
        <v>458</v>
      </c>
      <c r="D19" s="316">
        <v>4.0999999999999996</v>
      </c>
      <c r="E19" s="443" t="s">
        <v>458</v>
      </c>
      <c r="F19" s="316">
        <v>1.9</v>
      </c>
      <c r="G19" s="443" t="s">
        <v>458</v>
      </c>
      <c r="H19" s="322">
        <v>3.3</v>
      </c>
      <c r="I19" s="443" t="s">
        <v>458</v>
      </c>
      <c r="J19" s="322" t="s">
        <v>27</v>
      </c>
      <c r="K19" s="642" t="s">
        <v>458</v>
      </c>
    </row>
    <row r="20" spans="1:11" ht="15" customHeight="1" x14ac:dyDescent="0.25">
      <c r="A20" s="640" t="s">
        <v>256</v>
      </c>
      <c r="B20" s="317">
        <v>7</v>
      </c>
      <c r="C20" s="420" t="s">
        <v>458</v>
      </c>
      <c r="D20" s="317">
        <v>7</v>
      </c>
      <c r="E20" s="420" t="s">
        <v>458</v>
      </c>
      <c r="F20" s="317">
        <v>5.5</v>
      </c>
      <c r="G20" s="420" t="s">
        <v>458</v>
      </c>
      <c r="H20" s="309">
        <v>6</v>
      </c>
      <c r="I20" s="420" t="s">
        <v>458</v>
      </c>
      <c r="J20" s="309">
        <v>5.7</v>
      </c>
      <c r="K20" s="641" t="s">
        <v>458</v>
      </c>
    </row>
    <row r="21" spans="1:11" ht="15" customHeight="1" x14ac:dyDescent="0.25">
      <c r="A21" s="222" t="s">
        <v>36</v>
      </c>
      <c r="B21" s="316">
        <v>6.8</v>
      </c>
      <c r="C21" s="443" t="s">
        <v>458</v>
      </c>
      <c r="D21" s="316">
        <v>6.7</v>
      </c>
      <c r="E21" s="443" t="s">
        <v>458</v>
      </c>
      <c r="F21" s="316">
        <v>5.6</v>
      </c>
      <c r="G21" s="443" t="s">
        <v>458</v>
      </c>
      <c r="H21" s="322">
        <v>6</v>
      </c>
      <c r="I21" s="443" t="s">
        <v>458</v>
      </c>
      <c r="J21" s="322">
        <v>6.3</v>
      </c>
      <c r="K21" s="642" t="s">
        <v>458</v>
      </c>
    </row>
    <row r="22" spans="1:11" ht="15" customHeight="1" x14ac:dyDescent="0.25">
      <c r="A22" s="640" t="s">
        <v>37</v>
      </c>
      <c r="B22" s="317">
        <v>3.1</v>
      </c>
      <c r="C22" s="420" t="s">
        <v>458</v>
      </c>
      <c r="D22" s="317">
        <v>3.5</v>
      </c>
      <c r="E22" s="420" t="s">
        <v>458</v>
      </c>
      <c r="F22" s="317">
        <v>2.9</v>
      </c>
      <c r="G22" s="420" t="s">
        <v>458</v>
      </c>
      <c r="H22" s="309">
        <v>3</v>
      </c>
      <c r="I22" s="420" t="s">
        <v>458</v>
      </c>
      <c r="J22" s="309">
        <v>3.8</v>
      </c>
      <c r="K22" s="641" t="s">
        <v>458</v>
      </c>
    </row>
    <row r="23" spans="1:11" ht="15" customHeight="1" x14ac:dyDescent="0.25">
      <c r="A23" s="222" t="s">
        <v>257</v>
      </c>
      <c r="B23" s="316">
        <v>5.2</v>
      </c>
      <c r="C23" s="443" t="s">
        <v>458</v>
      </c>
      <c r="D23" s="316">
        <v>6.7</v>
      </c>
      <c r="E23" s="443" t="s">
        <v>458</v>
      </c>
      <c r="F23" s="316">
        <v>6.9</v>
      </c>
      <c r="G23" s="443" t="s">
        <v>458</v>
      </c>
      <c r="H23" s="322">
        <v>7.4</v>
      </c>
      <c r="I23" s="443" t="s">
        <v>458</v>
      </c>
      <c r="J23" s="322">
        <v>6.6</v>
      </c>
      <c r="K23" s="642" t="s">
        <v>458</v>
      </c>
    </row>
    <row r="24" spans="1:11" ht="15" customHeight="1" x14ac:dyDescent="0.25">
      <c r="A24" s="640" t="s">
        <v>39</v>
      </c>
      <c r="B24" s="317">
        <v>5.8</v>
      </c>
      <c r="C24" s="420" t="s">
        <v>458</v>
      </c>
      <c r="D24" s="317">
        <v>5.3</v>
      </c>
      <c r="E24" s="420" t="s">
        <v>458</v>
      </c>
      <c r="F24" s="317">
        <v>2.2000000000000002</v>
      </c>
      <c r="G24" s="420" t="s">
        <v>458</v>
      </c>
      <c r="H24" s="309">
        <v>4.4000000000000004</v>
      </c>
      <c r="I24" s="420" t="s">
        <v>459</v>
      </c>
      <c r="J24" s="309">
        <v>4.8</v>
      </c>
      <c r="K24" s="641" t="s">
        <v>458</v>
      </c>
    </row>
    <row r="25" spans="1:11" ht="15" customHeight="1" x14ac:dyDescent="0.25">
      <c r="A25" s="222" t="s">
        <v>43</v>
      </c>
      <c r="B25" s="316">
        <v>5.4</v>
      </c>
      <c r="C25" s="443" t="s">
        <v>458</v>
      </c>
      <c r="D25" s="316">
        <v>5</v>
      </c>
      <c r="E25" s="443" t="s">
        <v>458</v>
      </c>
      <c r="F25" s="316">
        <v>4.5</v>
      </c>
      <c r="G25" s="443" t="s">
        <v>458</v>
      </c>
      <c r="H25" s="322">
        <v>4.3</v>
      </c>
      <c r="I25" s="443" t="s">
        <v>458</v>
      </c>
      <c r="J25" s="322">
        <v>4.7</v>
      </c>
      <c r="K25" s="642" t="s">
        <v>458</v>
      </c>
    </row>
    <row r="26" spans="1:11" ht="15" customHeight="1" x14ac:dyDescent="0.25">
      <c r="A26" s="640" t="s">
        <v>44</v>
      </c>
      <c r="B26" s="317">
        <v>5.0999999999999996</v>
      </c>
      <c r="C26" s="420" t="s">
        <v>458</v>
      </c>
      <c r="D26" s="317">
        <v>4.8</v>
      </c>
      <c r="E26" s="420" t="s">
        <v>458</v>
      </c>
      <c r="F26" s="317">
        <v>3.8</v>
      </c>
      <c r="G26" s="420" t="s">
        <v>459</v>
      </c>
      <c r="H26" s="309">
        <v>4.5</v>
      </c>
      <c r="I26" s="420" t="s">
        <v>459</v>
      </c>
      <c r="J26" s="309">
        <v>4.2</v>
      </c>
      <c r="K26" s="641" t="s">
        <v>458</v>
      </c>
    </row>
    <row r="27" spans="1:11" ht="15" customHeight="1" x14ac:dyDescent="0.35">
      <c r="A27" s="222" t="s">
        <v>45</v>
      </c>
      <c r="B27" s="316">
        <v>3.4</v>
      </c>
      <c r="C27" s="443" t="s">
        <v>458</v>
      </c>
      <c r="D27" s="316">
        <v>3.2</v>
      </c>
      <c r="E27" s="443" t="s">
        <v>458</v>
      </c>
      <c r="F27" s="316">
        <v>1.8</v>
      </c>
      <c r="G27" s="443" t="s">
        <v>458</v>
      </c>
      <c r="H27" s="322">
        <v>2.8</v>
      </c>
      <c r="I27" s="443" t="s">
        <v>506</v>
      </c>
      <c r="J27" s="322">
        <v>3.5</v>
      </c>
      <c r="K27" s="445" t="s">
        <v>506</v>
      </c>
    </row>
    <row r="28" spans="1:11" ht="15" customHeight="1" x14ac:dyDescent="0.25">
      <c r="A28" s="640" t="s">
        <v>46</v>
      </c>
      <c r="B28" s="317">
        <v>5.3</v>
      </c>
      <c r="C28" s="420" t="s">
        <v>458</v>
      </c>
      <c r="D28" s="317">
        <v>5.2</v>
      </c>
      <c r="E28" s="420" t="s">
        <v>458</v>
      </c>
      <c r="F28" s="317">
        <v>4.4000000000000004</v>
      </c>
      <c r="G28" s="420" t="s">
        <v>458</v>
      </c>
      <c r="H28" s="309" t="s">
        <v>27</v>
      </c>
      <c r="I28" s="420" t="s">
        <v>458</v>
      </c>
      <c r="J28" s="309" t="s">
        <v>27</v>
      </c>
      <c r="K28" s="641" t="s">
        <v>458</v>
      </c>
    </row>
    <row r="29" spans="1:11" ht="15" customHeight="1" x14ac:dyDescent="0.25">
      <c r="A29" s="222" t="s">
        <v>258</v>
      </c>
      <c r="B29" s="316">
        <v>7.4</v>
      </c>
      <c r="C29" s="443" t="s">
        <v>458</v>
      </c>
      <c r="D29" s="316">
        <v>6.6</v>
      </c>
      <c r="E29" s="443" t="s">
        <v>458</v>
      </c>
      <c r="F29" s="316">
        <v>4.2</v>
      </c>
      <c r="G29" s="443" t="s">
        <v>459</v>
      </c>
      <c r="H29" s="322">
        <v>6</v>
      </c>
      <c r="I29" s="443" t="s">
        <v>459</v>
      </c>
      <c r="J29" s="322">
        <v>6.2</v>
      </c>
      <c r="K29" s="642" t="s">
        <v>459</v>
      </c>
    </row>
    <row r="30" spans="1:11" ht="15" customHeight="1" x14ac:dyDescent="0.25">
      <c r="A30" s="640" t="s">
        <v>51</v>
      </c>
      <c r="B30" s="317">
        <v>3.5</v>
      </c>
      <c r="C30" s="420" t="s">
        <v>458</v>
      </c>
      <c r="D30" s="317">
        <v>3.2</v>
      </c>
      <c r="E30" s="420" t="s">
        <v>458</v>
      </c>
      <c r="F30" s="317">
        <v>2.5</v>
      </c>
      <c r="G30" s="420" t="s">
        <v>458</v>
      </c>
      <c r="H30" s="309">
        <v>2.8</v>
      </c>
      <c r="I30" s="420" t="s">
        <v>458</v>
      </c>
      <c r="J30" s="309">
        <v>3.2</v>
      </c>
      <c r="K30" s="641" t="s">
        <v>458</v>
      </c>
    </row>
    <row r="31" spans="1:11" ht="15" customHeight="1" x14ac:dyDescent="0.25">
      <c r="A31" s="222" t="s">
        <v>54</v>
      </c>
      <c r="B31" s="316">
        <v>3.5</v>
      </c>
      <c r="C31" s="443" t="s">
        <v>458</v>
      </c>
      <c r="D31" s="316">
        <v>3.5</v>
      </c>
      <c r="E31" s="443" t="s">
        <v>458</v>
      </c>
      <c r="F31" s="316">
        <v>1.9</v>
      </c>
      <c r="G31" s="443" t="s">
        <v>458</v>
      </c>
      <c r="H31" s="322">
        <v>3.1</v>
      </c>
      <c r="I31" s="443" t="s">
        <v>458</v>
      </c>
      <c r="J31" s="322">
        <v>3.7</v>
      </c>
      <c r="K31" s="642" t="s">
        <v>458</v>
      </c>
    </row>
    <row r="32" spans="1:11" ht="15" customHeight="1" x14ac:dyDescent="0.25">
      <c r="A32" s="640" t="s">
        <v>56</v>
      </c>
      <c r="B32" s="317">
        <v>5</v>
      </c>
      <c r="C32" s="420" t="s">
        <v>458</v>
      </c>
      <c r="D32" s="317">
        <v>4.7</v>
      </c>
      <c r="E32" s="420" t="s">
        <v>458</v>
      </c>
      <c r="F32" s="317">
        <v>3.6</v>
      </c>
      <c r="G32" s="420" t="s">
        <v>458</v>
      </c>
      <c r="H32" s="309">
        <v>3.7</v>
      </c>
      <c r="I32" s="420" t="s">
        <v>458</v>
      </c>
      <c r="J32" s="309">
        <v>4.5999999999999996</v>
      </c>
      <c r="K32" s="641" t="s">
        <v>458</v>
      </c>
    </row>
    <row r="33" spans="1:11" ht="15" customHeight="1" x14ac:dyDescent="0.25">
      <c r="A33" s="222" t="s">
        <v>259</v>
      </c>
      <c r="B33" s="316">
        <v>3.2</v>
      </c>
      <c r="C33" s="443" t="s">
        <v>458</v>
      </c>
      <c r="D33" s="316">
        <v>3.1</v>
      </c>
      <c r="E33" s="443" t="s">
        <v>458</v>
      </c>
      <c r="F33" s="316">
        <v>1.6</v>
      </c>
      <c r="G33" s="443" t="s">
        <v>458</v>
      </c>
      <c r="H33" s="322">
        <v>3.1</v>
      </c>
      <c r="I33" s="443" t="s">
        <v>458</v>
      </c>
      <c r="J33" s="322">
        <v>3.2</v>
      </c>
      <c r="K33" s="642" t="s">
        <v>458</v>
      </c>
    </row>
    <row r="34" spans="1:11" ht="15" customHeight="1" x14ac:dyDescent="0.25">
      <c r="A34" s="644" t="s">
        <v>461</v>
      </c>
      <c r="B34" s="647">
        <v>4.5</v>
      </c>
      <c r="C34" s="453" t="s">
        <v>458</v>
      </c>
      <c r="D34" s="647">
        <v>4.3</v>
      </c>
      <c r="E34" s="453" t="s">
        <v>458</v>
      </c>
      <c r="F34" s="647">
        <v>3.2</v>
      </c>
      <c r="G34" s="453" t="s">
        <v>459</v>
      </c>
      <c r="H34" s="649">
        <v>3.9</v>
      </c>
      <c r="I34" s="453" t="s">
        <v>459</v>
      </c>
      <c r="J34" s="649">
        <v>4.2</v>
      </c>
      <c r="K34" s="645" t="s">
        <v>459</v>
      </c>
    </row>
    <row r="35" spans="1:11" ht="15" customHeight="1" x14ac:dyDescent="0.25">
      <c r="A35" s="222" t="s">
        <v>262</v>
      </c>
      <c r="B35" s="316">
        <v>8.1</v>
      </c>
      <c r="C35" s="443" t="s">
        <v>458</v>
      </c>
      <c r="D35" s="316">
        <v>7.9</v>
      </c>
      <c r="E35" s="443" t="s">
        <v>458</v>
      </c>
      <c r="F35" s="316">
        <v>6.2</v>
      </c>
      <c r="G35" s="443" t="s">
        <v>458</v>
      </c>
      <c r="H35" s="322">
        <v>7</v>
      </c>
      <c r="I35" s="443" t="s">
        <v>458</v>
      </c>
      <c r="J35" s="322">
        <v>6.8</v>
      </c>
      <c r="K35" s="642" t="s">
        <v>458</v>
      </c>
    </row>
    <row r="36" spans="1:11" ht="15" customHeight="1" x14ac:dyDescent="0.25">
      <c r="A36" s="640" t="s">
        <v>19</v>
      </c>
      <c r="B36" s="317">
        <v>5.3</v>
      </c>
      <c r="C36" s="420" t="s">
        <v>458</v>
      </c>
      <c r="D36" s="317">
        <v>5.7</v>
      </c>
      <c r="E36" s="420" t="s">
        <v>458</v>
      </c>
      <c r="F36" s="317">
        <v>3.3</v>
      </c>
      <c r="G36" s="420" t="s">
        <v>458</v>
      </c>
      <c r="H36" s="309">
        <v>5.2</v>
      </c>
      <c r="I36" s="420" t="s">
        <v>458</v>
      </c>
      <c r="J36" s="309" t="s">
        <v>27</v>
      </c>
      <c r="K36" s="641" t="s">
        <v>458</v>
      </c>
    </row>
    <row r="37" spans="1:11" ht="15" customHeight="1" x14ac:dyDescent="0.25">
      <c r="A37" s="222" t="s">
        <v>504</v>
      </c>
      <c r="B37" s="316">
        <v>6.2</v>
      </c>
      <c r="C37" s="443" t="s">
        <v>458</v>
      </c>
      <c r="D37" s="316">
        <v>6.3</v>
      </c>
      <c r="E37" s="443" t="s">
        <v>458</v>
      </c>
      <c r="F37" s="316" t="s">
        <v>27</v>
      </c>
      <c r="G37" s="443" t="s">
        <v>458</v>
      </c>
      <c r="H37" s="322" t="s">
        <v>27</v>
      </c>
      <c r="I37" s="443" t="s">
        <v>458</v>
      </c>
      <c r="J37" s="322">
        <v>7</v>
      </c>
      <c r="K37" s="642" t="s">
        <v>458</v>
      </c>
    </row>
    <row r="38" spans="1:11" ht="15" customHeight="1" x14ac:dyDescent="0.25">
      <c r="A38" s="640" t="s">
        <v>50</v>
      </c>
      <c r="B38" s="317">
        <v>6.5</v>
      </c>
      <c r="C38" s="420" t="s">
        <v>458</v>
      </c>
      <c r="D38" s="317">
        <v>6.7</v>
      </c>
      <c r="E38" s="420" t="s">
        <v>458</v>
      </c>
      <c r="F38" s="311">
        <v>5</v>
      </c>
      <c r="G38" s="646" t="s">
        <v>458</v>
      </c>
      <c r="H38" s="648">
        <v>6.8</v>
      </c>
      <c r="I38" s="646" t="s">
        <v>458</v>
      </c>
      <c r="J38" s="648" t="s">
        <v>27</v>
      </c>
      <c r="K38" s="643" t="s">
        <v>458</v>
      </c>
    </row>
    <row r="39" spans="1:11" ht="15" customHeight="1" x14ac:dyDescent="0.25">
      <c r="A39" s="222" t="s">
        <v>263</v>
      </c>
      <c r="B39" s="316">
        <v>5.2</v>
      </c>
      <c r="C39" s="443" t="s">
        <v>458</v>
      </c>
      <c r="D39" s="316">
        <v>5.0999999999999996</v>
      </c>
      <c r="E39" s="443" t="s">
        <v>458</v>
      </c>
      <c r="F39" s="316">
        <v>3.4</v>
      </c>
      <c r="G39" s="443" t="s">
        <v>458</v>
      </c>
      <c r="H39" s="322">
        <v>4.8</v>
      </c>
      <c r="I39" s="443" t="s">
        <v>458</v>
      </c>
      <c r="J39" s="322">
        <v>4.9000000000000004</v>
      </c>
      <c r="K39" s="642" t="s">
        <v>458</v>
      </c>
    </row>
    <row r="40" spans="1:11" ht="15" customHeight="1" x14ac:dyDescent="0.25">
      <c r="A40" s="640" t="s">
        <v>264</v>
      </c>
      <c r="B40" s="317">
        <v>6.8</v>
      </c>
      <c r="C40" s="420" t="s">
        <v>458</v>
      </c>
      <c r="D40" s="317">
        <v>6.6</v>
      </c>
      <c r="E40" s="420" t="s">
        <v>458</v>
      </c>
      <c r="F40" s="317">
        <v>5.8</v>
      </c>
      <c r="G40" s="420" t="s">
        <v>458</v>
      </c>
      <c r="H40" s="309" t="s">
        <v>27</v>
      </c>
      <c r="I40" s="420" t="s">
        <v>458</v>
      </c>
      <c r="J40" s="309">
        <v>6.8</v>
      </c>
      <c r="K40" s="641" t="s">
        <v>458</v>
      </c>
    </row>
    <row r="41" spans="1:11" x14ac:dyDescent="0.25">
      <c r="A41" s="222" t="s">
        <v>58</v>
      </c>
      <c r="B41" s="316">
        <v>5.4</v>
      </c>
      <c r="C41" s="443" t="s">
        <v>458</v>
      </c>
      <c r="D41" s="316">
        <v>5.7</v>
      </c>
      <c r="E41" s="443" t="s">
        <v>458</v>
      </c>
      <c r="F41" s="316">
        <v>4</v>
      </c>
      <c r="G41" s="443" t="s">
        <v>458</v>
      </c>
      <c r="H41" s="322">
        <v>5.2</v>
      </c>
      <c r="I41" s="443" t="s">
        <v>458</v>
      </c>
      <c r="J41" s="322" t="s">
        <v>27</v>
      </c>
      <c r="K41" s="642" t="s">
        <v>458</v>
      </c>
    </row>
    <row r="42" spans="1:11" x14ac:dyDescent="0.25">
      <c r="A42" s="640" t="s">
        <v>55</v>
      </c>
      <c r="B42" s="317">
        <v>4.8</v>
      </c>
      <c r="C42" s="420" t="s">
        <v>458</v>
      </c>
      <c r="D42" s="317">
        <v>4.5</v>
      </c>
      <c r="E42" s="420" t="s">
        <v>458</v>
      </c>
      <c r="F42" s="317">
        <v>4.0999999999999996</v>
      </c>
      <c r="G42" s="420" t="s">
        <v>458</v>
      </c>
      <c r="H42" s="309">
        <v>4.2</v>
      </c>
      <c r="I42" s="420" t="s">
        <v>458</v>
      </c>
      <c r="J42" s="309">
        <v>4.7</v>
      </c>
      <c r="K42" s="641" t="s">
        <v>458</v>
      </c>
    </row>
    <row r="44" spans="1:11" x14ac:dyDescent="0.25">
      <c r="A44" s="303" t="s">
        <v>464</v>
      </c>
    </row>
  </sheetData>
  <sortState ref="A35:M40">
    <sortCondition ref="A35:A40"/>
  </sortState>
  <mergeCells count="8">
    <mergeCell ref="A4:A6"/>
    <mergeCell ref="B5:K5"/>
    <mergeCell ref="B4:K4"/>
    <mergeCell ref="H6:I6"/>
    <mergeCell ref="J6:K6"/>
    <mergeCell ref="B6:C6"/>
    <mergeCell ref="D6:E6"/>
    <mergeCell ref="F6:G6"/>
  </mergeCells>
  <hyperlinks>
    <hyperlink ref="L2" location="'Obsah Content'!A1" display="Obsah/Content"/>
    <hyperlink ref="A4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140625" customWidth="1"/>
    <col min="3" max="3" width="2.7109375" style="150" customWidth="1"/>
    <col min="5" max="5" width="2.7109375" style="150" customWidth="1"/>
    <col min="7" max="7" width="2.7109375" style="150" customWidth="1"/>
    <col min="9" max="9" width="2.7109375" style="150" customWidth="1"/>
    <col min="11" max="11" width="2.7109375" style="196" customWidth="1"/>
  </cols>
  <sheetData>
    <row r="1" spans="1:12" x14ac:dyDescent="0.25">
      <c r="A1" s="11" t="s">
        <v>390</v>
      </c>
      <c r="B1" s="2"/>
      <c r="D1" s="2"/>
      <c r="F1" s="2"/>
      <c r="H1" s="2"/>
      <c r="J1" s="2"/>
    </row>
    <row r="2" spans="1:12" x14ac:dyDescent="0.25">
      <c r="A2" s="43" t="s">
        <v>267</v>
      </c>
      <c r="B2" s="2"/>
      <c r="D2" s="2"/>
      <c r="F2" s="2"/>
      <c r="H2" s="2"/>
      <c r="J2" s="2"/>
      <c r="L2" s="147" t="s">
        <v>558</v>
      </c>
    </row>
    <row r="3" spans="1:12" ht="15.75" thickBot="1" x14ac:dyDescent="0.3">
      <c r="A3" s="4"/>
      <c r="B3" s="2"/>
      <c r="D3" s="2"/>
      <c r="F3" s="2"/>
      <c r="H3" s="2"/>
      <c r="J3" s="2"/>
    </row>
    <row r="4" spans="1:12" ht="15.75" customHeight="1" thickTop="1" x14ac:dyDescent="0.25">
      <c r="A4" s="786" t="s">
        <v>388</v>
      </c>
      <c r="B4" s="779" t="s">
        <v>937</v>
      </c>
      <c r="C4" s="779"/>
      <c r="D4" s="779"/>
      <c r="E4" s="779"/>
      <c r="F4" s="779"/>
      <c r="G4" s="779"/>
      <c r="H4" s="779"/>
      <c r="I4" s="779"/>
      <c r="J4" s="779"/>
      <c r="K4" s="779"/>
    </row>
    <row r="5" spans="1:12" ht="15.75" customHeight="1" thickBot="1" x14ac:dyDescent="0.3">
      <c r="A5" s="787"/>
      <c r="B5" s="781" t="s">
        <v>938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12" ht="15.75" thickBot="1" x14ac:dyDescent="0.3">
      <c r="A6" s="788"/>
      <c r="B6" s="791">
        <v>2018</v>
      </c>
      <c r="C6" s="792"/>
      <c r="D6" s="791">
        <v>2019</v>
      </c>
      <c r="E6" s="792"/>
      <c r="F6" s="791">
        <v>2020</v>
      </c>
      <c r="G6" s="792"/>
      <c r="H6" s="791">
        <v>2021</v>
      </c>
      <c r="I6" s="792"/>
      <c r="J6" s="791">
        <v>2022</v>
      </c>
      <c r="K6" s="793"/>
    </row>
    <row r="7" spans="1:12" ht="20.100000000000001" customHeight="1" thickTop="1" x14ac:dyDescent="0.25">
      <c r="A7" s="496" t="s">
        <v>10</v>
      </c>
      <c r="B7" s="200">
        <v>1.8</v>
      </c>
      <c r="C7" s="174" t="s">
        <v>458</v>
      </c>
      <c r="D7" s="200">
        <v>1.7</v>
      </c>
      <c r="E7" s="174" t="s">
        <v>458</v>
      </c>
      <c r="F7" s="200">
        <v>1.5</v>
      </c>
      <c r="G7" s="181" t="s">
        <v>458</v>
      </c>
      <c r="H7" s="202">
        <v>1.5</v>
      </c>
      <c r="I7" s="650" t="s">
        <v>458</v>
      </c>
      <c r="J7" s="200">
        <v>1.5</v>
      </c>
      <c r="K7" s="196" t="s">
        <v>458</v>
      </c>
    </row>
    <row r="8" spans="1:12" ht="15" customHeight="1" x14ac:dyDescent="0.25">
      <c r="A8" s="491" t="s">
        <v>14</v>
      </c>
      <c r="B8" s="201">
        <v>2</v>
      </c>
      <c r="C8" s="193" t="s">
        <v>458</v>
      </c>
      <c r="D8" s="201">
        <v>2</v>
      </c>
      <c r="E8" s="193" t="s">
        <v>458</v>
      </c>
      <c r="F8" s="201">
        <v>1.8</v>
      </c>
      <c r="G8" s="439" t="s">
        <v>458</v>
      </c>
      <c r="H8" s="460">
        <v>1.9</v>
      </c>
      <c r="I8" s="152" t="s">
        <v>458</v>
      </c>
      <c r="J8" s="201">
        <v>1.7</v>
      </c>
      <c r="K8" s="197" t="s">
        <v>458</v>
      </c>
    </row>
    <row r="9" spans="1:12" ht="15" customHeight="1" x14ac:dyDescent="0.25">
      <c r="A9" s="492" t="s">
        <v>17</v>
      </c>
      <c r="B9" s="457">
        <v>1.5</v>
      </c>
      <c r="C9" s="433" t="s">
        <v>458</v>
      </c>
      <c r="D9" s="457">
        <v>1.6</v>
      </c>
      <c r="E9" s="433" t="s">
        <v>458</v>
      </c>
      <c r="F9" s="457">
        <v>1.3</v>
      </c>
      <c r="G9" s="434" t="s">
        <v>458</v>
      </c>
      <c r="H9" s="458">
        <v>1.5</v>
      </c>
      <c r="I9" s="477" t="s">
        <v>458</v>
      </c>
      <c r="J9" s="457">
        <v>1.4</v>
      </c>
      <c r="K9" s="459" t="s">
        <v>458</v>
      </c>
    </row>
    <row r="10" spans="1:12" ht="15" customHeight="1" x14ac:dyDescent="0.25">
      <c r="A10" s="491" t="s">
        <v>253</v>
      </c>
      <c r="B10" s="201">
        <v>2.4</v>
      </c>
      <c r="C10" s="193" t="s">
        <v>458</v>
      </c>
      <c r="D10" s="201">
        <v>2.6</v>
      </c>
      <c r="E10" s="193" t="s">
        <v>458</v>
      </c>
      <c r="F10" s="201" t="s">
        <v>27</v>
      </c>
      <c r="G10" s="439" t="s">
        <v>458</v>
      </c>
      <c r="H10" s="460" t="s">
        <v>27</v>
      </c>
      <c r="I10" s="152" t="s">
        <v>458</v>
      </c>
      <c r="J10" s="201" t="s">
        <v>27</v>
      </c>
      <c r="K10" s="197" t="s">
        <v>458</v>
      </c>
    </row>
    <row r="11" spans="1:12" ht="15" customHeight="1" x14ac:dyDescent="0.35">
      <c r="A11" s="495" t="s">
        <v>18</v>
      </c>
      <c r="B11" s="428">
        <v>2.2999999999999998</v>
      </c>
      <c r="C11" s="433" t="s">
        <v>458</v>
      </c>
      <c r="D11" s="428">
        <v>2.2999999999999998</v>
      </c>
      <c r="E11" s="433" t="s">
        <v>458</v>
      </c>
      <c r="F11" s="428">
        <v>2</v>
      </c>
      <c r="G11" s="434" t="s">
        <v>458</v>
      </c>
      <c r="H11" s="429">
        <v>2</v>
      </c>
      <c r="I11" s="618" t="s">
        <v>471</v>
      </c>
      <c r="J11" s="428">
        <v>1.9</v>
      </c>
      <c r="K11" s="447" t="s">
        <v>458</v>
      </c>
    </row>
    <row r="12" spans="1:12" ht="15" customHeight="1" x14ac:dyDescent="0.25">
      <c r="A12" s="491" t="s">
        <v>20</v>
      </c>
      <c r="B12" s="201">
        <v>2.6</v>
      </c>
      <c r="C12" s="193" t="s">
        <v>458</v>
      </c>
      <c r="D12" s="201">
        <v>1.8</v>
      </c>
      <c r="E12" s="193" t="s">
        <v>458</v>
      </c>
      <c r="F12" s="201">
        <v>2.7</v>
      </c>
      <c r="G12" s="439" t="s">
        <v>458</v>
      </c>
      <c r="H12" s="460">
        <v>2.2000000000000002</v>
      </c>
      <c r="I12" s="152" t="s">
        <v>458</v>
      </c>
      <c r="J12" s="201" t="s">
        <v>27</v>
      </c>
      <c r="K12" s="197" t="s">
        <v>458</v>
      </c>
    </row>
    <row r="13" spans="1:12" ht="15" customHeight="1" x14ac:dyDescent="0.25">
      <c r="A13" s="492" t="s">
        <v>21</v>
      </c>
      <c r="B13" s="457">
        <v>2.4</v>
      </c>
      <c r="C13" s="433" t="s">
        <v>458</v>
      </c>
      <c r="D13" s="457">
        <v>2.1</v>
      </c>
      <c r="E13" s="433" t="s">
        <v>458</v>
      </c>
      <c r="F13" s="457">
        <v>1.9</v>
      </c>
      <c r="G13" s="434" t="s">
        <v>458</v>
      </c>
      <c r="H13" s="458">
        <v>1.9</v>
      </c>
      <c r="I13" s="477" t="s">
        <v>458</v>
      </c>
      <c r="J13" s="457">
        <v>1.9</v>
      </c>
      <c r="K13" s="459" t="s">
        <v>458</v>
      </c>
    </row>
    <row r="14" spans="1:12" ht="15" customHeight="1" x14ac:dyDescent="0.25">
      <c r="A14" s="491" t="s">
        <v>23</v>
      </c>
      <c r="B14" s="230">
        <v>2.4</v>
      </c>
      <c r="C14" s="193" t="s">
        <v>458</v>
      </c>
      <c r="D14" s="230">
        <v>2.4</v>
      </c>
      <c r="E14" s="193" t="s">
        <v>458</v>
      </c>
      <c r="F14" s="230">
        <v>2.4</v>
      </c>
      <c r="G14" s="439" t="s">
        <v>458</v>
      </c>
      <c r="H14" s="238">
        <v>2.2000000000000002</v>
      </c>
      <c r="I14" s="152" t="s">
        <v>458</v>
      </c>
      <c r="J14" s="230">
        <v>2</v>
      </c>
      <c r="K14" s="197" t="s">
        <v>458</v>
      </c>
    </row>
    <row r="15" spans="1:12" ht="15" customHeight="1" x14ac:dyDescent="0.25">
      <c r="A15" s="492" t="s">
        <v>24</v>
      </c>
      <c r="B15" s="457" t="s">
        <v>27</v>
      </c>
      <c r="C15" s="433" t="s">
        <v>458</v>
      </c>
      <c r="D15" s="457" t="s">
        <v>27</v>
      </c>
      <c r="E15" s="433" t="s">
        <v>458</v>
      </c>
      <c r="F15" s="457" t="s">
        <v>27</v>
      </c>
      <c r="G15" s="434" t="s">
        <v>458</v>
      </c>
      <c r="H15" s="457" t="s">
        <v>27</v>
      </c>
      <c r="I15" s="477" t="s">
        <v>458</v>
      </c>
      <c r="J15" s="457" t="s">
        <v>27</v>
      </c>
      <c r="K15" s="459" t="s">
        <v>458</v>
      </c>
    </row>
    <row r="16" spans="1:12" ht="15" customHeight="1" x14ac:dyDescent="0.25">
      <c r="A16" s="491" t="s">
        <v>254</v>
      </c>
      <c r="B16" s="201" t="s">
        <v>27</v>
      </c>
      <c r="C16" s="193" t="s">
        <v>458</v>
      </c>
      <c r="D16" s="201" t="s">
        <v>27</v>
      </c>
      <c r="E16" s="461" t="s">
        <v>458</v>
      </c>
      <c r="F16" s="201" t="s">
        <v>27</v>
      </c>
      <c r="G16" s="194" t="s">
        <v>458</v>
      </c>
      <c r="H16" s="201" t="s">
        <v>27</v>
      </c>
      <c r="I16" s="152" t="s">
        <v>458</v>
      </c>
      <c r="J16" s="201" t="s">
        <v>27</v>
      </c>
      <c r="K16" s="197" t="s">
        <v>458</v>
      </c>
    </row>
    <row r="17" spans="1:11" ht="15" customHeight="1" x14ac:dyDescent="0.25">
      <c r="A17" s="492" t="s">
        <v>29</v>
      </c>
      <c r="B17" s="457">
        <v>1.8</v>
      </c>
      <c r="C17" s="433" t="s">
        <v>458</v>
      </c>
      <c r="D17" s="457">
        <v>1.7</v>
      </c>
      <c r="E17" s="433" t="s">
        <v>458</v>
      </c>
      <c r="F17" s="457">
        <v>1.7</v>
      </c>
      <c r="G17" s="434" t="s">
        <v>458</v>
      </c>
      <c r="H17" s="458">
        <v>1.5</v>
      </c>
      <c r="I17" s="477" t="s">
        <v>458</v>
      </c>
      <c r="J17" s="457">
        <v>1.3</v>
      </c>
      <c r="K17" s="459" t="s">
        <v>458</v>
      </c>
    </row>
    <row r="18" spans="1:11" ht="15" customHeight="1" x14ac:dyDescent="0.25">
      <c r="A18" s="491" t="s">
        <v>30</v>
      </c>
      <c r="B18" s="230">
        <v>1.5</v>
      </c>
      <c r="C18" s="193" t="s">
        <v>458</v>
      </c>
      <c r="D18" s="230">
        <v>1.5</v>
      </c>
      <c r="E18" s="193" t="s">
        <v>458</v>
      </c>
      <c r="F18" s="230">
        <v>1.3</v>
      </c>
      <c r="G18" s="439" t="s">
        <v>458</v>
      </c>
      <c r="H18" s="238">
        <v>1.3</v>
      </c>
      <c r="I18" s="152" t="s">
        <v>458</v>
      </c>
      <c r="J18" s="230">
        <v>1.2</v>
      </c>
      <c r="K18" s="197" t="s">
        <v>458</v>
      </c>
    </row>
    <row r="19" spans="1:11" ht="15" customHeight="1" x14ac:dyDescent="0.25">
      <c r="A19" s="492" t="s">
        <v>255</v>
      </c>
      <c r="B19" s="457" t="s">
        <v>27</v>
      </c>
      <c r="C19" s="433" t="s">
        <v>458</v>
      </c>
      <c r="D19" s="457" t="s">
        <v>27</v>
      </c>
      <c r="E19" s="433" t="s">
        <v>458</v>
      </c>
      <c r="F19" s="457" t="s">
        <v>27</v>
      </c>
      <c r="G19" s="434" t="s">
        <v>458</v>
      </c>
      <c r="H19" s="457" t="s">
        <v>27</v>
      </c>
      <c r="I19" s="477" t="s">
        <v>458</v>
      </c>
      <c r="J19" s="457" t="s">
        <v>27</v>
      </c>
      <c r="K19" s="459" t="s">
        <v>458</v>
      </c>
    </row>
    <row r="20" spans="1:11" ht="15" customHeight="1" x14ac:dyDescent="0.25">
      <c r="A20" s="491" t="s">
        <v>256</v>
      </c>
      <c r="B20" s="201">
        <v>3.1</v>
      </c>
      <c r="C20" s="193" t="s">
        <v>458</v>
      </c>
      <c r="D20" s="201">
        <v>3.1</v>
      </c>
      <c r="E20" s="193" t="s">
        <v>458</v>
      </c>
      <c r="F20" s="201">
        <v>2.7</v>
      </c>
      <c r="G20" s="439" t="s">
        <v>458</v>
      </c>
      <c r="H20" s="460">
        <v>2.8</v>
      </c>
      <c r="I20" s="152" t="s">
        <v>458</v>
      </c>
      <c r="J20" s="201">
        <v>2.6</v>
      </c>
      <c r="K20" s="197" t="s">
        <v>458</v>
      </c>
    </row>
    <row r="21" spans="1:11" ht="15" customHeight="1" x14ac:dyDescent="0.25">
      <c r="A21" s="492" t="s">
        <v>36</v>
      </c>
      <c r="B21" s="457">
        <v>3.1</v>
      </c>
      <c r="C21" s="433" t="s">
        <v>458</v>
      </c>
      <c r="D21" s="457">
        <v>3.1</v>
      </c>
      <c r="E21" s="433" t="s">
        <v>458</v>
      </c>
      <c r="F21" s="457">
        <v>2.7</v>
      </c>
      <c r="G21" s="434" t="s">
        <v>458</v>
      </c>
      <c r="H21" s="458">
        <v>2.5</v>
      </c>
      <c r="I21" s="477" t="s">
        <v>458</v>
      </c>
      <c r="J21" s="457">
        <v>2.9</v>
      </c>
      <c r="K21" s="459" t="s">
        <v>458</v>
      </c>
    </row>
    <row r="22" spans="1:11" ht="15" customHeight="1" x14ac:dyDescent="0.25">
      <c r="A22" s="491" t="s">
        <v>37</v>
      </c>
      <c r="B22" s="201">
        <v>2</v>
      </c>
      <c r="C22" s="193" t="s">
        <v>458</v>
      </c>
      <c r="D22" s="201">
        <v>3.1</v>
      </c>
      <c r="E22" s="193" t="s">
        <v>458</v>
      </c>
      <c r="F22" s="201">
        <v>2.2999999999999998</v>
      </c>
      <c r="G22" s="439" t="s">
        <v>458</v>
      </c>
      <c r="H22" s="460">
        <v>2.2000000000000002</v>
      </c>
      <c r="I22" s="152" t="s">
        <v>458</v>
      </c>
      <c r="J22" s="201">
        <v>1.9</v>
      </c>
      <c r="K22" s="197" t="s">
        <v>458</v>
      </c>
    </row>
    <row r="23" spans="1:11" ht="15" customHeight="1" x14ac:dyDescent="0.25">
      <c r="A23" s="492" t="s">
        <v>257</v>
      </c>
      <c r="B23" s="457">
        <v>1.7</v>
      </c>
      <c r="C23" s="433" t="s">
        <v>458</v>
      </c>
      <c r="D23" s="457">
        <v>1.8</v>
      </c>
      <c r="E23" s="433" t="s">
        <v>458</v>
      </c>
      <c r="F23" s="457">
        <v>1.5</v>
      </c>
      <c r="G23" s="434" t="s">
        <v>458</v>
      </c>
      <c r="H23" s="458">
        <v>1.9</v>
      </c>
      <c r="I23" s="477" t="s">
        <v>458</v>
      </c>
      <c r="J23" s="457">
        <v>1.8</v>
      </c>
      <c r="K23" s="459" t="s">
        <v>458</v>
      </c>
    </row>
    <row r="24" spans="1:11" ht="15" customHeight="1" x14ac:dyDescent="0.25">
      <c r="A24" s="491" t="s">
        <v>39</v>
      </c>
      <c r="B24" s="201">
        <v>0.7</v>
      </c>
      <c r="C24" s="193" t="s">
        <v>458</v>
      </c>
      <c r="D24" s="201">
        <v>0.7</v>
      </c>
      <c r="E24" s="193" t="s">
        <v>458</v>
      </c>
      <c r="F24" s="201">
        <v>0.5</v>
      </c>
      <c r="G24" s="439" t="s">
        <v>458</v>
      </c>
      <c r="H24" s="460">
        <v>0.6</v>
      </c>
      <c r="I24" s="152" t="s">
        <v>459</v>
      </c>
      <c r="J24" s="201">
        <v>0.9</v>
      </c>
      <c r="K24" s="197" t="s">
        <v>458</v>
      </c>
    </row>
    <row r="25" spans="1:11" ht="15" customHeight="1" x14ac:dyDescent="0.25">
      <c r="A25" s="492" t="s">
        <v>43</v>
      </c>
      <c r="B25" s="457">
        <v>1.8</v>
      </c>
      <c r="C25" s="433" t="s">
        <v>458</v>
      </c>
      <c r="D25" s="457">
        <v>1.8</v>
      </c>
      <c r="E25" s="433" t="s">
        <v>458</v>
      </c>
      <c r="F25" s="457">
        <v>1.7</v>
      </c>
      <c r="G25" s="434" t="s">
        <v>458</v>
      </c>
      <c r="H25" s="458">
        <v>1.7</v>
      </c>
      <c r="I25" s="477" t="s">
        <v>458</v>
      </c>
      <c r="J25" s="457" t="s">
        <v>27</v>
      </c>
      <c r="K25" s="459" t="s">
        <v>458</v>
      </c>
    </row>
    <row r="26" spans="1:11" ht="15" customHeight="1" x14ac:dyDescent="0.25">
      <c r="A26" s="491" t="s">
        <v>44</v>
      </c>
      <c r="B26" s="201">
        <v>1.7</v>
      </c>
      <c r="C26" s="193" t="s">
        <v>458</v>
      </c>
      <c r="D26" s="201">
        <v>1.7</v>
      </c>
      <c r="E26" s="193" t="s">
        <v>458</v>
      </c>
      <c r="F26" s="201">
        <v>1.4</v>
      </c>
      <c r="G26" s="439" t="s">
        <v>459</v>
      </c>
      <c r="H26" s="460">
        <v>1.6</v>
      </c>
      <c r="I26" s="152" t="s">
        <v>459</v>
      </c>
      <c r="J26" s="201">
        <v>1.6</v>
      </c>
      <c r="K26" s="197" t="s">
        <v>458</v>
      </c>
    </row>
    <row r="27" spans="1:11" ht="15" customHeight="1" x14ac:dyDescent="0.35">
      <c r="A27" s="495" t="s">
        <v>45</v>
      </c>
      <c r="B27" s="428">
        <v>2</v>
      </c>
      <c r="C27" s="433" t="s">
        <v>458</v>
      </c>
      <c r="D27" s="428">
        <v>2</v>
      </c>
      <c r="E27" s="433" t="s">
        <v>458</v>
      </c>
      <c r="F27" s="428">
        <v>1.7</v>
      </c>
      <c r="G27" s="434" t="s">
        <v>458</v>
      </c>
      <c r="H27" s="429">
        <v>1.7</v>
      </c>
      <c r="I27" s="477" t="s">
        <v>506</v>
      </c>
      <c r="J27" s="428">
        <v>1.8</v>
      </c>
      <c r="K27" s="459" t="s">
        <v>506</v>
      </c>
    </row>
    <row r="28" spans="1:11" ht="15" customHeight="1" x14ac:dyDescent="0.25">
      <c r="A28" s="491" t="s">
        <v>46</v>
      </c>
      <c r="B28" s="201">
        <v>1.8</v>
      </c>
      <c r="C28" s="193" t="s">
        <v>458</v>
      </c>
      <c r="D28" s="201">
        <v>1.8</v>
      </c>
      <c r="E28" s="193" t="s">
        <v>458</v>
      </c>
      <c r="F28" s="201">
        <v>1.7</v>
      </c>
      <c r="G28" s="439" t="s">
        <v>458</v>
      </c>
      <c r="H28" s="460" t="s">
        <v>27</v>
      </c>
      <c r="I28" s="152" t="s">
        <v>458</v>
      </c>
      <c r="J28" s="201" t="s">
        <v>27</v>
      </c>
      <c r="K28" s="197" t="s">
        <v>458</v>
      </c>
    </row>
    <row r="29" spans="1:11" ht="15" customHeight="1" x14ac:dyDescent="0.25">
      <c r="A29" s="492" t="s">
        <v>258</v>
      </c>
      <c r="B29" s="457">
        <v>1.6</v>
      </c>
      <c r="C29" s="433" t="s">
        <v>458</v>
      </c>
      <c r="D29" s="457">
        <v>1.6</v>
      </c>
      <c r="E29" s="433" t="s">
        <v>458</v>
      </c>
      <c r="F29" s="457">
        <v>1.2</v>
      </c>
      <c r="G29" s="434" t="s">
        <v>459</v>
      </c>
      <c r="H29" s="458">
        <v>1.4</v>
      </c>
      <c r="I29" s="477" t="s">
        <v>459</v>
      </c>
      <c r="J29" s="457">
        <v>1.2</v>
      </c>
      <c r="K29" s="459" t="s">
        <v>459</v>
      </c>
    </row>
    <row r="30" spans="1:11" ht="15" customHeight="1" x14ac:dyDescent="0.25">
      <c r="A30" s="491" t="s">
        <v>51</v>
      </c>
      <c r="B30" s="201">
        <v>1.1000000000000001</v>
      </c>
      <c r="C30" s="193" t="s">
        <v>458</v>
      </c>
      <c r="D30" s="201">
        <v>1.2</v>
      </c>
      <c r="E30" s="193" t="s">
        <v>458</v>
      </c>
      <c r="F30" s="201">
        <v>0.8</v>
      </c>
      <c r="G30" s="439" t="s">
        <v>458</v>
      </c>
      <c r="H30" s="460">
        <v>1.1000000000000001</v>
      </c>
      <c r="I30" s="152" t="s">
        <v>458</v>
      </c>
      <c r="J30" s="201">
        <v>1</v>
      </c>
      <c r="K30" s="197" t="s">
        <v>458</v>
      </c>
    </row>
    <row r="31" spans="1:11" ht="15" customHeight="1" x14ac:dyDescent="0.25">
      <c r="A31" s="492" t="s">
        <v>54</v>
      </c>
      <c r="B31" s="457">
        <v>2</v>
      </c>
      <c r="C31" s="433" t="s">
        <v>458</v>
      </c>
      <c r="D31" s="457">
        <v>1.9</v>
      </c>
      <c r="E31" s="433" t="s">
        <v>458</v>
      </c>
      <c r="F31" s="457">
        <v>1.6</v>
      </c>
      <c r="G31" s="438" t="s">
        <v>458</v>
      </c>
      <c r="H31" s="458">
        <v>1.8</v>
      </c>
      <c r="I31" s="477" t="s">
        <v>458</v>
      </c>
      <c r="J31" s="457">
        <v>1.7</v>
      </c>
      <c r="K31" s="459" t="s">
        <v>458</v>
      </c>
    </row>
    <row r="32" spans="1:11" ht="15" customHeight="1" x14ac:dyDescent="0.25">
      <c r="A32" s="491" t="s">
        <v>56</v>
      </c>
      <c r="B32" s="201">
        <v>2.5</v>
      </c>
      <c r="C32" s="193" t="s">
        <v>458</v>
      </c>
      <c r="D32" s="201">
        <v>2.5</v>
      </c>
      <c r="E32" s="193" t="s">
        <v>458</v>
      </c>
      <c r="F32" s="201">
        <v>2.5</v>
      </c>
      <c r="G32" s="439" t="s">
        <v>458</v>
      </c>
      <c r="H32" s="460">
        <v>2.2999999999999998</v>
      </c>
      <c r="I32" s="152" t="s">
        <v>458</v>
      </c>
      <c r="J32" s="201">
        <v>2.1</v>
      </c>
      <c r="K32" s="197" t="s">
        <v>458</v>
      </c>
    </row>
    <row r="33" spans="1:11" ht="15" customHeight="1" x14ac:dyDescent="0.25">
      <c r="A33" s="492" t="s">
        <v>259</v>
      </c>
      <c r="B33" s="457">
        <v>1.5</v>
      </c>
      <c r="C33" s="433" t="s">
        <v>458</v>
      </c>
      <c r="D33" s="457">
        <v>1.4</v>
      </c>
      <c r="E33" s="433" t="s">
        <v>458</v>
      </c>
      <c r="F33" s="457">
        <v>1.1000000000000001</v>
      </c>
      <c r="G33" s="438" t="s">
        <v>458</v>
      </c>
      <c r="H33" s="458">
        <v>1.4</v>
      </c>
      <c r="I33" s="477" t="s">
        <v>458</v>
      </c>
      <c r="J33" s="457">
        <v>1.4</v>
      </c>
      <c r="K33" s="459" t="s">
        <v>458</v>
      </c>
    </row>
    <row r="34" spans="1:11" ht="15" customHeight="1" x14ac:dyDescent="0.25">
      <c r="A34" s="494" t="s">
        <v>461</v>
      </c>
      <c r="B34" s="462">
        <v>1.8</v>
      </c>
      <c r="C34" s="463" t="s">
        <v>459</v>
      </c>
      <c r="D34" s="462">
        <v>1.8</v>
      </c>
      <c r="E34" s="463" t="s">
        <v>459</v>
      </c>
      <c r="F34" s="462">
        <v>1.6</v>
      </c>
      <c r="G34" s="464" t="s">
        <v>459</v>
      </c>
      <c r="H34" s="465">
        <v>1.7</v>
      </c>
      <c r="I34" s="651" t="s">
        <v>459</v>
      </c>
      <c r="J34" s="462">
        <v>1.6</v>
      </c>
      <c r="K34" s="387" t="s">
        <v>459</v>
      </c>
    </row>
    <row r="35" spans="1:11" ht="15" customHeight="1" x14ac:dyDescent="0.25">
      <c r="A35" s="492" t="s">
        <v>262</v>
      </c>
      <c r="B35" s="457">
        <v>1.7</v>
      </c>
      <c r="C35" s="433" t="s">
        <v>458</v>
      </c>
      <c r="D35" s="457">
        <v>2.1</v>
      </c>
      <c r="E35" s="433" t="s">
        <v>458</v>
      </c>
      <c r="F35" s="457">
        <v>1.5</v>
      </c>
      <c r="G35" s="434" t="s">
        <v>458</v>
      </c>
      <c r="H35" s="458">
        <v>1.1000000000000001</v>
      </c>
      <c r="I35" s="477" t="s">
        <v>458</v>
      </c>
      <c r="J35" s="457" t="s">
        <v>27</v>
      </c>
      <c r="K35" s="459" t="s">
        <v>458</v>
      </c>
    </row>
    <row r="36" spans="1:11" ht="15" customHeight="1" x14ac:dyDescent="0.25">
      <c r="A36" s="491" t="s">
        <v>19</v>
      </c>
      <c r="B36" s="201">
        <v>1.4</v>
      </c>
      <c r="C36" s="193" t="s">
        <v>458</v>
      </c>
      <c r="D36" s="201">
        <v>1.4</v>
      </c>
      <c r="E36" s="193" t="s">
        <v>458</v>
      </c>
      <c r="F36" s="201">
        <v>1.3</v>
      </c>
      <c r="G36" s="439" t="s">
        <v>458</v>
      </c>
      <c r="H36" s="460">
        <v>1.2</v>
      </c>
      <c r="I36" s="152" t="s">
        <v>458</v>
      </c>
      <c r="J36" s="201" t="s">
        <v>27</v>
      </c>
      <c r="K36" s="197" t="s">
        <v>458</v>
      </c>
    </row>
    <row r="37" spans="1:11" ht="15" customHeight="1" x14ac:dyDescent="0.25">
      <c r="A37" s="492" t="s">
        <v>504</v>
      </c>
      <c r="B37" s="457">
        <v>2.8</v>
      </c>
      <c r="C37" s="433" t="s">
        <v>458</v>
      </c>
      <c r="D37" s="457">
        <v>3</v>
      </c>
      <c r="E37" s="433" t="s">
        <v>458</v>
      </c>
      <c r="F37" s="457">
        <v>2.1</v>
      </c>
      <c r="G37" s="434" t="s">
        <v>458</v>
      </c>
      <c r="H37" s="458" t="s">
        <v>27</v>
      </c>
      <c r="I37" s="477" t="s">
        <v>458</v>
      </c>
      <c r="J37" s="457" t="s">
        <v>27</v>
      </c>
      <c r="K37" s="459" t="s">
        <v>458</v>
      </c>
    </row>
    <row r="38" spans="1:11" ht="15" customHeight="1" x14ac:dyDescent="0.25">
      <c r="A38" s="491" t="s">
        <v>50</v>
      </c>
      <c r="B38" s="201">
        <v>0.8</v>
      </c>
      <c r="C38" s="193" t="s">
        <v>458</v>
      </c>
      <c r="D38" s="201">
        <v>1</v>
      </c>
      <c r="E38" s="193" t="s">
        <v>458</v>
      </c>
      <c r="F38" s="201">
        <v>0.8</v>
      </c>
      <c r="G38" s="439" t="s">
        <v>458</v>
      </c>
      <c r="H38" s="460">
        <v>1</v>
      </c>
      <c r="I38" s="152" t="s">
        <v>458</v>
      </c>
      <c r="J38" s="201" t="s">
        <v>27</v>
      </c>
      <c r="K38" s="197" t="s">
        <v>458</v>
      </c>
    </row>
    <row r="39" spans="1:11" ht="15" customHeight="1" x14ac:dyDescent="0.25">
      <c r="A39" s="492" t="s">
        <v>263</v>
      </c>
      <c r="B39" s="457">
        <v>1.4</v>
      </c>
      <c r="C39" s="433" t="s">
        <v>458</v>
      </c>
      <c r="D39" s="457">
        <v>1.6</v>
      </c>
      <c r="E39" s="433" t="s">
        <v>458</v>
      </c>
      <c r="F39" s="457">
        <v>1.3</v>
      </c>
      <c r="G39" s="434" t="s">
        <v>458</v>
      </c>
      <c r="H39" s="458">
        <v>1.4</v>
      </c>
      <c r="I39" s="477" t="s">
        <v>458</v>
      </c>
      <c r="J39" s="457">
        <v>1.5</v>
      </c>
      <c r="K39" s="459" t="s">
        <v>458</v>
      </c>
    </row>
    <row r="40" spans="1:11" ht="15" customHeight="1" x14ac:dyDescent="0.25">
      <c r="A40" s="491" t="s">
        <v>264</v>
      </c>
      <c r="B40" s="201">
        <v>1.7</v>
      </c>
      <c r="C40" s="193" t="s">
        <v>458</v>
      </c>
      <c r="D40" s="466">
        <v>1.9</v>
      </c>
      <c r="E40" s="461" t="s">
        <v>458</v>
      </c>
      <c r="F40" s="466">
        <v>1.6</v>
      </c>
      <c r="G40" s="194" t="s">
        <v>458</v>
      </c>
      <c r="H40" s="467" t="s">
        <v>27</v>
      </c>
      <c r="I40" s="152" t="s">
        <v>458</v>
      </c>
      <c r="J40" s="466">
        <v>2.1</v>
      </c>
      <c r="K40" s="197" t="s">
        <v>458</v>
      </c>
    </row>
    <row r="41" spans="1:11" ht="15" customHeight="1" x14ac:dyDescent="0.25">
      <c r="A41" s="492" t="s">
        <v>58</v>
      </c>
      <c r="B41" s="457">
        <v>3.7</v>
      </c>
      <c r="C41" s="433" t="s">
        <v>458</v>
      </c>
      <c r="D41" s="457">
        <v>3.3</v>
      </c>
      <c r="E41" s="433" t="s">
        <v>458</v>
      </c>
      <c r="F41" s="457">
        <v>2.9</v>
      </c>
      <c r="G41" s="434" t="s">
        <v>458</v>
      </c>
      <c r="H41" s="458">
        <v>2.9</v>
      </c>
      <c r="I41" s="477" t="s">
        <v>458</v>
      </c>
      <c r="J41" s="457" t="s">
        <v>27</v>
      </c>
      <c r="K41" s="459" t="s">
        <v>458</v>
      </c>
    </row>
    <row r="42" spans="1:11" ht="15" customHeight="1" x14ac:dyDescent="0.25">
      <c r="A42" s="491" t="s">
        <v>564</v>
      </c>
      <c r="B42" s="201">
        <v>1.3</v>
      </c>
      <c r="C42" s="193" t="s">
        <v>458</v>
      </c>
      <c r="D42" s="201">
        <v>1.3</v>
      </c>
      <c r="E42" s="193" t="s">
        <v>458</v>
      </c>
      <c r="F42" s="201">
        <v>1.1000000000000001</v>
      </c>
      <c r="G42" s="439" t="s">
        <v>458</v>
      </c>
      <c r="H42" s="460" t="s">
        <v>27</v>
      </c>
      <c r="I42" s="152" t="s">
        <v>458</v>
      </c>
      <c r="J42" s="201" t="s">
        <v>27</v>
      </c>
      <c r="K42" s="197" t="s">
        <v>458</v>
      </c>
    </row>
    <row r="43" spans="1:11" ht="15" customHeight="1" x14ac:dyDescent="0.25">
      <c r="A43" s="492" t="s">
        <v>565</v>
      </c>
      <c r="B43" s="457">
        <v>1.5</v>
      </c>
      <c r="C43" s="433" t="s">
        <v>458</v>
      </c>
      <c r="D43" s="457">
        <v>1.7</v>
      </c>
      <c r="E43" s="433" t="s">
        <v>458</v>
      </c>
      <c r="F43" s="457">
        <v>1.4</v>
      </c>
      <c r="G43" s="434" t="s">
        <v>458</v>
      </c>
      <c r="H43" s="458" t="s">
        <v>27</v>
      </c>
      <c r="I43" s="477" t="s">
        <v>458</v>
      </c>
      <c r="J43" s="457" t="s">
        <v>27</v>
      </c>
      <c r="K43" s="459" t="s">
        <v>458</v>
      </c>
    </row>
    <row r="44" spans="1:11" x14ac:dyDescent="0.25">
      <c r="A44" s="491" t="s">
        <v>261</v>
      </c>
      <c r="B44" s="201">
        <v>1.9</v>
      </c>
      <c r="C44" s="193" t="s">
        <v>458</v>
      </c>
      <c r="D44" s="201">
        <v>1.9</v>
      </c>
      <c r="E44" s="193" t="s">
        <v>458</v>
      </c>
      <c r="F44" s="201">
        <v>1.8</v>
      </c>
      <c r="G44" s="439" t="s">
        <v>458</v>
      </c>
      <c r="H44" s="460" t="s">
        <v>27</v>
      </c>
      <c r="I44" s="152" t="s">
        <v>458</v>
      </c>
      <c r="J44" s="201" t="s">
        <v>27</v>
      </c>
      <c r="K44" s="197" t="s">
        <v>458</v>
      </c>
    </row>
    <row r="45" spans="1:11" x14ac:dyDescent="0.25">
      <c r="A45" s="492" t="s">
        <v>55</v>
      </c>
      <c r="B45" s="457">
        <v>1.9</v>
      </c>
      <c r="C45" s="433" t="s">
        <v>458</v>
      </c>
      <c r="D45" s="457">
        <v>2</v>
      </c>
      <c r="E45" s="433" t="s">
        <v>458</v>
      </c>
      <c r="F45" s="457">
        <v>1.9</v>
      </c>
      <c r="G45" s="434" t="s">
        <v>458</v>
      </c>
      <c r="H45" s="458">
        <v>2</v>
      </c>
      <c r="I45" s="477" t="s">
        <v>458</v>
      </c>
      <c r="J45" s="457">
        <v>1.8</v>
      </c>
      <c r="K45" s="459" t="s">
        <v>458</v>
      </c>
    </row>
    <row r="46" spans="1:11" x14ac:dyDescent="0.25">
      <c r="A46" s="635"/>
      <c r="B46" s="652"/>
      <c r="C46" s="653"/>
      <c r="D46" s="652"/>
      <c r="E46" s="653"/>
      <c r="F46" s="652"/>
      <c r="G46" s="653"/>
      <c r="H46" s="652"/>
      <c r="I46" s="292"/>
      <c r="J46" s="652"/>
      <c r="K46" s="459"/>
    </row>
    <row r="47" spans="1:11" x14ac:dyDescent="0.25">
      <c r="A47" s="303" t="s">
        <v>465</v>
      </c>
    </row>
  </sheetData>
  <sortState ref="A41:M44">
    <sortCondition ref="A41:A44"/>
  </sortState>
  <mergeCells count="8">
    <mergeCell ref="A4:A6"/>
    <mergeCell ref="B4:K4"/>
    <mergeCell ref="B5:K5"/>
    <mergeCell ref="H6:I6"/>
    <mergeCell ref="J6:K6"/>
    <mergeCell ref="B6:C6"/>
    <mergeCell ref="D6:E6"/>
    <mergeCell ref="F6:G6"/>
  </mergeCells>
  <hyperlinks>
    <hyperlink ref="A47" r:id="rId1" display="zdroj údajov / Source: 2 [demo_gind]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0.285156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2.7109375" customWidth="1"/>
    <col min="12" max="12" width="9.140625" style="116"/>
    <col min="14" max="14" width="9.140625" bestFit="1" customWidth="1"/>
  </cols>
  <sheetData>
    <row r="1" spans="1:14" ht="15" customHeight="1" x14ac:dyDescent="0.25">
      <c r="A1" s="11" t="s">
        <v>391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3" t="s">
        <v>268</v>
      </c>
      <c r="C2" s="2"/>
      <c r="D2" s="2"/>
      <c r="E2" s="2"/>
      <c r="F2" s="2"/>
      <c r="G2" s="2"/>
      <c r="H2" s="2"/>
      <c r="L2" s="671" t="s">
        <v>558</v>
      </c>
      <c r="N2" s="620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786" t="s">
        <v>388</v>
      </c>
      <c r="B4" s="794" t="s">
        <v>269</v>
      </c>
      <c r="C4" s="795"/>
      <c r="D4" s="795"/>
      <c r="E4" s="795"/>
      <c r="F4" s="795"/>
      <c r="G4" s="795"/>
      <c r="H4" s="795"/>
      <c r="I4" s="795"/>
      <c r="J4" s="795"/>
      <c r="K4" s="795"/>
    </row>
    <row r="5" spans="1:14" ht="15" customHeight="1" thickBot="1" x14ac:dyDescent="0.3">
      <c r="A5" s="787"/>
      <c r="B5" s="780" t="s">
        <v>270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14" ht="15" customHeight="1" thickBot="1" x14ac:dyDescent="0.3">
      <c r="A6" s="788"/>
      <c r="B6" s="791">
        <v>2019</v>
      </c>
      <c r="C6" s="792"/>
      <c r="D6" s="791">
        <v>2020</v>
      </c>
      <c r="E6" s="792"/>
      <c r="F6" s="791">
        <v>2021</v>
      </c>
      <c r="G6" s="792"/>
      <c r="H6" s="791">
        <v>2022</v>
      </c>
      <c r="I6" s="792"/>
      <c r="J6" s="791">
        <v>2023</v>
      </c>
      <c r="K6" s="793"/>
    </row>
    <row r="7" spans="1:14" ht="20.100000000000001" customHeight="1" thickTop="1" x14ac:dyDescent="0.25">
      <c r="A7" s="497" t="s">
        <v>10</v>
      </c>
      <c r="B7" s="606">
        <v>10.5</v>
      </c>
      <c r="C7" s="578" t="s">
        <v>458</v>
      </c>
      <c r="D7" s="577">
        <v>10.4</v>
      </c>
      <c r="E7" s="578" t="s">
        <v>458</v>
      </c>
      <c r="F7" s="606">
        <v>10.4</v>
      </c>
      <c r="G7" s="578" t="s">
        <v>458</v>
      </c>
      <c r="H7" s="577">
        <v>9.6999999999999993</v>
      </c>
      <c r="I7" s="578" t="s">
        <v>458</v>
      </c>
      <c r="J7" s="606">
        <v>9</v>
      </c>
      <c r="K7" s="744" t="s">
        <v>458</v>
      </c>
    </row>
    <row r="8" spans="1:14" ht="15" customHeight="1" x14ac:dyDescent="0.25">
      <c r="A8" s="498" t="s">
        <v>14</v>
      </c>
      <c r="B8" s="592">
        <v>10.199999999999999</v>
      </c>
      <c r="C8" s="582" t="s">
        <v>458</v>
      </c>
      <c r="D8" s="581">
        <v>9.9</v>
      </c>
      <c r="E8" s="582" t="s">
        <v>458</v>
      </c>
      <c r="F8" s="592">
        <v>10.199999999999999</v>
      </c>
      <c r="G8" s="582" t="s">
        <v>458</v>
      </c>
      <c r="H8" s="581">
        <v>9.8000000000000007</v>
      </c>
      <c r="I8" s="582" t="s">
        <v>458</v>
      </c>
      <c r="J8" s="592">
        <v>9.4</v>
      </c>
      <c r="K8" s="745" t="s">
        <v>459</v>
      </c>
    </row>
    <row r="9" spans="1:14" ht="15" customHeight="1" x14ac:dyDescent="0.25">
      <c r="A9" s="499" t="s">
        <v>17</v>
      </c>
      <c r="B9" s="589">
        <v>9.3000000000000007</v>
      </c>
      <c r="C9" s="586" t="s">
        <v>458</v>
      </c>
      <c r="D9" s="585">
        <v>9</v>
      </c>
      <c r="E9" s="586" t="s">
        <v>458</v>
      </c>
      <c r="F9" s="589">
        <v>9</v>
      </c>
      <c r="G9" s="586" t="s">
        <v>458</v>
      </c>
      <c r="H9" s="585">
        <v>8.8000000000000007</v>
      </c>
      <c r="I9" s="586" t="s">
        <v>458</v>
      </c>
      <c r="J9" s="589">
        <v>8.9</v>
      </c>
      <c r="K9" s="746" t="s">
        <v>458</v>
      </c>
    </row>
    <row r="10" spans="1:14" ht="15" customHeight="1" x14ac:dyDescent="0.35">
      <c r="A10" s="498" t="s">
        <v>253</v>
      </c>
      <c r="B10" s="592">
        <v>10.8</v>
      </c>
      <c r="C10" s="582" t="s">
        <v>458</v>
      </c>
      <c r="D10" s="581">
        <v>11.1</v>
      </c>
      <c r="E10" s="582" t="s">
        <v>458</v>
      </c>
      <c r="F10" s="592">
        <v>11.4</v>
      </c>
      <c r="G10" s="582" t="s">
        <v>458</v>
      </c>
      <c r="H10" s="581">
        <v>11.2</v>
      </c>
      <c r="I10" s="582" t="s">
        <v>458</v>
      </c>
      <c r="J10" s="592">
        <v>11.1</v>
      </c>
      <c r="K10" s="745" t="s">
        <v>459</v>
      </c>
      <c r="M10" s="447"/>
    </row>
    <row r="11" spans="1:14" ht="15" customHeight="1" x14ac:dyDescent="0.35">
      <c r="A11" s="499" t="s">
        <v>18</v>
      </c>
      <c r="B11" s="589">
        <v>10.5</v>
      </c>
      <c r="C11" s="586" t="s">
        <v>458</v>
      </c>
      <c r="D11" s="589">
        <v>10.3</v>
      </c>
      <c r="E11" s="586" t="s">
        <v>458</v>
      </c>
      <c r="F11" s="589">
        <v>10.6</v>
      </c>
      <c r="G11" s="618" t="s">
        <v>471</v>
      </c>
      <c r="H11" s="589">
        <v>9.5</v>
      </c>
      <c r="I11" s="618" t="s">
        <v>471</v>
      </c>
      <c r="J11" s="589">
        <v>8.4</v>
      </c>
      <c r="K11" s="447" t="s">
        <v>458</v>
      </c>
    </row>
    <row r="12" spans="1:14" ht="15" customHeight="1" x14ac:dyDescent="0.25">
      <c r="A12" s="498" t="s">
        <v>20</v>
      </c>
      <c r="B12" s="592">
        <v>10.5</v>
      </c>
      <c r="C12" s="582" t="s">
        <v>458</v>
      </c>
      <c r="D12" s="581">
        <v>10.4</v>
      </c>
      <c r="E12" s="582" t="s">
        <v>458</v>
      </c>
      <c r="F12" s="592">
        <v>10.8</v>
      </c>
      <c r="G12" s="582" t="s">
        <v>458</v>
      </c>
      <c r="H12" s="581">
        <v>9.9</v>
      </c>
      <c r="I12" s="582" t="s">
        <v>458</v>
      </c>
      <c r="J12" s="592">
        <v>9.6999999999999993</v>
      </c>
      <c r="K12" s="745" t="s">
        <v>458</v>
      </c>
    </row>
    <row r="13" spans="1:14" ht="15" customHeight="1" x14ac:dyDescent="0.25">
      <c r="A13" s="499" t="s">
        <v>21</v>
      </c>
      <c r="B13" s="589">
        <v>10.6</v>
      </c>
      <c r="C13" s="586" t="s">
        <v>458</v>
      </c>
      <c r="D13" s="585">
        <v>9.9</v>
      </c>
      <c r="E13" s="586" t="s">
        <v>458</v>
      </c>
      <c r="F13" s="589">
        <v>10</v>
      </c>
      <c r="G13" s="586" t="s">
        <v>458</v>
      </c>
      <c r="H13" s="585">
        <v>8.6</v>
      </c>
      <c r="I13" s="586" t="s">
        <v>458</v>
      </c>
      <c r="J13" s="589">
        <v>8</v>
      </c>
      <c r="K13" s="746" t="s">
        <v>458</v>
      </c>
    </row>
    <row r="14" spans="1:14" ht="15" customHeight="1" x14ac:dyDescent="0.25">
      <c r="A14" s="498" t="s">
        <v>23</v>
      </c>
      <c r="B14" s="592">
        <v>8.3000000000000007</v>
      </c>
      <c r="C14" s="582" t="s">
        <v>458</v>
      </c>
      <c r="D14" s="581">
        <v>8.4</v>
      </c>
      <c r="E14" s="582" t="s">
        <v>458</v>
      </c>
      <c r="F14" s="592">
        <v>9</v>
      </c>
      <c r="G14" s="582" t="s">
        <v>458</v>
      </c>
      <c r="H14" s="581">
        <v>8.1</v>
      </c>
      <c r="I14" s="582" t="s">
        <v>458</v>
      </c>
      <c r="J14" s="592">
        <v>7.8</v>
      </c>
      <c r="K14" s="745" t="s">
        <v>458</v>
      </c>
    </row>
    <row r="15" spans="1:14" ht="15" customHeight="1" x14ac:dyDescent="0.25">
      <c r="A15" s="499" t="s">
        <v>24</v>
      </c>
      <c r="B15" s="589">
        <v>11.2</v>
      </c>
      <c r="C15" s="586" t="s">
        <v>458</v>
      </c>
      <c r="D15" s="585">
        <v>10.9</v>
      </c>
      <c r="E15" s="586" t="s">
        <v>458</v>
      </c>
      <c r="F15" s="589">
        <v>10.9</v>
      </c>
      <c r="G15" s="586" t="s">
        <v>459</v>
      </c>
      <c r="H15" s="585">
        <v>10.7</v>
      </c>
      <c r="I15" s="586" t="s">
        <v>459</v>
      </c>
      <c r="J15" s="589">
        <v>9.9</v>
      </c>
      <c r="K15" s="746" t="s">
        <v>459</v>
      </c>
    </row>
    <row r="16" spans="1:14" ht="15" customHeight="1" x14ac:dyDescent="0.35">
      <c r="A16" s="498" t="s">
        <v>254</v>
      </c>
      <c r="B16" s="592">
        <v>7.8</v>
      </c>
      <c r="C16" s="582" t="s">
        <v>458</v>
      </c>
      <c r="D16" s="592">
        <v>7.9</v>
      </c>
      <c r="E16" s="582" t="s">
        <v>458</v>
      </c>
      <c r="F16" s="592">
        <v>8.1</v>
      </c>
      <c r="G16" s="582" t="s">
        <v>458</v>
      </c>
      <c r="H16" s="742">
        <v>7.3</v>
      </c>
      <c r="I16" s="452" t="s">
        <v>471</v>
      </c>
      <c r="J16" s="592">
        <v>6.8</v>
      </c>
      <c r="K16" s="756" t="s">
        <v>459</v>
      </c>
    </row>
    <row r="17" spans="1:11" ht="15" customHeight="1" x14ac:dyDescent="0.25">
      <c r="A17" s="499" t="s">
        <v>29</v>
      </c>
      <c r="B17" s="589">
        <v>9.8000000000000007</v>
      </c>
      <c r="C17" s="586" t="s">
        <v>458</v>
      </c>
      <c r="D17" s="585">
        <v>9.6999999999999993</v>
      </c>
      <c r="E17" s="586" t="s">
        <v>458</v>
      </c>
      <c r="F17" s="589">
        <v>10.199999999999999</v>
      </c>
      <c r="G17" s="586" t="s">
        <v>458</v>
      </c>
      <c r="H17" s="585">
        <v>9.5</v>
      </c>
      <c r="I17" s="586" t="s">
        <v>458</v>
      </c>
      <c r="J17" s="589">
        <v>9.1999999999999993</v>
      </c>
      <c r="K17" s="746" t="s">
        <v>459</v>
      </c>
    </row>
    <row r="18" spans="1:11" ht="15" customHeight="1" x14ac:dyDescent="0.25">
      <c r="A18" s="498" t="s">
        <v>30</v>
      </c>
      <c r="B18" s="592">
        <v>9.1</v>
      </c>
      <c r="C18" s="582" t="s">
        <v>458</v>
      </c>
      <c r="D18" s="592">
        <v>9.1999999999999993</v>
      </c>
      <c r="E18" s="582" t="s">
        <v>458</v>
      </c>
      <c r="F18" s="592">
        <v>9.4</v>
      </c>
      <c r="G18" s="582" t="s">
        <v>458</v>
      </c>
      <c r="H18" s="592">
        <v>8.8000000000000007</v>
      </c>
      <c r="I18" s="582" t="s">
        <v>458</v>
      </c>
      <c r="J18" s="592">
        <v>8.3000000000000007</v>
      </c>
      <c r="K18" s="745" t="s">
        <v>458</v>
      </c>
    </row>
    <row r="19" spans="1:11" ht="15" customHeight="1" x14ac:dyDescent="0.25">
      <c r="A19" s="499" t="s">
        <v>255</v>
      </c>
      <c r="B19" s="589">
        <v>11.9</v>
      </c>
      <c r="C19" s="586" t="s">
        <v>458</v>
      </c>
      <c r="D19" s="585">
        <v>11.1</v>
      </c>
      <c r="E19" s="586" t="s">
        <v>458</v>
      </c>
      <c r="F19" s="589">
        <v>11.8</v>
      </c>
      <c r="G19" s="586" t="s">
        <v>458</v>
      </c>
      <c r="H19" s="585">
        <v>10.4</v>
      </c>
      <c r="I19" s="586" t="s">
        <v>458</v>
      </c>
      <c r="J19" s="589">
        <v>10.3</v>
      </c>
      <c r="K19" s="746" t="s">
        <v>458</v>
      </c>
    </row>
    <row r="20" spans="1:11" ht="15" customHeight="1" x14ac:dyDescent="0.25">
      <c r="A20" s="498" t="s">
        <v>256</v>
      </c>
      <c r="B20" s="592">
        <v>8.9</v>
      </c>
      <c r="C20" s="582" t="s">
        <v>458</v>
      </c>
      <c r="D20" s="581">
        <v>8.4</v>
      </c>
      <c r="E20" s="582" t="s">
        <v>458</v>
      </c>
      <c r="F20" s="592">
        <v>8.3000000000000007</v>
      </c>
      <c r="G20" s="582" t="s">
        <v>458</v>
      </c>
      <c r="H20" s="581">
        <v>7.8</v>
      </c>
      <c r="I20" s="582" t="s">
        <v>458</v>
      </c>
      <c r="J20" s="592">
        <v>7.2</v>
      </c>
      <c r="K20" s="745" t="s">
        <v>458</v>
      </c>
    </row>
    <row r="21" spans="1:11" ht="15" customHeight="1" x14ac:dyDescent="0.25">
      <c r="A21" s="499" t="s">
        <v>36</v>
      </c>
      <c r="B21" s="589">
        <v>9.8000000000000007</v>
      </c>
      <c r="C21" s="586" t="s">
        <v>458</v>
      </c>
      <c r="D21" s="585">
        <v>9.1999999999999993</v>
      </c>
      <c r="E21" s="586" t="s">
        <v>458</v>
      </c>
      <c r="F21" s="589">
        <v>9.1999999999999993</v>
      </c>
      <c r="G21" s="586" t="s">
        <v>458</v>
      </c>
      <c r="H21" s="585">
        <v>8.5</v>
      </c>
      <c r="I21" s="586" t="s">
        <v>458</v>
      </c>
      <c r="J21" s="589">
        <v>7.7</v>
      </c>
      <c r="K21" s="746" t="s">
        <v>458</v>
      </c>
    </row>
    <row r="22" spans="1:11" ht="15" customHeight="1" x14ac:dyDescent="0.35">
      <c r="A22" s="498" t="s">
        <v>37</v>
      </c>
      <c r="B22" s="592">
        <v>10</v>
      </c>
      <c r="C22" s="422" t="s">
        <v>458</v>
      </c>
      <c r="D22" s="593">
        <v>10.199999999999999</v>
      </c>
      <c r="E22" s="614" t="s">
        <v>458</v>
      </c>
      <c r="F22" s="592">
        <v>10.5</v>
      </c>
      <c r="G22" s="582" t="s">
        <v>458</v>
      </c>
      <c r="H22" s="592">
        <v>9.9</v>
      </c>
      <c r="I22" s="582" t="s">
        <v>458</v>
      </c>
      <c r="J22" s="592">
        <v>9.5</v>
      </c>
      <c r="K22" s="745" t="s">
        <v>458</v>
      </c>
    </row>
    <row r="23" spans="1:11" ht="15" customHeight="1" x14ac:dyDescent="0.25">
      <c r="A23" s="499" t="s">
        <v>257</v>
      </c>
      <c r="B23" s="589">
        <v>9.6</v>
      </c>
      <c r="C23" s="586" t="s">
        <v>458</v>
      </c>
      <c r="D23" s="585">
        <v>9.6999999999999993</v>
      </c>
      <c r="E23" s="586" t="s">
        <v>458</v>
      </c>
      <c r="F23" s="589">
        <v>9.8000000000000007</v>
      </c>
      <c r="G23" s="586" t="s">
        <v>458</v>
      </c>
      <c r="H23" s="589">
        <v>9.3000000000000007</v>
      </c>
      <c r="I23" s="586" t="s">
        <v>458</v>
      </c>
      <c r="J23" s="589">
        <v>9.1</v>
      </c>
      <c r="K23" s="746" t="s">
        <v>458</v>
      </c>
    </row>
    <row r="24" spans="1:11" ht="15" customHeight="1" x14ac:dyDescent="0.25">
      <c r="A24" s="498" t="s">
        <v>39</v>
      </c>
      <c r="B24" s="592">
        <v>8.6</v>
      </c>
      <c r="C24" s="582" t="s">
        <v>458</v>
      </c>
      <c r="D24" s="592">
        <v>8.6</v>
      </c>
      <c r="E24" s="582" t="s">
        <v>458</v>
      </c>
      <c r="F24" s="592">
        <v>8.5</v>
      </c>
      <c r="G24" s="582" t="s">
        <v>458</v>
      </c>
      <c r="H24" s="592">
        <v>8.1</v>
      </c>
      <c r="I24" s="582" t="s">
        <v>458</v>
      </c>
      <c r="J24" s="592">
        <v>8.1</v>
      </c>
      <c r="K24" s="745" t="s">
        <v>458</v>
      </c>
    </row>
    <row r="25" spans="1:11" ht="15" customHeight="1" x14ac:dyDescent="0.25">
      <c r="A25" s="499" t="s">
        <v>43</v>
      </c>
      <c r="B25" s="589">
        <v>9.4</v>
      </c>
      <c r="C25" s="586" t="s">
        <v>458</v>
      </c>
      <c r="D25" s="589">
        <v>9.3000000000000007</v>
      </c>
      <c r="E25" s="586" t="s">
        <v>458</v>
      </c>
      <c r="F25" s="589">
        <v>9.6</v>
      </c>
      <c r="G25" s="586" t="s">
        <v>458</v>
      </c>
      <c r="H25" s="585">
        <v>8.8000000000000007</v>
      </c>
      <c r="I25" s="586" t="s">
        <v>458</v>
      </c>
      <c r="J25" s="589">
        <v>8.3000000000000007</v>
      </c>
      <c r="K25" s="746" t="s">
        <v>459</v>
      </c>
    </row>
    <row r="26" spans="1:11" ht="15" customHeight="1" x14ac:dyDescent="0.35">
      <c r="A26" s="498" t="s">
        <v>44</v>
      </c>
      <c r="B26" s="592">
        <v>9.9</v>
      </c>
      <c r="C26" s="582" t="s">
        <v>459</v>
      </c>
      <c r="D26" s="592">
        <v>9.4</v>
      </c>
      <c r="E26" s="582" t="s">
        <v>459</v>
      </c>
      <c r="F26" s="592">
        <v>9</v>
      </c>
      <c r="G26" s="452" t="s">
        <v>471</v>
      </c>
      <c r="H26" s="592">
        <v>8.3000000000000007</v>
      </c>
      <c r="I26" s="582" t="s">
        <v>458</v>
      </c>
      <c r="J26" s="592">
        <v>7.4</v>
      </c>
      <c r="K26" s="745" t="s">
        <v>458</v>
      </c>
    </row>
    <row r="27" spans="1:11" ht="15" customHeight="1" x14ac:dyDescent="0.25">
      <c r="A27" s="499" t="s">
        <v>45</v>
      </c>
      <c r="B27" s="589">
        <v>8.4</v>
      </c>
      <c r="C27" s="586" t="s">
        <v>458</v>
      </c>
      <c r="D27" s="589">
        <v>8.1</v>
      </c>
      <c r="E27" s="586" t="s">
        <v>458</v>
      </c>
      <c r="F27" s="589">
        <v>7.6</v>
      </c>
      <c r="G27" s="586" t="s">
        <v>458</v>
      </c>
      <c r="H27" s="589">
        <v>8</v>
      </c>
      <c r="I27" s="586" t="s">
        <v>458</v>
      </c>
      <c r="J27" s="589">
        <v>8.1</v>
      </c>
      <c r="K27" s="580" t="s">
        <v>458</v>
      </c>
    </row>
    <row r="28" spans="1:11" ht="15" customHeight="1" x14ac:dyDescent="0.25">
      <c r="A28" s="498" t="s">
        <v>46</v>
      </c>
      <c r="B28" s="592">
        <v>9.6</v>
      </c>
      <c r="C28" s="582" t="s">
        <v>458</v>
      </c>
      <c r="D28" s="592">
        <v>9.4</v>
      </c>
      <c r="E28" s="582" t="s">
        <v>458</v>
      </c>
      <c r="F28" s="592">
        <v>9.6</v>
      </c>
      <c r="G28" s="582" t="s">
        <v>458</v>
      </c>
      <c r="H28" s="581">
        <v>9.1</v>
      </c>
      <c r="I28" s="582" t="s">
        <v>458</v>
      </c>
      <c r="J28" s="592">
        <v>8.5</v>
      </c>
      <c r="K28" s="745" t="s">
        <v>458</v>
      </c>
    </row>
    <row r="29" spans="1:11" ht="15" customHeight="1" x14ac:dyDescent="0.25">
      <c r="A29" s="499" t="s">
        <v>942</v>
      </c>
      <c r="B29" s="589">
        <v>10.3</v>
      </c>
      <c r="C29" s="586"/>
      <c r="D29" s="589">
        <v>10.3</v>
      </c>
      <c r="E29" s="586"/>
      <c r="F29" s="589">
        <v>10.1</v>
      </c>
      <c r="G29" s="586"/>
      <c r="H29" s="585">
        <v>9.4</v>
      </c>
      <c r="I29" s="586"/>
      <c r="J29" s="589">
        <v>8</v>
      </c>
      <c r="K29" s="746"/>
    </row>
    <row r="30" spans="1:11" ht="15" customHeight="1" x14ac:dyDescent="0.25">
      <c r="A30" s="498" t="s">
        <v>51</v>
      </c>
      <c r="B30" s="592">
        <v>9.3000000000000007</v>
      </c>
      <c r="C30" s="582" t="s">
        <v>458</v>
      </c>
      <c r="D30" s="592">
        <v>8.9</v>
      </c>
      <c r="E30" s="582" t="s">
        <v>458</v>
      </c>
      <c r="F30" s="592">
        <v>9</v>
      </c>
      <c r="G30" s="582" t="s">
        <v>458</v>
      </c>
      <c r="H30" s="581">
        <v>8.3000000000000007</v>
      </c>
      <c r="I30" s="582" t="s">
        <v>458</v>
      </c>
      <c r="J30" s="592">
        <v>8</v>
      </c>
      <c r="K30" s="745" t="s">
        <v>458</v>
      </c>
    </row>
    <row r="31" spans="1:11" ht="15" customHeight="1" x14ac:dyDescent="0.25">
      <c r="A31" s="499" t="s">
        <v>54</v>
      </c>
      <c r="B31" s="589">
        <v>7.6</v>
      </c>
      <c r="C31" s="586" t="s">
        <v>458</v>
      </c>
      <c r="D31" s="589">
        <v>7.2</v>
      </c>
      <c r="E31" s="586" t="s">
        <v>458</v>
      </c>
      <c r="F31" s="589">
        <v>7.1</v>
      </c>
      <c r="G31" s="586" t="s">
        <v>458</v>
      </c>
      <c r="H31" s="589">
        <v>6.9</v>
      </c>
      <c r="I31" s="586" t="s">
        <v>458</v>
      </c>
      <c r="J31" s="589">
        <v>6.7</v>
      </c>
      <c r="K31" s="746" t="s">
        <v>459</v>
      </c>
    </row>
    <row r="32" spans="1:11" ht="15" customHeight="1" x14ac:dyDescent="0.25">
      <c r="A32" s="498" t="s">
        <v>56</v>
      </c>
      <c r="B32" s="592">
        <v>11.1</v>
      </c>
      <c r="C32" s="582" t="s">
        <v>458</v>
      </c>
      <c r="D32" s="592">
        <v>10.9</v>
      </c>
      <c r="E32" s="582" t="s">
        <v>458</v>
      </c>
      <c r="F32" s="592">
        <v>11</v>
      </c>
      <c r="G32" s="582" t="s">
        <v>458</v>
      </c>
      <c r="H32" s="581">
        <v>10</v>
      </c>
      <c r="I32" s="582" t="s">
        <v>458</v>
      </c>
      <c r="J32" s="592">
        <v>9.5</v>
      </c>
      <c r="K32" s="745" t="s">
        <v>458</v>
      </c>
    </row>
    <row r="33" spans="1:11" ht="15" customHeight="1" x14ac:dyDescent="0.35">
      <c r="A33" s="499" t="s">
        <v>259</v>
      </c>
      <c r="B33" s="589">
        <v>7</v>
      </c>
      <c r="C33" s="618" t="s">
        <v>471</v>
      </c>
      <c r="D33" s="589">
        <v>6.8</v>
      </c>
      <c r="E33" s="586" t="s">
        <v>458</v>
      </c>
      <c r="F33" s="589">
        <v>6.8</v>
      </c>
      <c r="G33" s="615" t="s">
        <v>458</v>
      </c>
      <c r="H33" s="590">
        <v>6.7</v>
      </c>
      <c r="I33" s="586" t="s">
        <v>458</v>
      </c>
      <c r="J33" s="589">
        <v>6.4</v>
      </c>
      <c r="K33" s="746" t="s">
        <v>459</v>
      </c>
    </row>
    <row r="34" spans="1:11" ht="15" customHeight="1" x14ac:dyDescent="0.35">
      <c r="A34" s="500" t="s">
        <v>461</v>
      </c>
      <c r="B34" s="598">
        <v>9.3000000000000007</v>
      </c>
      <c r="C34" s="611" t="s">
        <v>556</v>
      </c>
      <c r="D34" s="600">
        <v>9.1</v>
      </c>
      <c r="E34" s="611" t="s">
        <v>556</v>
      </c>
      <c r="F34" s="600">
        <v>9.1999999999999993</v>
      </c>
      <c r="G34" s="611" t="s">
        <v>556</v>
      </c>
      <c r="H34" s="600">
        <v>8.6999999999999993</v>
      </c>
      <c r="I34" s="611" t="s">
        <v>556</v>
      </c>
      <c r="J34" s="600">
        <v>8.1999999999999993</v>
      </c>
      <c r="K34" s="611" t="s">
        <v>459</v>
      </c>
    </row>
    <row r="35" spans="1:11" ht="15" customHeight="1" x14ac:dyDescent="0.25">
      <c r="A35" s="499" t="s">
        <v>262</v>
      </c>
      <c r="B35" s="589">
        <v>10</v>
      </c>
      <c r="C35" s="586" t="s">
        <v>458</v>
      </c>
      <c r="D35" s="589">
        <v>9.9</v>
      </c>
      <c r="E35" s="586" t="s">
        <v>458</v>
      </c>
      <c r="F35" s="589">
        <v>9.6999999999999993</v>
      </c>
      <c r="G35" s="586" t="s">
        <v>458</v>
      </c>
      <c r="H35" s="585">
        <v>8.9</v>
      </c>
      <c r="I35" s="586" t="s">
        <v>458</v>
      </c>
      <c r="J35" s="757" t="s">
        <v>27</v>
      </c>
      <c r="K35" s="746" t="s">
        <v>458</v>
      </c>
    </row>
    <row r="36" spans="1:11" ht="15" customHeight="1" x14ac:dyDescent="0.25">
      <c r="A36" s="498" t="s">
        <v>16</v>
      </c>
      <c r="B36" s="758" t="s">
        <v>27</v>
      </c>
      <c r="C36" s="582" t="s">
        <v>458</v>
      </c>
      <c r="D36" s="758" t="s">
        <v>27</v>
      </c>
      <c r="E36" s="582" t="s">
        <v>458</v>
      </c>
      <c r="F36" s="758" t="s">
        <v>27</v>
      </c>
      <c r="G36" s="582" t="s">
        <v>458</v>
      </c>
      <c r="H36" s="192">
        <v>7.7</v>
      </c>
      <c r="I36" s="582" t="s">
        <v>459</v>
      </c>
      <c r="J36" s="192">
        <v>7.3</v>
      </c>
      <c r="K36" s="745" t="s">
        <v>459</v>
      </c>
    </row>
    <row r="37" spans="1:11" ht="15" customHeight="1" x14ac:dyDescent="0.25">
      <c r="A37" s="499" t="s">
        <v>19</v>
      </c>
      <c r="B37" s="608">
        <v>11.6</v>
      </c>
      <c r="C37" s="602" t="s">
        <v>458</v>
      </c>
      <c r="D37" s="589">
        <v>11.4</v>
      </c>
      <c r="E37" s="602" t="s">
        <v>458</v>
      </c>
      <c r="F37" s="608">
        <v>11.4</v>
      </c>
      <c r="G37" s="602" t="s">
        <v>458</v>
      </c>
      <c r="H37" s="601">
        <v>11.4</v>
      </c>
      <c r="I37" s="602" t="s">
        <v>458</v>
      </c>
      <c r="J37" s="757" t="s">
        <v>27</v>
      </c>
      <c r="K37" s="750" t="s">
        <v>458</v>
      </c>
    </row>
    <row r="38" spans="1:11" ht="15" customHeight="1" x14ac:dyDescent="0.25">
      <c r="A38" s="498" t="s">
        <v>505</v>
      </c>
      <c r="B38" s="592">
        <v>12</v>
      </c>
      <c r="C38" s="582" t="s">
        <v>459</v>
      </c>
      <c r="D38" s="592">
        <v>11.7</v>
      </c>
      <c r="E38" s="582" t="s">
        <v>459</v>
      </c>
      <c r="F38" s="592" t="s">
        <v>27</v>
      </c>
      <c r="G38" s="582" t="s">
        <v>458</v>
      </c>
      <c r="H38" s="758">
        <v>10.5</v>
      </c>
      <c r="I38" s="582" t="s">
        <v>459</v>
      </c>
      <c r="J38" s="758">
        <v>9.6999999999999993</v>
      </c>
      <c r="K38" s="745" t="s">
        <v>459</v>
      </c>
    </row>
    <row r="39" spans="1:11" ht="15" customHeight="1" x14ac:dyDescent="0.35">
      <c r="A39" s="499" t="s">
        <v>50</v>
      </c>
      <c r="B39" s="589">
        <v>9.6</v>
      </c>
      <c r="C39" s="586" t="s">
        <v>458</v>
      </c>
      <c r="D39" s="589">
        <v>9.1999999999999993</v>
      </c>
      <c r="E39" s="586" t="s">
        <v>458</v>
      </c>
      <c r="F39" s="757">
        <v>9.5</v>
      </c>
      <c r="G39" s="586" t="s">
        <v>458</v>
      </c>
      <c r="H39" s="589">
        <v>9.9</v>
      </c>
      <c r="I39" s="618" t="s">
        <v>471</v>
      </c>
      <c r="J39" s="589">
        <v>9.1999999999999993</v>
      </c>
      <c r="K39" s="746" t="s">
        <v>458</v>
      </c>
    </row>
    <row r="40" spans="1:11" ht="15" customHeight="1" x14ac:dyDescent="0.25">
      <c r="A40" s="498" t="s">
        <v>263</v>
      </c>
      <c r="B40" s="609">
        <v>9.3000000000000007</v>
      </c>
      <c r="C40" s="604" t="s">
        <v>458</v>
      </c>
      <c r="D40" s="592">
        <v>8.9</v>
      </c>
      <c r="E40" s="604" t="s">
        <v>458</v>
      </c>
      <c r="F40" s="609">
        <v>9.1</v>
      </c>
      <c r="G40" s="604" t="s">
        <v>458</v>
      </c>
      <c r="H40" s="603">
        <v>9.3000000000000007</v>
      </c>
      <c r="I40" s="582" t="s">
        <v>458</v>
      </c>
      <c r="J40" s="609">
        <v>9.1999999999999993</v>
      </c>
      <c r="K40" s="751" t="s">
        <v>470</v>
      </c>
    </row>
    <row r="41" spans="1:11" ht="15" customHeight="1" x14ac:dyDescent="0.35">
      <c r="A41" s="499" t="s">
        <v>264</v>
      </c>
      <c r="B41" s="589">
        <v>14.3</v>
      </c>
      <c r="C41" s="752" t="s">
        <v>556</v>
      </c>
      <c r="D41" s="590">
        <v>13.3</v>
      </c>
      <c r="E41" s="586" t="s">
        <v>458</v>
      </c>
      <c r="F41" s="589">
        <v>12.8</v>
      </c>
      <c r="G41" s="586" t="s">
        <v>458</v>
      </c>
      <c r="H41" s="589">
        <v>12.2</v>
      </c>
      <c r="I41" s="586" t="s">
        <v>458</v>
      </c>
      <c r="J41" s="589">
        <v>11.2</v>
      </c>
      <c r="K41" s="746" t="s">
        <v>458</v>
      </c>
    </row>
    <row r="42" spans="1:11" ht="15" customHeight="1" x14ac:dyDescent="0.25">
      <c r="A42" s="498" t="s">
        <v>32</v>
      </c>
      <c r="B42" s="609">
        <v>12.3</v>
      </c>
      <c r="C42" s="604" t="s">
        <v>458</v>
      </c>
      <c r="D42" s="592">
        <v>12.3</v>
      </c>
      <c r="E42" s="604" t="s">
        <v>458</v>
      </c>
      <c r="F42" s="609">
        <v>13.1</v>
      </c>
      <c r="G42" s="604" t="s">
        <v>458</v>
      </c>
      <c r="H42" s="603">
        <v>11.5</v>
      </c>
      <c r="I42" s="604" t="s">
        <v>458</v>
      </c>
      <c r="J42" s="609">
        <v>11</v>
      </c>
      <c r="K42" s="751" t="s">
        <v>458</v>
      </c>
    </row>
    <row r="43" spans="1:11" ht="15" customHeight="1" x14ac:dyDescent="0.25">
      <c r="A43" s="499" t="s">
        <v>462</v>
      </c>
      <c r="B43" s="589">
        <v>9.1999999999999993</v>
      </c>
      <c r="C43" s="586" t="s">
        <v>458</v>
      </c>
      <c r="D43" s="589">
        <v>9.1</v>
      </c>
      <c r="E43" s="586" t="s">
        <v>458</v>
      </c>
      <c r="F43" s="757">
        <v>9.6</v>
      </c>
      <c r="G43" s="586" t="s">
        <v>458</v>
      </c>
      <c r="H43" s="757">
        <v>9.1999999999999993</v>
      </c>
      <c r="I43" s="586" t="s">
        <v>458</v>
      </c>
      <c r="J43" s="757">
        <v>9.1</v>
      </c>
      <c r="K43" s="746" t="s">
        <v>459</v>
      </c>
    </row>
    <row r="44" spans="1:11" ht="15" customHeight="1" x14ac:dyDescent="0.25">
      <c r="A44" s="498" t="s">
        <v>261</v>
      </c>
      <c r="B44" s="598">
        <v>10.199999999999999</v>
      </c>
      <c r="C44" s="599" t="s">
        <v>458</v>
      </c>
      <c r="D44" s="592">
        <v>9.8000000000000007</v>
      </c>
      <c r="E44" s="599" t="s">
        <v>458</v>
      </c>
      <c r="F44" s="598">
        <v>10.4</v>
      </c>
      <c r="G44" s="599" t="s">
        <v>458</v>
      </c>
      <c r="H44" s="610">
        <v>9.4</v>
      </c>
      <c r="I44" s="599" t="s">
        <v>458</v>
      </c>
      <c r="J44" s="758">
        <v>9.4</v>
      </c>
      <c r="K44" s="755" t="s">
        <v>458</v>
      </c>
    </row>
    <row r="45" spans="1:11" ht="15" customHeight="1" x14ac:dyDescent="0.25">
      <c r="A45" s="499" t="s">
        <v>55</v>
      </c>
      <c r="B45" s="589">
        <v>10</v>
      </c>
      <c r="C45" s="586" t="s">
        <v>458</v>
      </c>
      <c r="D45" s="589">
        <v>9.9</v>
      </c>
      <c r="E45" s="586" t="s">
        <v>458</v>
      </c>
      <c r="F45" s="589">
        <v>10.3</v>
      </c>
      <c r="G45" s="586" t="s">
        <v>458</v>
      </c>
      <c r="H45" s="585">
        <v>9.4</v>
      </c>
      <c r="I45" s="586" t="s">
        <v>458</v>
      </c>
      <c r="J45" s="589">
        <v>9</v>
      </c>
      <c r="K45" s="746" t="s">
        <v>459</v>
      </c>
    </row>
    <row r="47" spans="1:11" ht="15" customHeight="1" x14ac:dyDescent="0.25">
      <c r="A47" s="303" t="s">
        <v>466</v>
      </c>
    </row>
  </sheetData>
  <mergeCells count="8">
    <mergeCell ref="B4:K4"/>
    <mergeCell ref="B5:K5"/>
    <mergeCell ref="A4:A6"/>
    <mergeCell ref="J6:K6"/>
    <mergeCell ref="B6:C6"/>
    <mergeCell ref="D6:E6"/>
    <mergeCell ref="F6:G6"/>
    <mergeCell ref="H6:I6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zoomScaleNormal="100" workbookViewId="0">
      <pane ySplit="6" topLeftCell="A7" activePane="bottomLeft" state="frozen"/>
      <selection pane="bottomLeft" activeCell="L2" sqref="L2"/>
    </sheetView>
  </sheetViews>
  <sheetFormatPr defaultRowHeight="15" customHeight="1" x14ac:dyDescent="0.25"/>
  <cols>
    <col min="1" max="1" width="20.140625" customWidth="1"/>
    <col min="3" max="3" width="3.7109375" customWidth="1"/>
    <col min="5" max="5" width="3.7109375" customWidth="1"/>
    <col min="7" max="7" width="3.7109375" customWidth="1"/>
    <col min="9" max="9" width="3.7109375" customWidth="1"/>
    <col min="11" max="11" width="3.5703125" customWidth="1"/>
    <col min="12" max="12" width="9.140625" style="116"/>
  </cols>
  <sheetData>
    <row r="1" spans="1:14" ht="15" customHeight="1" x14ac:dyDescent="0.25">
      <c r="A1" s="11" t="s">
        <v>392</v>
      </c>
      <c r="B1" s="1"/>
      <c r="C1" s="2"/>
      <c r="D1" s="2"/>
      <c r="E1" s="2"/>
      <c r="F1" s="2"/>
      <c r="G1" s="2"/>
      <c r="H1" s="2"/>
    </row>
    <row r="2" spans="1:14" ht="15" customHeight="1" x14ac:dyDescent="0.25">
      <c r="A2" s="43" t="s">
        <v>271</v>
      </c>
      <c r="C2" s="2"/>
      <c r="D2" s="2"/>
      <c r="E2" s="2"/>
      <c r="F2" s="2"/>
      <c r="G2" s="2"/>
      <c r="H2" s="2"/>
      <c r="L2" s="671" t="s">
        <v>558</v>
      </c>
      <c r="N2" s="620"/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786" t="s">
        <v>388</v>
      </c>
      <c r="B4" s="778" t="s">
        <v>272</v>
      </c>
      <c r="C4" s="779"/>
      <c r="D4" s="779"/>
      <c r="E4" s="779"/>
      <c r="F4" s="779"/>
      <c r="G4" s="779"/>
      <c r="H4" s="779"/>
      <c r="I4" s="779"/>
      <c r="J4" s="779"/>
      <c r="K4" s="779"/>
    </row>
    <row r="5" spans="1:14" ht="15" customHeight="1" thickBot="1" x14ac:dyDescent="0.3">
      <c r="A5" s="787"/>
      <c r="B5" s="780" t="s">
        <v>273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14" ht="15" customHeight="1" thickBot="1" x14ac:dyDescent="0.3">
      <c r="A6" s="788"/>
      <c r="B6" s="791">
        <v>2019</v>
      </c>
      <c r="C6" s="792"/>
      <c r="D6" s="791">
        <v>2020</v>
      </c>
      <c r="E6" s="792"/>
      <c r="F6" s="791">
        <v>2021</v>
      </c>
      <c r="G6" s="792"/>
      <c r="H6" s="791">
        <v>2022</v>
      </c>
      <c r="I6" s="792"/>
      <c r="J6" s="791">
        <v>2023</v>
      </c>
      <c r="K6" s="793"/>
    </row>
    <row r="7" spans="1:14" ht="20.100000000000001" customHeight="1" thickTop="1" x14ac:dyDescent="0.25">
      <c r="A7" s="501" t="s">
        <v>10</v>
      </c>
      <c r="B7" s="577">
        <v>9.8000000000000007</v>
      </c>
      <c r="C7" s="578" t="s">
        <v>458</v>
      </c>
      <c r="D7" s="577">
        <v>10.8</v>
      </c>
      <c r="E7" s="578" t="s">
        <v>458</v>
      </c>
      <c r="F7" s="577">
        <v>13.5</v>
      </c>
      <c r="G7" s="578" t="s">
        <v>458</v>
      </c>
      <c r="H7" s="577">
        <v>11</v>
      </c>
      <c r="I7" s="578" t="s">
        <v>458</v>
      </c>
      <c r="J7" s="579">
        <v>10</v>
      </c>
      <c r="K7" s="744" t="s">
        <v>458</v>
      </c>
    </row>
    <row r="8" spans="1:14" ht="15" customHeight="1" x14ac:dyDescent="0.25">
      <c r="A8" s="502" t="s">
        <v>14</v>
      </c>
      <c r="B8" s="581">
        <v>9.5</v>
      </c>
      <c r="C8" s="582" t="s">
        <v>458</v>
      </c>
      <c r="D8" s="581">
        <v>11</v>
      </c>
      <c r="E8" s="582" t="s">
        <v>458</v>
      </c>
      <c r="F8" s="581">
        <v>9.6999999999999993</v>
      </c>
      <c r="G8" s="582" t="s">
        <v>458</v>
      </c>
      <c r="H8" s="581">
        <v>10</v>
      </c>
      <c r="I8" s="582" t="s">
        <v>458</v>
      </c>
      <c r="J8" s="581">
        <v>9.4</v>
      </c>
      <c r="K8" s="745" t="s">
        <v>459</v>
      </c>
    </row>
    <row r="9" spans="1:14" ht="15" customHeight="1" x14ac:dyDescent="0.25">
      <c r="A9" s="499" t="s">
        <v>17</v>
      </c>
      <c r="B9" s="589">
        <v>16.3</v>
      </c>
      <c r="C9" s="586" t="s">
        <v>458</v>
      </c>
      <c r="D9" s="589">
        <v>19</v>
      </c>
      <c r="E9" s="586" t="s">
        <v>458</v>
      </c>
      <c r="F9" s="589">
        <v>22.9</v>
      </c>
      <c r="G9" s="586" t="s">
        <v>458</v>
      </c>
      <c r="H9" s="589">
        <v>18.399999999999999</v>
      </c>
      <c r="I9" s="586" t="s">
        <v>458</v>
      </c>
      <c r="J9" s="589">
        <v>15.7</v>
      </c>
      <c r="K9" s="746" t="s">
        <v>458</v>
      </c>
    </row>
    <row r="10" spans="1:14" ht="15" customHeight="1" x14ac:dyDescent="0.25">
      <c r="A10" s="502" t="s">
        <v>253</v>
      </c>
      <c r="B10" s="581">
        <v>7.1</v>
      </c>
      <c r="C10" s="582" t="s">
        <v>458</v>
      </c>
      <c r="D10" s="581">
        <v>7.2</v>
      </c>
      <c r="E10" s="582" t="s">
        <v>458</v>
      </c>
      <c r="F10" s="581">
        <v>8</v>
      </c>
      <c r="G10" s="582" t="s">
        <v>458</v>
      </c>
      <c r="H10" s="581">
        <v>8</v>
      </c>
      <c r="I10" s="582" t="s">
        <v>458</v>
      </c>
      <c r="J10" s="581">
        <v>7.2</v>
      </c>
      <c r="K10" s="745" t="s">
        <v>459</v>
      </c>
    </row>
    <row r="11" spans="1:14" ht="15" customHeight="1" x14ac:dyDescent="0.35">
      <c r="A11" s="499" t="s">
        <v>18</v>
      </c>
      <c r="B11" s="589">
        <v>10.5</v>
      </c>
      <c r="C11" s="586" t="s">
        <v>458</v>
      </c>
      <c r="D11" s="589">
        <v>12.1</v>
      </c>
      <c r="E11" s="586" t="s">
        <v>458</v>
      </c>
      <c r="F11" s="589">
        <v>13.3</v>
      </c>
      <c r="G11" s="618" t="s">
        <v>471</v>
      </c>
      <c r="H11" s="589">
        <v>11.3</v>
      </c>
      <c r="I11" s="618" t="s">
        <v>471</v>
      </c>
      <c r="J11" s="589">
        <v>10.4</v>
      </c>
      <c r="K11" s="447" t="s">
        <v>458</v>
      </c>
    </row>
    <row r="12" spans="1:14" ht="15" customHeight="1" x14ac:dyDescent="0.25">
      <c r="A12" s="502" t="s">
        <v>20</v>
      </c>
      <c r="B12" s="581">
        <v>9.3000000000000007</v>
      </c>
      <c r="C12" s="582" t="s">
        <v>458</v>
      </c>
      <c r="D12" s="581">
        <v>9.4</v>
      </c>
      <c r="E12" s="582" t="s">
        <v>458</v>
      </c>
      <c r="F12" s="581">
        <v>9.8000000000000007</v>
      </c>
      <c r="G12" s="582" t="s">
        <v>458</v>
      </c>
      <c r="H12" s="581">
        <v>10.1</v>
      </c>
      <c r="I12" s="582" t="s">
        <v>458</v>
      </c>
      <c r="J12" s="581">
        <v>9.8000000000000007</v>
      </c>
      <c r="K12" s="745" t="s">
        <v>458</v>
      </c>
    </row>
    <row r="13" spans="1:14" ht="15" customHeight="1" x14ac:dyDescent="0.25">
      <c r="A13" s="503" t="s">
        <v>21</v>
      </c>
      <c r="B13" s="585">
        <v>11.6</v>
      </c>
      <c r="C13" s="586" t="s">
        <v>458</v>
      </c>
      <c r="D13" s="585">
        <v>11.9</v>
      </c>
      <c r="E13" s="586" t="s">
        <v>458</v>
      </c>
      <c r="F13" s="585">
        <v>14</v>
      </c>
      <c r="G13" s="586" t="s">
        <v>458</v>
      </c>
      <c r="H13" s="585">
        <v>12.8</v>
      </c>
      <c r="I13" s="586" t="s">
        <v>458</v>
      </c>
      <c r="J13" s="585">
        <v>11.7</v>
      </c>
      <c r="K13" s="746" t="s">
        <v>458</v>
      </c>
    </row>
    <row r="14" spans="1:14" ht="15" customHeight="1" x14ac:dyDescent="0.25">
      <c r="A14" s="502" t="s">
        <v>23</v>
      </c>
      <c r="B14" s="581">
        <v>9.8000000000000007</v>
      </c>
      <c r="C14" s="582" t="s">
        <v>458</v>
      </c>
      <c r="D14" s="581">
        <v>10</v>
      </c>
      <c r="E14" s="582" t="s">
        <v>458</v>
      </c>
      <c r="F14" s="581">
        <v>10.4</v>
      </c>
      <c r="G14" s="582" t="s">
        <v>458</v>
      </c>
      <c r="H14" s="581">
        <v>11.4</v>
      </c>
      <c r="I14" s="582" t="s">
        <v>458</v>
      </c>
      <c r="J14" s="581">
        <v>11</v>
      </c>
      <c r="K14" s="745" t="s">
        <v>458</v>
      </c>
    </row>
    <row r="15" spans="1:14" ht="15" customHeight="1" x14ac:dyDescent="0.25">
      <c r="A15" s="503" t="s">
        <v>24</v>
      </c>
      <c r="B15" s="585">
        <v>9.1</v>
      </c>
      <c r="C15" s="586" t="s">
        <v>458</v>
      </c>
      <c r="D15" s="585">
        <v>9.9</v>
      </c>
      <c r="E15" s="586" t="s">
        <v>458</v>
      </c>
      <c r="F15" s="585">
        <v>9.8000000000000007</v>
      </c>
      <c r="G15" s="586" t="s">
        <v>459</v>
      </c>
      <c r="H15" s="585">
        <v>9.9</v>
      </c>
      <c r="I15" s="586" t="s">
        <v>459</v>
      </c>
      <c r="J15" s="585">
        <v>9.1999999999999993</v>
      </c>
      <c r="K15" s="746" t="s">
        <v>459</v>
      </c>
    </row>
    <row r="16" spans="1:14" ht="15" customHeight="1" x14ac:dyDescent="0.35">
      <c r="A16" s="498" t="s">
        <v>254</v>
      </c>
      <c r="B16" s="592">
        <v>11.7</v>
      </c>
      <c r="C16" s="582" t="s">
        <v>458</v>
      </c>
      <c r="D16" s="592">
        <v>12.2</v>
      </c>
      <c r="E16" s="582" t="s">
        <v>458</v>
      </c>
      <c r="F16" s="592">
        <v>13.6</v>
      </c>
      <c r="G16" s="582" t="s">
        <v>458</v>
      </c>
      <c r="H16" s="742">
        <v>13.4</v>
      </c>
      <c r="I16" s="452" t="s">
        <v>471</v>
      </c>
      <c r="J16" s="742">
        <v>12.2</v>
      </c>
      <c r="K16" s="747" t="s">
        <v>459</v>
      </c>
    </row>
    <row r="17" spans="1:11" ht="15" customHeight="1" x14ac:dyDescent="0.25">
      <c r="A17" s="503" t="s">
        <v>29</v>
      </c>
      <c r="B17" s="585">
        <v>8.8000000000000007</v>
      </c>
      <c r="C17" s="586" t="s">
        <v>458</v>
      </c>
      <c r="D17" s="585">
        <v>9.6999999999999993</v>
      </c>
      <c r="E17" s="586" t="s">
        <v>458</v>
      </c>
      <c r="F17" s="585">
        <v>9.8000000000000007</v>
      </c>
      <c r="G17" s="586" t="s">
        <v>458</v>
      </c>
      <c r="H17" s="585">
        <v>9.6</v>
      </c>
      <c r="I17" s="586" t="s">
        <v>458</v>
      </c>
      <c r="J17" s="585">
        <v>9.5</v>
      </c>
      <c r="K17" s="746" t="s">
        <v>459</v>
      </c>
    </row>
    <row r="18" spans="1:11" ht="15" customHeight="1" x14ac:dyDescent="0.25">
      <c r="A18" s="502" t="s">
        <v>30</v>
      </c>
      <c r="B18" s="581">
        <v>13.1</v>
      </c>
      <c r="C18" s="582" t="s">
        <v>458</v>
      </c>
      <c r="D18" s="581">
        <v>14.6</v>
      </c>
      <c r="E18" s="582" t="s">
        <v>458</v>
      </c>
      <c r="F18" s="581">
        <v>16.2</v>
      </c>
      <c r="G18" s="582" t="s">
        <v>458</v>
      </c>
      <c r="H18" s="581">
        <v>14.8</v>
      </c>
      <c r="I18" s="582" t="s">
        <v>458</v>
      </c>
      <c r="J18" s="581">
        <v>13.3</v>
      </c>
      <c r="K18" s="745" t="s">
        <v>458</v>
      </c>
    </row>
    <row r="19" spans="1:11" ht="15" customHeight="1" x14ac:dyDescent="0.25">
      <c r="A19" s="503" t="s">
        <v>255</v>
      </c>
      <c r="B19" s="585">
        <v>6.2</v>
      </c>
      <c r="C19" s="586" t="s">
        <v>458</v>
      </c>
      <c r="D19" s="585">
        <v>6.4</v>
      </c>
      <c r="E19" s="586" t="s">
        <v>458</v>
      </c>
      <c r="F19" s="585">
        <v>6.7</v>
      </c>
      <c r="G19" s="586" t="s">
        <v>458</v>
      </c>
      <c r="H19" s="585">
        <v>6.7</v>
      </c>
      <c r="I19" s="586" t="s">
        <v>458</v>
      </c>
      <c r="J19" s="585">
        <v>6.6</v>
      </c>
      <c r="K19" s="746" t="s">
        <v>458</v>
      </c>
    </row>
    <row r="20" spans="1:11" ht="15" customHeight="1" x14ac:dyDescent="0.25">
      <c r="A20" s="502" t="s">
        <v>256</v>
      </c>
      <c r="B20" s="581">
        <v>13.6</v>
      </c>
      <c r="C20" s="582" t="s">
        <v>458</v>
      </c>
      <c r="D20" s="581">
        <v>15.5</v>
      </c>
      <c r="E20" s="582" t="s">
        <v>458</v>
      </c>
      <c r="F20" s="581">
        <v>17</v>
      </c>
      <c r="G20" s="582" t="s">
        <v>458</v>
      </c>
      <c r="H20" s="581">
        <v>15.1</v>
      </c>
      <c r="I20" s="582" t="s">
        <v>458</v>
      </c>
      <c r="J20" s="581">
        <v>12.9</v>
      </c>
      <c r="K20" s="745" t="s">
        <v>458</v>
      </c>
    </row>
    <row r="21" spans="1:11" ht="15" customHeight="1" x14ac:dyDescent="0.25">
      <c r="A21" s="503" t="s">
        <v>36</v>
      </c>
      <c r="B21" s="585">
        <v>14.5</v>
      </c>
      <c r="C21" s="586" t="s">
        <v>458</v>
      </c>
      <c r="D21" s="585">
        <v>15.2</v>
      </c>
      <c r="E21" s="586" t="s">
        <v>458</v>
      </c>
      <c r="F21" s="585">
        <v>18.399999999999999</v>
      </c>
      <c r="G21" s="586" t="s">
        <v>458</v>
      </c>
      <c r="H21" s="585">
        <v>16.399999999999999</v>
      </c>
      <c r="I21" s="586" t="s">
        <v>458</v>
      </c>
      <c r="J21" s="585">
        <v>14.9</v>
      </c>
      <c r="K21" s="746" t="s">
        <v>458</v>
      </c>
    </row>
    <row r="22" spans="1:11" ht="15" customHeight="1" x14ac:dyDescent="0.35">
      <c r="A22" s="498" t="s">
        <v>37</v>
      </c>
      <c r="B22" s="592">
        <v>6.9</v>
      </c>
      <c r="C22" s="422" t="s">
        <v>458</v>
      </c>
      <c r="D22" s="593">
        <v>7.3</v>
      </c>
      <c r="E22" s="612" t="s">
        <v>458</v>
      </c>
      <c r="F22" s="592">
        <v>7</v>
      </c>
      <c r="G22" s="582" t="s">
        <v>458</v>
      </c>
      <c r="H22" s="592">
        <v>6.8</v>
      </c>
      <c r="I22" s="582" t="s">
        <v>458</v>
      </c>
      <c r="J22" s="592">
        <v>6.6</v>
      </c>
      <c r="K22" s="745" t="s">
        <v>458</v>
      </c>
    </row>
    <row r="23" spans="1:11" ht="15" customHeight="1" x14ac:dyDescent="0.25">
      <c r="A23" s="499" t="s">
        <v>257</v>
      </c>
      <c r="B23" s="589">
        <v>13.4</v>
      </c>
      <c r="C23" s="586" t="s">
        <v>458</v>
      </c>
      <c r="D23" s="589">
        <v>14.6</v>
      </c>
      <c r="E23" s="586" t="s">
        <v>458</v>
      </c>
      <c r="F23" s="589">
        <v>16.2</v>
      </c>
      <c r="G23" s="586" t="s">
        <v>458</v>
      </c>
      <c r="H23" s="589">
        <v>14.2</v>
      </c>
      <c r="I23" s="586" t="s">
        <v>458</v>
      </c>
      <c r="J23" s="589">
        <v>13.4</v>
      </c>
      <c r="K23" s="746" t="s">
        <v>458</v>
      </c>
    </row>
    <row r="24" spans="1:11" ht="15" customHeight="1" x14ac:dyDescent="0.25">
      <c r="A24" s="498" t="s">
        <v>39</v>
      </c>
      <c r="B24" s="592">
        <v>7.3</v>
      </c>
      <c r="C24" s="582" t="s">
        <v>458</v>
      </c>
      <c r="D24" s="592">
        <v>7.9</v>
      </c>
      <c r="E24" s="582" t="s">
        <v>458</v>
      </c>
      <c r="F24" s="592">
        <v>8</v>
      </c>
      <c r="G24" s="582" t="s">
        <v>458</v>
      </c>
      <c r="H24" s="592">
        <v>8</v>
      </c>
      <c r="I24" s="582" t="s">
        <v>458</v>
      </c>
      <c r="J24" s="592">
        <v>7.3</v>
      </c>
      <c r="K24" s="745" t="s">
        <v>458</v>
      </c>
    </row>
    <row r="25" spans="1:11" ht="15" customHeight="1" x14ac:dyDescent="0.25">
      <c r="A25" s="503" t="s">
        <v>43</v>
      </c>
      <c r="B25" s="585">
        <v>11.3</v>
      </c>
      <c r="C25" s="586" t="s">
        <v>458</v>
      </c>
      <c r="D25" s="585">
        <v>11.9</v>
      </c>
      <c r="E25" s="586" t="s">
        <v>458</v>
      </c>
      <c r="F25" s="585">
        <v>12.3</v>
      </c>
      <c r="G25" s="586" t="s">
        <v>458</v>
      </c>
      <c r="H25" s="585">
        <v>12.7</v>
      </c>
      <c r="I25" s="586" t="s">
        <v>458</v>
      </c>
      <c r="J25" s="585">
        <v>12.3</v>
      </c>
      <c r="K25" s="746" t="s">
        <v>459</v>
      </c>
    </row>
    <row r="26" spans="1:11" ht="15" customHeight="1" x14ac:dyDescent="0.35">
      <c r="A26" s="498" t="s">
        <v>44</v>
      </c>
      <c r="B26" s="592">
        <v>10.8</v>
      </c>
      <c r="C26" s="582" t="s">
        <v>459</v>
      </c>
      <c r="D26" s="592">
        <v>12.6</v>
      </c>
      <c r="E26" s="616" t="s">
        <v>459</v>
      </c>
      <c r="F26" s="592">
        <v>14</v>
      </c>
      <c r="G26" s="452" t="s">
        <v>471</v>
      </c>
      <c r="H26" s="592">
        <v>12.2</v>
      </c>
      <c r="I26" s="616" t="s">
        <v>458</v>
      </c>
      <c r="J26" s="592">
        <v>11.1</v>
      </c>
      <c r="K26" s="748" t="s">
        <v>458</v>
      </c>
    </row>
    <row r="27" spans="1:11" ht="15" customHeight="1" x14ac:dyDescent="0.25">
      <c r="A27" s="499" t="s">
        <v>45</v>
      </c>
      <c r="B27" s="589">
        <v>10.8</v>
      </c>
      <c r="C27" s="586" t="s">
        <v>458</v>
      </c>
      <c r="D27" s="589">
        <v>11.9</v>
      </c>
      <c r="E27" s="586" t="s">
        <v>458</v>
      </c>
      <c r="F27" s="589">
        <v>12</v>
      </c>
      <c r="G27" s="586" t="s">
        <v>458</v>
      </c>
      <c r="H27" s="589">
        <v>11.9</v>
      </c>
      <c r="I27" s="586" t="s">
        <v>458</v>
      </c>
      <c r="J27" s="589">
        <v>11.2</v>
      </c>
      <c r="K27" s="580" t="s">
        <v>458</v>
      </c>
    </row>
    <row r="28" spans="1:11" ht="15" customHeight="1" x14ac:dyDescent="0.25">
      <c r="A28" s="502" t="s">
        <v>46</v>
      </c>
      <c r="B28" s="581">
        <v>9.4</v>
      </c>
      <c r="C28" s="582" t="s">
        <v>458</v>
      </c>
      <c r="D28" s="581">
        <v>10.3</v>
      </c>
      <c r="E28" s="582" t="s">
        <v>458</v>
      </c>
      <c r="F28" s="581">
        <v>10.3</v>
      </c>
      <c r="G28" s="582" t="s">
        <v>458</v>
      </c>
      <c r="H28" s="581">
        <v>10.3</v>
      </c>
      <c r="I28" s="582" t="s">
        <v>458</v>
      </c>
      <c r="J28" s="581">
        <v>9.8000000000000007</v>
      </c>
      <c r="K28" s="745" t="s">
        <v>458</v>
      </c>
    </row>
    <row r="29" spans="1:11" ht="15" customHeight="1" x14ac:dyDescent="0.25">
      <c r="A29" s="503" t="s">
        <v>942</v>
      </c>
      <c r="B29" s="585">
        <v>13.4</v>
      </c>
      <c r="C29" s="586"/>
      <c r="D29" s="585">
        <v>15.5</v>
      </c>
      <c r="E29" s="586"/>
      <c r="F29" s="585">
        <v>17.5</v>
      </c>
      <c r="G29" s="586"/>
      <c r="H29" s="585">
        <v>14.3</v>
      </c>
      <c r="I29" s="586"/>
      <c r="J29" s="585">
        <v>12.7</v>
      </c>
      <c r="K29" s="746"/>
    </row>
    <row r="30" spans="1:11" ht="15" customHeight="1" x14ac:dyDescent="0.25">
      <c r="A30" s="502" t="s">
        <v>51</v>
      </c>
      <c r="B30" s="581">
        <v>9.9</v>
      </c>
      <c r="C30" s="582" t="s">
        <v>458</v>
      </c>
      <c r="D30" s="581">
        <v>11.4</v>
      </c>
      <c r="E30" s="582" t="s">
        <v>458</v>
      </c>
      <c r="F30" s="581">
        <v>11</v>
      </c>
      <c r="G30" s="582" t="s">
        <v>458</v>
      </c>
      <c r="H30" s="581">
        <v>10.6</v>
      </c>
      <c r="I30" s="582" t="s">
        <v>458</v>
      </c>
      <c r="J30" s="581">
        <v>10.199999999999999</v>
      </c>
      <c r="K30" s="745" t="s">
        <v>458</v>
      </c>
    </row>
    <row r="31" spans="1:11" ht="15" customHeight="1" x14ac:dyDescent="0.25">
      <c r="A31" s="499" t="s">
        <v>54</v>
      </c>
      <c r="B31" s="589">
        <v>8.8000000000000007</v>
      </c>
      <c r="C31" s="586" t="s">
        <v>458</v>
      </c>
      <c r="D31" s="589">
        <v>10.4</v>
      </c>
      <c r="E31" s="586" t="s">
        <v>458</v>
      </c>
      <c r="F31" s="589">
        <v>9.5</v>
      </c>
      <c r="G31" s="586" t="s">
        <v>458</v>
      </c>
      <c r="H31" s="589">
        <v>9.6999999999999993</v>
      </c>
      <c r="I31" s="586" t="s">
        <v>458</v>
      </c>
      <c r="J31" s="589">
        <v>9</v>
      </c>
      <c r="K31" s="746" t="s">
        <v>459</v>
      </c>
    </row>
    <row r="32" spans="1:11" ht="15" customHeight="1" x14ac:dyDescent="0.25">
      <c r="A32" s="502" t="s">
        <v>56</v>
      </c>
      <c r="B32" s="581">
        <v>8.6</v>
      </c>
      <c r="C32" s="582" t="s">
        <v>458</v>
      </c>
      <c r="D32" s="581">
        <v>9.5</v>
      </c>
      <c r="E32" s="582" t="s">
        <v>458</v>
      </c>
      <c r="F32" s="581">
        <v>8.8000000000000007</v>
      </c>
      <c r="G32" s="582" t="s">
        <v>458</v>
      </c>
      <c r="H32" s="581">
        <v>9</v>
      </c>
      <c r="I32" s="582" t="s">
        <v>458</v>
      </c>
      <c r="J32" s="581">
        <v>9</v>
      </c>
      <c r="K32" s="745" t="s">
        <v>458</v>
      </c>
    </row>
    <row r="33" spans="1:11" ht="15" customHeight="1" x14ac:dyDescent="0.35">
      <c r="A33" s="499" t="s">
        <v>259</v>
      </c>
      <c r="B33" s="589">
        <v>10.6</v>
      </c>
      <c r="C33" s="618" t="s">
        <v>471</v>
      </c>
      <c r="D33" s="589">
        <v>12.5</v>
      </c>
      <c r="E33" s="586" t="s">
        <v>458</v>
      </c>
      <c r="F33" s="589">
        <v>11.9</v>
      </c>
      <c r="G33" s="447" t="s">
        <v>458</v>
      </c>
      <c r="H33" s="590">
        <v>12.1</v>
      </c>
      <c r="I33" s="586" t="s">
        <v>458</v>
      </c>
      <c r="J33" s="589">
        <v>11.2</v>
      </c>
      <c r="K33" s="746" t="s">
        <v>459</v>
      </c>
    </row>
    <row r="34" spans="1:11" ht="15" customHeight="1" x14ac:dyDescent="0.35">
      <c r="A34" s="500" t="s">
        <v>461</v>
      </c>
      <c r="B34" s="598">
        <v>10.4</v>
      </c>
      <c r="C34" s="611" t="s">
        <v>556</v>
      </c>
      <c r="D34" s="600">
        <v>11.6</v>
      </c>
      <c r="E34" s="611" t="s">
        <v>556</v>
      </c>
      <c r="F34" s="600">
        <v>11.9</v>
      </c>
      <c r="G34" s="611" t="s">
        <v>556</v>
      </c>
      <c r="H34" s="600">
        <v>11.5</v>
      </c>
      <c r="I34" s="611" t="s">
        <v>556</v>
      </c>
      <c r="J34" s="600">
        <v>10.8</v>
      </c>
      <c r="K34" s="611" t="s">
        <v>459</v>
      </c>
    </row>
    <row r="35" spans="1:11" ht="15" customHeight="1" x14ac:dyDescent="0.25">
      <c r="A35" s="503" t="s">
        <v>262</v>
      </c>
      <c r="B35" s="585">
        <v>7.7</v>
      </c>
      <c r="C35" s="586" t="s">
        <v>458</v>
      </c>
      <c r="D35" s="585">
        <v>9.6999999999999993</v>
      </c>
      <c r="E35" s="586" t="s">
        <v>458</v>
      </c>
      <c r="F35" s="585">
        <v>10.9</v>
      </c>
      <c r="G35" s="586" t="s">
        <v>458</v>
      </c>
      <c r="H35" s="585">
        <v>8.6</v>
      </c>
      <c r="I35" s="586" t="s">
        <v>458</v>
      </c>
      <c r="J35" s="322" t="s">
        <v>27</v>
      </c>
      <c r="K35" s="746" t="s">
        <v>458</v>
      </c>
    </row>
    <row r="36" spans="1:11" ht="15" customHeight="1" x14ac:dyDescent="0.25">
      <c r="A36" s="502" t="s">
        <v>16</v>
      </c>
      <c r="B36" s="309" t="s">
        <v>27</v>
      </c>
      <c r="C36" s="582" t="s">
        <v>458</v>
      </c>
      <c r="D36" s="309" t="s">
        <v>27</v>
      </c>
      <c r="E36" s="582" t="s">
        <v>458</v>
      </c>
      <c r="F36" s="309" t="s">
        <v>27</v>
      </c>
      <c r="G36" s="582" t="s">
        <v>458</v>
      </c>
      <c r="H36" s="581">
        <v>12</v>
      </c>
      <c r="I36" s="582" t="s">
        <v>459</v>
      </c>
      <c r="J36" s="581">
        <v>10</v>
      </c>
      <c r="K36" s="745" t="s">
        <v>459</v>
      </c>
    </row>
    <row r="37" spans="1:11" ht="15" customHeight="1" x14ac:dyDescent="0.25">
      <c r="A37" s="503" t="s">
        <v>19</v>
      </c>
      <c r="B37" s="601">
        <v>10.6</v>
      </c>
      <c r="C37" s="602" t="s">
        <v>458</v>
      </c>
      <c r="D37" s="601">
        <v>11.7</v>
      </c>
      <c r="E37" s="602" t="s">
        <v>458</v>
      </c>
      <c r="F37" s="601">
        <v>14.8</v>
      </c>
      <c r="G37" s="602" t="s">
        <v>458</v>
      </c>
      <c r="H37" s="601">
        <v>11.5</v>
      </c>
      <c r="I37" s="602" t="s">
        <v>458</v>
      </c>
      <c r="J37" s="322" t="s">
        <v>27</v>
      </c>
      <c r="K37" s="750" t="s">
        <v>458</v>
      </c>
    </row>
    <row r="38" spans="1:11" ht="15" customHeight="1" x14ac:dyDescent="0.25">
      <c r="A38" s="502" t="s">
        <v>505</v>
      </c>
      <c r="B38" s="581">
        <v>13.7</v>
      </c>
      <c r="C38" s="582" t="s">
        <v>459</v>
      </c>
      <c r="D38" s="581">
        <v>15.5</v>
      </c>
      <c r="E38" s="582" t="s">
        <v>459</v>
      </c>
      <c r="F38" s="309" t="s">
        <v>27</v>
      </c>
      <c r="G38" s="582" t="s">
        <v>458</v>
      </c>
      <c r="H38" s="581">
        <v>14.1</v>
      </c>
      <c r="I38" s="582" t="s">
        <v>459</v>
      </c>
      <c r="J38" s="581">
        <v>13.7</v>
      </c>
      <c r="K38" s="745" t="s">
        <v>459</v>
      </c>
    </row>
    <row r="39" spans="1:11" ht="15" customHeight="1" x14ac:dyDescent="0.35">
      <c r="A39" s="499" t="s">
        <v>50</v>
      </c>
      <c r="B39" s="589">
        <v>9.8000000000000007</v>
      </c>
      <c r="C39" s="586" t="s">
        <v>458</v>
      </c>
      <c r="D39" s="589">
        <v>12.4</v>
      </c>
      <c r="E39" s="586" t="s">
        <v>458</v>
      </c>
      <c r="F39" s="589">
        <v>14.6</v>
      </c>
      <c r="G39" s="586" t="s">
        <v>458</v>
      </c>
      <c r="H39" s="589">
        <v>12.2</v>
      </c>
      <c r="I39" s="618" t="s">
        <v>471</v>
      </c>
      <c r="J39" s="589">
        <v>11</v>
      </c>
      <c r="K39" s="746" t="s">
        <v>458</v>
      </c>
    </row>
    <row r="40" spans="1:11" ht="15" customHeight="1" x14ac:dyDescent="0.25">
      <c r="A40" s="502" t="s">
        <v>263</v>
      </c>
      <c r="B40" s="603">
        <v>14.6</v>
      </c>
      <c r="C40" s="604" t="s">
        <v>458</v>
      </c>
      <c r="D40" s="603">
        <v>16.899999999999999</v>
      </c>
      <c r="E40" s="604" t="s">
        <v>458</v>
      </c>
      <c r="F40" s="603">
        <v>20</v>
      </c>
      <c r="G40" s="604" t="s">
        <v>458</v>
      </c>
      <c r="H40" s="603">
        <v>16.3</v>
      </c>
      <c r="I40" s="604" t="s">
        <v>458</v>
      </c>
      <c r="J40" s="603">
        <v>14.7</v>
      </c>
      <c r="K40" s="751" t="s">
        <v>470</v>
      </c>
    </row>
    <row r="41" spans="1:11" ht="15" customHeight="1" x14ac:dyDescent="0.35">
      <c r="A41" s="499" t="s">
        <v>264</v>
      </c>
      <c r="B41" s="589">
        <v>5.3</v>
      </c>
      <c r="C41" s="752" t="s">
        <v>556</v>
      </c>
      <c r="D41" s="322" t="s">
        <v>27</v>
      </c>
      <c r="E41" s="580" t="s">
        <v>458</v>
      </c>
      <c r="F41" s="322" t="s">
        <v>27</v>
      </c>
      <c r="G41" s="580" t="s">
        <v>458</v>
      </c>
      <c r="H41" s="590">
        <v>5.9</v>
      </c>
      <c r="I41" s="586" t="s">
        <v>458</v>
      </c>
      <c r="J41" s="589">
        <v>6.2</v>
      </c>
      <c r="K41" s="746" t="s">
        <v>458</v>
      </c>
    </row>
    <row r="42" spans="1:11" ht="15" customHeight="1" x14ac:dyDescent="0.25">
      <c r="A42" s="502" t="s">
        <v>32</v>
      </c>
      <c r="B42" s="603">
        <v>6.3</v>
      </c>
      <c r="C42" s="604" t="s">
        <v>458</v>
      </c>
      <c r="D42" s="603">
        <v>6.3</v>
      </c>
      <c r="E42" s="604" t="s">
        <v>458</v>
      </c>
      <c r="F42" s="603">
        <v>6.3</v>
      </c>
      <c r="G42" s="604" t="s">
        <v>458</v>
      </c>
      <c r="H42" s="603">
        <v>7</v>
      </c>
      <c r="I42" s="604" t="s">
        <v>458</v>
      </c>
      <c r="J42" s="603">
        <v>6.6</v>
      </c>
      <c r="K42" s="751" t="s">
        <v>458</v>
      </c>
    </row>
    <row r="43" spans="1:11" ht="15" customHeight="1" x14ac:dyDescent="0.25">
      <c r="A43" s="503" t="s">
        <v>462</v>
      </c>
      <c r="B43" s="585">
        <v>6.8</v>
      </c>
      <c r="C43" s="586" t="s">
        <v>458</v>
      </c>
      <c r="D43" s="585">
        <v>8.1999999999999993</v>
      </c>
      <c r="E43" s="586" t="s">
        <v>458</v>
      </c>
      <c r="F43" s="585">
        <v>6.9</v>
      </c>
      <c r="G43" s="586" t="s">
        <v>458</v>
      </c>
      <c r="H43" s="585">
        <v>7.1</v>
      </c>
      <c r="I43" s="586" t="s">
        <v>458</v>
      </c>
      <c r="J43" s="585">
        <v>6.8</v>
      </c>
      <c r="K43" s="746" t="s">
        <v>459</v>
      </c>
    </row>
    <row r="44" spans="1:11" ht="15" customHeight="1" x14ac:dyDescent="0.25">
      <c r="A44" s="502" t="s">
        <v>261</v>
      </c>
      <c r="B44" s="603">
        <v>7.6</v>
      </c>
      <c r="C44" s="604" t="s">
        <v>458</v>
      </c>
      <c r="D44" s="603">
        <v>7.5</v>
      </c>
      <c r="E44" s="604" t="s">
        <v>458</v>
      </c>
      <c r="F44" s="603">
        <v>7.8</v>
      </c>
      <c r="G44" s="604" t="s">
        <v>458</v>
      </c>
      <c r="H44" s="603">
        <v>8.4</v>
      </c>
      <c r="I44" s="604" t="s">
        <v>458</v>
      </c>
      <c r="J44" s="603">
        <v>7.9</v>
      </c>
      <c r="K44" s="751" t="s">
        <v>458</v>
      </c>
    </row>
    <row r="45" spans="1:11" ht="15" customHeight="1" x14ac:dyDescent="0.25">
      <c r="A45" s="503" t="s">
        <v>55</v>
      </c>
      <c r="B45" s="585">
        <v>7.9</v>
      </c>
      <c r="C45" s="586" t="s">
        <v>458</v>
      </c>
      <c r="D45" s="585">
        <v>8.8000000000000007</v>
      </c>
      <c r="E45" s="586" t="s">
        <v>458</v>
      </c>
      <c r="F45" s="585">
        <v>8.1999999999999993</v>
      </c>
      <c r="G45" s="586" t="s">
        <v>458</v>
      </c>
      <c r="H45" s="585">
        <v>8.5</v>
      </c>
      <c r="I45" s="586" t="s">
        <v>458</v>
      </c>
      <c r="J45" s="585">
        <v>8.1</v>
      </c>
      <c r="K45" s="746" t="s">
        <v>459</v>
      </c>
    </row>
    <row r="46" spans="1:11" ht="15" customHeight="1" x14ac:dyDescent="0.25">
      <c r="A46" s="502" t="s">
        <v>462</v>
      </c>
      <c r="B46" s="603">
        <v>6.6</v>
      </c>
      <c r="C46" s="604" t="s">
        <v>458</v>
      </c>
      <c r="D46" s="603">
        <v>7.2</v>
      </c>
      <c r="E46" s="604" t="s">
        <v>458</v>
      </c>
      <c r="F46" s="603">
        <v>6.8</v>
      </c>
      <c r="G46" s="604" t="s">
        <v>458</v>
      </c>
      <c r="H46" s="603">
        <v>8.1999999999999993</v>
      </c>
      <c r="I46" s="604" t="s">
        <v>458</v>
      </c>
      <c r="J46" s="603">
        <v>6.9</v>
      </c>
      <c r="K46" s="751" t="s">
        <v>458</v>
      </c>
    </row>
    <row r="47" spans="1:11" ht="15" customHeight="1" x14ac:dyDescent="0.25">
      <c r="A47" s="503" t="s">
        <v>261</v>
      </c>
      <c r="B47" s="585">
        <v>7.7</v>
      </c>
      <c r="C47" s="586" t="s">
        <v>458</v>
      </c>
      <c r="D47" s="585">
        <v>7.7</v>
      </c>
      <c r="E47" s="586" t="s">
        <v>458</v>
      </c>
      <c r="F47" s="585">
        <v>7.6</v>
      </c>
      <c r="G47" s="586" t="s">
        <v>458</v>
      </c>
      <c r="H47" s="585">
        <v>7.5</v>
      </c>
      <c r="I47" s="586" t="s">
        <v>458</v>
      </c>
      <c r="J47" s="585">
        <v>7.8</v>
      </c>
      <c r="K47" s="746" t="s">
        <v>458</v>
      </c>
    </row>
    <row r="48" spans="1:11" ht="15" customHeight="1" x14ac:dyDescent="0.25">
      <c r="A48" s="502" t="s">
        <v>52</v>
      </c>
      <c r="B48" s="603">
        <v>9.1999999999999993</v>
      </c>
      <c r="C48" s="604" t="s">
        <v>458</v>
      </c>
      <c r="D48" s="603">
        <v>9.1999999999999993</v>
      </c>
      <c r="E48" s="604" t="s">
        <v>458</v>
      </c>
      <c r="F48" s="603">
        <v>9</v>
      </c>
      <c r="G48" s="604" t="s">
        <v>459</v>
      </c>
      <c r="H48" s="603" t="s">
        <v>27</v>
      </c>
      <c r="I48" s="604" t="s">
        <v>458</v>
      </c>
      <c r="J48" s="603" t="s">
        <v>27</v>
      </c>
      <c r="K48" s="751" t="s">
        <v>458</v>
      </c>
    </row>
    <row r="49" spans="1:11" ht="15" customHeight="1" x14ac:dyDescent="0.25">
      <c r="A49" s="503" t="s">
        <v>55</v>
      </c>
      <c r="B49" s="585">
        <v>7.9</v>
      </c>
      <c r="C49" s="586" t="s">
        <v>458</v>
      </c>
      <c r="D49" s="585">
        <v>7.9</v>
      </c>
      <c r="E49" s="586" t="s">
        <v>458</v>
      </c>
      <c r="F49" s="585">
        <v>7.9</v>
      </c>
      <c r="G49" s="586" t="s">
        <v>458</v>
      </c>
      <c r="H49" s="585">
        <v>8.8000000000000007</v>
      </c>
      <c r="I49" s="586" t="s">
        <v>458</v>
      </c>
      <c r="J49" s="585">
        <v>8.1999999999999993</v>
      </c>
      <c r="K49" s="746" t="s">
        <v>458</v>
      </c>
    </row>
    <row r="51" spans="1:11" ht="15" customHeight="1" x14ac:dyDescent="0.25">
      <c r="A51" s="303" t="s">
        <v>557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9" r:id="rId1" display="zdroj údajov / Source: 2 [demo_gind]"/>
    <hyperlink ref="A51" r:id="rId2" display="zdroj údajov / Source: 2 [demo_gind]"/>
    <hyperlink ref="L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7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4" max="14" width="9.140625" bestFit="1" customWidth="1"/>
  </cols>
  <sheetData>
    <row r="1" spans="1:27" x14ac:dyDescent="0.25">
      <c r="A1" s="11" t="s">
        <v>393</v>
      </c>
      <c r="B1" s="1"/>
      <c r="C1" s="2"/>
      <c r="D1" s="2"/>
      <c r="E1" s="2"/>
      <c r="F1" s="2"/>
      <c r="G1" s="2"/>
      <c r="H1" s="2"/>
    </row>
    <row r="2" spans="1:27" x14ac:dyDescent="0.25">
      <c r="A2" s="43" t="s">
        <v>274</v>
      </c>
      <c r="C2" s="2"/>
      <c r="D2" s="2"/>
      <c r="E2" s="2"/>
      <c r="F2" s="2"/>
      <c r="G2" s="2"/>
      <c r="H2" s="2"/>
      <c r="L2" s="147" t="s">
        <v>558</v>
      </c>
      <c r="N2" s="620"/>
    </row>
    <row r="3" spans="1:27" ht="15.75" thickBot="1" x14ac:dyDescent="0.3">
      <c r="A3" s="4"/>
      <c r="B3" s="2"/>
      <c r="C3" s="2"/>
      <c r="D3" s="2"/>
      <c r="E3" s="2"/>
      <c r="F3" s="2"/>
      <c r="G3" s="2"/>
      <c r="H3" s="2"/>
    </row>
    <row r="4" spans="1:27" ht="16.5" customHeight="1" thickTop="1" x14ac:dyDescent="0.25">
      <c r="A4" s="786" t="s">
        <v>388</v>
      </c>
      <c r="B4" s="778" t="s">
        <v>275</v>
      </c>
      <c r="C4" s="779"/>
      <c r="D4" s="779"/>
      <c r="E4" s="779"/>
      <c r="F4" s="779"/>
      <c r="G4" s="779"/>
      <c r="H4" s="779"/>
      <c r="I4" s="779"/>
      <c r="J4" s="779"/>
      <c r="K4" s="779"/>
      <c r="S4" s="116"/>
      <c r="T4" s="116"/>
      <c r="U4" s="116"/>
      <c r="V4" s="116"/>
      <c r="W4" s="116"/>
      <c r="X4" s="116"/>
      <c r="Y4" s="116"/>
      <c r="Z4" s="116"/>
      <c r="AA4" s="116"/>
    </row>
    <row r="5" spans="1:27" ht="16.5" customHeight="1" thickBot="1" x14ac:dyDescent="0.3">
      <c r="A5" s="787"/>
      <c r="B5" s="780" t="s">
        <v>276</v>
      </c>
      <c r="C5" s="781"/>
      <c r="D5" s="781"/>
      <c r="E5" s="781"/>
      <c r="F5" s="781"/>
      <c r="G5" s="781"/>
      <c r="H5" s="781"/>
      <c r="I5" s="781"/>
      <c r="J5" s="781"/>
      <c r="K5" s="781"/>
      <c r="S5" s="117"/>
      <c r="T5" s="117"/>
      <c r="U5" s="117"/>
      <c r="V5" s="117"/>
      <c r="W5" s="117"/>
      <c r="X5" s="117"/>
      <c r="Y5" s="116"/>
      <c r="Z5" s="116"/>
      <c r="AA5" s="116"/>
    </row>
    <row r="6" spans="1:27" ht="15.75" thickBot="1" x14ac:dyDescent="0.3">
      <c r="A6" s="788"/>
      <c r="B6" s="791">
        <v>2018</v>
      </c>
      <c r="C6" s="792"/>
      <c r="D6" s="791">
        <v>2019</v>
      </c>
      <c r="E6" s="792"/>
      <c r="F6" s="791">
        <v>2020</v>
      </c>
      <c r="G6" s="792"/>
      <c r="H6" s="791">
        <v>2021</v>
      </c>
      <c r="I6" s="792"/>
      <c r="J6" s="791">
        <v>2022</v>
      </c>
      <c r="K6" s="793"/>
      <c r="S6" s="117"/>
      <c r="T6" s="117"/>
      <c r="U6" s="117"/>
      <c r="V6" s="117"/>
      <c r="W6" s="117"/>
      <c r="X6" s="117"/>
      <c r="Y6" s="116"/>
      <c r="Z6" s="116"/>
      <c r="AA6" s="116"/>
    </row>
    <row r="7" spans="1:27" ht="20.100000000000001" customHeight="1" thickTop="1" x14ac:dyDescent="0.25">
      <c r="A7" s="496" t="s">
        <v>10</v>
      </c>
      <c r="B7" s="58">
        <v>5</v>
      </c>
      <c r="C7" s="174" t="s">
        <v>458</v>
      </c>
      <c r="D7" s="58">
        <v>5.0999999999999996</v>
      </c>
      <c r="E7" s="174" t="s">
        <v>458</v>
      </c>
      <c r="F7" s="58">
        <v>5.0999999999999996</v>
      </c>
      <c r="G7" s="174" t="s">
        <v>458</v>
      </c>
      <c r="H7" s="58">
        <v>4.9000000000000004</v>
      </c>
      <c r="I7" s="174" t="s">
        <v>458</v>
      </c>
      <c r="J7" s="186">
        <v>5.4</v>
      </c>
      <c r="K7" s="172" t="s">
        <v>458</v>
      </c>
      <c r="S7" s="116"/>
      <c r="T7" s="116"/>
      <c r="U7" s="116"/>
      <c r="V7" s="116"/>
      <c r="W7" s="116"/>
      <c r="X7" s="116"/>
      <c r="Y7" s="116"/>
      <c r="Z7" s="116"/>
      <c r="AA7" s="116"/>
    </row>
    <row r="8" spans="1:27" ht="15" customHeight="1" x14ac:dyDescent="0.25">
      <c r="A8" s="491" t="s">
        <v>14</v>
      </c>
      <c r="B8" s="192">
        <v>3.8</v>
      </c>
      <c r="C8" s="193" t="s">
        <v>458</v>
      </c>
      <c r="D8" s="192">
        <v>3.7</v>
      </c>
      <c r="E8" s="193" t="s">
        <v>458</v>
      </c>
      <c r="F8" s="192">
        <v>3.3</v>
      </c>
      <c r="G8" s="193" t="s">
        <v>458</v>
      </c>
      <c r="H8" s="192">
        <v>2.9</v>
      </c>
      <c r="I8" s="193" t="s">
        <v>458</v>
      </c>
      <c r="J8" s="384">
        <v>2.9</v>
      </c>
      <c r="K8" s="198" t="s">
        <v>458</v>
      </c>
      <c r="S8" s="116"/>
      <c r="T8" s="116"/>
      <c r="U8" s="116"/>
      <c r="V8" s="116"/>
      <c r="W8" s="116"/>
      <c r="X8" s="116"/>
      <c r="Y8" s="116"/>
      <c r="Z8" s="116"/>
      <c r="AA8" s="116"/>
    </row>
    <row r="9" spans="1:27" ht="15" customHeight="1" x14ac:dyDescent="0.25">
      <c r="A9" s="492" t="s">
        <v>17</v>
      </c>
      <c r="B9" s="432">
        <v>5.8</v>
      </c>
      <c r="C9" s="433" t="s">
        <v>458</v>
      </c>
      <c r="D9" s="432">
        <v>5.6</v>
      </c>
      <c r="E9" s="433" t="s">
        <v>458</v>
      </c>
      <c r="F9" s="432">
        <v>5.0999999999999996</v>
      </c>
      <c r="G9" s="433" t="s">
        <v>458</v>
      </c>
      <c r="H9" s="432">
        <v>5.6</v>
      </c>
      <c r="I9" s="433" t="s">
        <v>458</v>
      </c>
      <c r="J9" s="435">
        <v>4.8</v>
      </c>
      <c r="K9" s="468" t="s">
        <v>458</v>
      </c>
      <c r="S9" s="116"/>
      <c r="T9" s="116"/>
      <c r="U9" s="116"/>
      <c r="V9" s="116"/>
      <c r="W9" s="116"/>
      <c r="X9" s="116"/>
      <c r="Y9" s="116"/>
      <c r="Z9" s="116"/>
      <c r="AA9" s="116"/>
    </row>
    <row r="10" spans="1:27" ht="15" customHeight="1" x14ac:dyDescent="0.25">
      <c r="A10" s="491" t="s">
        <v>253</v>
      </c>
      <c r="B10" s="192">
        <v>2.4</v>
      </c>
      <c r="C10" s="193" t="s">
        <v>458</v>
      </c>
      <c r="D10" s="192">
        <v>2.6</v>
      </c>
      <c r="E10" s="193" t="s">
        <v>458</v>
      </c>
      <c r="F10" s="192">
        <v>2.1</v>
      </c>
      <c r="G10" s="193" t="s">
        <v>458</v>
      </c>
      <c r="H10" s="192">
        <v>2.7</v>
      </c>
      <c r="I10" s="193" t="s">
        <v>458</v>
      </c>
      <c r="J10" s="384">
        <v>3.1</v>
      </c>
      <c r="K10" s="198" t="s">
        <v>458</v>
      </c>
      <c r="S10" s="116"/>
      <c r="T10" s="116"/>
      <c r="U10" s="116"/>
      <c r="V10" s="116"/>
      <c r="W10" s="116"/>
      <c r="X10" s="116"/>
      <c r="Y10" s="116"/>
      <c r="Z10" s="116"/>
      <c r="AA10" s="116"/>
    </row>
    <row r="11" spans="1:27" ht="15" customHeight="1" x14ac:dyDescent="0.25">
      <c r="A11" s="492" t="s">
        <v>18</v>
      </c>
      <c r="B11" s="432">
        <v>2.6</v>
      </c>
      <c r="C11" s="433" t="s">
        <v>458</v>
      </c>
      <c r="D11" s="432">
        <v>2.6</v>
      </c>
      <c r="E11" s="433" t="s">
        <v>458</v>
      </c>
      <c r="F11" s="432">
        <v>2.2999999999999998</v>
      </c>
      <c r="G11" s="433" t="s">
        <v>458</v>
      </c>
      <c r="H11" s="432">
        <v>2.2000000000000002</v>
      </c>
      <c r="I11" s="433" t="s">
        <v>458</v>
      </c>
      <c r="J11" s="435">
        <v>2.2999999999999998</v>
      </c>
      <c r="K11" s="468" t="s">
        <v>458</v>
      </c>
      <c r="S11" s="116"/>
      <c r="T11" s="116"/>
      <c r="U11" s="116"/>
      <c r="V11" s="116"/>
      <c r="W11" s="116"/>
      <c r="X11" s="116"/>
      <c r="Y11" s="116"/>
      <c r="Z11" s="116"/>
      <c r="AA11" s="116"/>
    </row>
    <row r="12" spans="1:27" ht="15" customHeight="1" x14ac:dyDescent="0.25">
      <c r="A12" s="491" t="s">
        <v>20</v>
      </c>
      <c r="B12" s="192">
        <v>3.7</v>
      </c>
      <c r="C12" s="193" t="s">
        <v>458</v>
      </c>
      <c r="D12" s="192">
        <v>3</v>
      </c>
      <c r="E12" s="193" t="s">
        <v>458</v>
      </c>
      <c r="F12" s="192">
        <v>3.2</v>
      </c>
      <c r="G12" s="193" t="s">
        <v>458</v>
      </c>
      <c r="H12" s="192">
        <v>3.1</v>
      </c>
      <c r="I12" s="193" t="s">
        <v>458</v>
      </c>
      <c r="J12" s="384">
        <v>3.3</v>
      </c>
      <c r="K12" s="198" t="s">
        <v>458</v>
      </c>
      <c r="S12" s="116"/>
      <c r="T12" s="116"/>
      <c r="U12" s="116"/>
      <c r="V12" s="116"/>
      <c r="W12" s="116"/>
      <c r="X12" s="116"/>
      <c r="Y12" s="116"/>
      <c r="Z12" s="116"/>
      <c r="AA12" s="116"/>
    </row>
    <row r="13" spans="1:27" ht="15" customHeight="1" x14ac:dyDescent="0.25">
      <c r="A13" s="492" t="s">
        <v>21</v>
      </c>
      <c r="B13" s="432">
        <v>1.6</v>
      </c>
      <c r="C13" s="433" t="s">
        <v>458</v>
      </c>
      <c r="D13" s="432">
        <v>1.6</v>
      </c>
      <c r="E13" s="433" t="s">
        <v>458</v>
      </c>
      <c r="F13" s="432">
        <v>1.4</v>
      </c>
      <c r="G13" s="433" t="s">
        <v>458</v>
      </c>
      <c r="H13" s="432">
        <v>2.2000000000000002</v>
      </c>
      <c r="I13" s="433" t="s">
        <v>458</v>
      </c>
      <c r="J13" s="435">
        <v>2.2000000000000002</v>
      </c>
      <c r="K13" s="468" t="s">
        <v>458</v>
      </c>
      <c r="S13" s="116"/>
      <c r="T13" s="116"/>
      <c r="U13" s="116"/>
      <c r="V13" s="116"/>
      <c r="W13" s="116"/>
      <c r="X13" s="116"/>
      <c r="Y13" s="116"/>
      <c r="Z13" s="116"/>
      <c r="AA13" s="116"/>
    </row>
    <row r="14" spans="1:27" ht="15" customHeight="1" x14ac:dyDescent="0.25">
      <c r="A14" s="491" t="s">
        <v>23</v>
      </c>
      <c r="B14" s="192">
        <v>2.1</v>
      </c>
      <c r="C14" s="193" t="s">
        <v>458</v>
      </c>
      <c r="D14" s="192">
        <v>2.1</v>
      </c>
      <c r="E14" s="193" t="s">
        <v>458</v>
      </c>
      <c r="F14" s="192">
        <v>1.8</v>
      </c>
      <c r="G14" s="193" t="s">
        <v>458</v>
      </c>
      <c r="H14" s="192">
        <v>1.8</v>
      </c>
      <c r="I14" s="193" t="s">
        <v>458</v>
      </c>
      <c r="J14" s="384">
        <v>2</v>
      </c>
      <c r="K14" s="198" t="s">
        <v>458</v>
      </c>
      <c r="S14" s="116"/>
      <c r="T14" s="116"/>
      <c r="U14" s="116"/>
      <c r="V14" s="116"/>
      <c r="W14" s="116"/>
      <c r="X14" s="116"/>
      <c r="Y14" s="116"/>
      <c r="Z14" s="116"/>
      <c r="AA14" s="116"/>
    </row>
    <row r="15" spans="1:27" ht="15" customHeight="1" x14ac:dyDescent="0.25">
      <c r="A15" s="492" t="s">
        <v>24</v>
      </c>
      <c r="B15" s="432">
        <v>3.8</v>
      </c>
      <c r="C15" s="433" t="s">
        <v>458</v>
      </c>
      <c r="D15" s="432">
        <v>3.8</v>
      </c>
      <c r="E15" s="433" t="s">
        <v>458</v>
      </c>
      <c r="F15" s="432">
        <v>3.6</v>
      </c>
      <c r="G15" s="433" t="s">
        <v>458</v>
      </c>
      <c r="H15" s="432">
        <v>3.7</v>
      </c>
      <c r="I15" s="437" t="s">
        <v>458</v>
      </c>
      <c r="J15" s="432">
        <v>4</v>
      </c>
      <c r="K15" s="468" t="s">
        <v>458</v>
      </c>
    </row>
    <row r="16" spans="1:27" ht="15" customHeight="1" x14ac:dyDescent="0.25">
      <c r="A16" s="491" t="s">
        <v>254</v>
      </c>
      <c r="B16" s="192">
        <v>3.5</v>
      </c>
      <c r="C16" s="193" t="s">
        <v>458</v>
      </c>
      <c r="D16" s="192">
        <v>3.7</v>
      </c>
      <c r="E16" s="193" t="s">
        <v>458</v>
      </c>
      <c r="F16" s="192">
        <v>3.2</v>
      </c>
      <c r="G16" s="193" t="s">
        <v>458</v>
      </c>
      <c r="H16" s="192">
        <v>3.5</v>
      </c>
      <c r="I16" s="193" t="s">
        <v>458</v>
      </c>
      <c r="J16" s="192">
        <v>3</v>
      </c>
      <c r="K16" s="198" t="s">
        <v>458</v>
      </c>
    </row>
    <row r="17" spans="1:11" ht="15" customHeight="1" x14ac:dyDescent="0.25">
      <c r="A17" s="492" t="s">
        <v>29</v>
      </c>
      <c r="B17" s="432">
        <v>3.5</v>
      </c>
      <c r="C17" s="433" t="s">
        <v>458</v>
      </c>
      <c r="D17" s="432">
        <v>3.6</v>
      </c>
      <c r="E17" s="433" t="s">
        <v>458</v>
      </c>
      <c r="F17" s="432">
        <v>3.8</v>
      </c>
      <c r="G17" s="433" t="s">
        <v>458</v>
      </c>
      <c r="H17" s="432">
        <v>3.3</v>
      </c>
      <c r="I17" s="433" t="s">
        <v>458</v>
      </c>
      <c r="J17" s="435">
        <v>3.2</v>
      </c>
      <c r="K17" s="468" t="s">
        <v>458</v>
      </c>
    </row>
    <row r="18" spans="1:11" ht="15" customHeight="1" x14ac:dyDescent="0.25">
      <c r="A18" s="491" t="s">
        <v>30</v>
      </c>
      <c r="B18" s="192">
        <v>4.2</v>
      </c>
      <c r="C18" s="193" t="s">
        <v>458</v>
      </c>
      <c r="D18" s="192">
        <v>4</v>
      </c>
      <c r="E18" s="193" t="s">
        <v>458</v>
      </c>
      <c r="F18" s="192">
        <v>4</v>
      </c>
      <c r="G18" s="193" t="s">
        <v>458</v>
      </c>
      <c r="H18" s="192">
        <v>3.8</v>
      </c>
      <c r="I18" s="193" t="s">
        <v>458</v>
      </c>
      <c r="J18" s="384">
        <v>4.0999999999999996</v>
      </c>
      <c r="K18" s="198" t="s">
        <v>458</v>
      </c>
    </row>
    <row r="19" spans="1:11" ht="15" customHeight="1" x14ac:dyDescent="0.25">
      <c r="A19" s="492" t="s">
        <v>255</v>
      </c>
      <c r="B19" s="432">
        <v>2.9</v>
      </c>
      <c r="C19" s="433" t="s">
        <v>458</v>
      </c>
      <c r="D19" s="432">
        <v>2.8</v>
      </c>
      <c r="E19" s="433" t="s">
        <v>458</v>
      </c>
      <c r="F19" s="432">
        <v>3</v>
      </c>
      <c r="G19" s="433" t="s">
        <v>458</v>
      </c>
      <c r="H19" s="432">
        <v>3.2</v>
      </c>
      <c r="I19" s="433" t="s">
        <v>458</v>
      </c>
      <c r="J19" s="432">
        <v>3.2</v>
      </c>
      <c r="K19" s="468" t="s">
        <v>458</v>
      </c>
    </row>
    <row r="20" spans="1:11" ht="15" customHeight="1" x14ac:dyDescent="0.25">
      <c r="A20" s="491" t="s">
        <v>256</v>
      </c>
      <c r="B20" s="192">
        <v>3.4</v>
      </c>
      <c r="C20" s="193" t="s">
        <v>458</v>
      </c>
      <c r="D20" s="192">
        <v>3.3</v>
      </c>
      <c r="E20" s="193" t="s">
        <v>458</v>
      </c>
      <c r="F20" s="192">
        <v>2.8</v>
      </c>
      <c r="G20" s="193" t="s">
        <v>458</v>
      </c>
      <c r="H20" s="192">
        <v>3.1</v>
      </c>
      <c r="I20" s="193" t="s">
        <v>458</v>
      </c>
      <c r="J20" s="384">
        <v>3</v>
      </c>
      <c r="K20" s="198" t="s">
        <v>458</v>
      </c>
    </row>
    <row r="21" spans="1:11" ht="15" customHeight="1" x14ac:dyDescent="0.25">
      <c r="A21" s="492" t="s">
        <v>36</v>
      </c>
      <c r="B21" s="432">
        <v>3.2</v>
      </c>
      <c r="C21" s="433" t="s">
        <v>458</v>
      </c>
      <c r="D21" s="432">
        <v>3.4</v>
      </c>
      <c r="E21" s="433" t="s">
        <v>458</v>
      </c>
      <c r="F21" s="432">
        <v>3.5</v>
      </c>
      <c r="G21" s="433" t="s">
        <v>458</v>
      </c>
      <c r="H21" s="432">
        <v>2.7</v>
      </c>
      <c r="I21" s="433" t="s">
        <v>458</v>
      </c>
      <c r="J21" s="435">
        <v>2.4</v>
      </c>
      <c r="K21" s="468" t="s">
        <v>458</v>
      </c>
    </row>
    <row r="22" spans="1:11" ht="15" customHeight="1" x14ac:dyDescent="0.25">
      <c r="A22" s="491" t="s">
        <v>37</v>
      </c>
      <c r="B22" s="192">
        <v>4.3</v>
      </c>
      <c r="C22" s="193" t="s">
        <v>458</v>
      </c>
      <c r="D22" s="192">
        <v>4.7</v>
      </c>
      <c r="E22" s="193" t="s">
        <v>458</v>
      </c>
      <c r="F22" s="192">
        <v>4.5</v>
      </c>
      <c r="G22" s="193" t="s">
        <v>458</v>
      </c>
      <c r="H22" s="192">
        <v>3.1</v>
      </c>
      <c r="I22" s="193" t="s">
        <v>458</v>
      </c>
      <c r="J22" s="384">
        <v>3.5</v>
      </c>
      <c r="K22" s="198" t="s">
        <v>458</v>
      </c>
    </row>
    <row r="23" spans="1:11" ht="15" customHeight="1" x14ac:dyDescent="0.25">
      <c r="A23" s="492" t="s">
        <v>257</v>
      </c>
      <c r="B23" s="432">
        <v>3.3</v>
      </c>
      <c r="C23" s="433" t="s">
        <v>458</v>
      </c>
      <c r="D23" s="432">
        <v>3.6</v>
      </c>
      <c r="E23" s="433" t="s">
        <v>458</v>
      </c>
      <c r="F23" s="432">
        <v>3.4</v>
      </c>
      <c r="G23" s="433" t="s">
        <v>458</v>
      </c>
      <c r="H23" s="432">
        <v>3.3</v>
      </c>
      <c r="I23" s="433" t="s">
        <v>458</v>
      </c>
      <c r="J23" s="435">
        <v>3.6</v>
      </c>
      <c r="K23" s="468" t="s">
        <v>458</v>
      </c>
    </row>
    <row r="24" spans="1:11" ht="15" customHeight="1" x14ac:dyDescent="0.25">
      <c r="A24" s="491" t="s">
        <v>39</v>
      </c>
      <c r="B24" s="192">
        <v>5.6</v>
      </c>
      <c r="C24" s="193" t="s">
        <v>458</v>
      </c>
      <c r="D24" s="192">
        <v>6.7</v>
      </c>
      <c r="E24" s="193" t="s">
        <v>458</v>
      </c>
      <c r="F24" s="192">
        <v>3.9</v>
      </c>
      <c r="G24" s="193" t="s">
        <v>458</v>
      </c>
      <c r="H24" s="192">
        <v>3.9</v>
      </c>
      <c r="I24" s="193" t="s">
        <v>458</v>
      </c>
      <c r="J24" s="384">
        <v>5.3</v>
      </c>
      <c r="K24" s="198" t="s">
        <v>458</v>
      </c>
    </row>
    <row r="25" spans="1:11" ht="15" customHeight="1" x14ac:dyDescent="0.25">
      <c r="A25" s="492" t="s">
        <v>43</v>
      </c>
      <c r="B25" s="432">
        <v>3.2</v>
      </c>
      <c r="C25" s="433" t="s">
        <v>458</v>
      </c>
      <c r="D25" s="432">
        <v>3.2</v>
      </c>
      <c r="E25" s="433" t="s">
        <v>458</v>
      </c>
      <c r="F25" s="432">
        <v>3.1</v>
      </c>
      <c r="G25" s="433" t="s">
        <v>458</v>
      </c>
      <c r="H25" s="432">
        <v>3</v>
      </c>
      <c r="I25" s="433" t="s">
        <v>458</v>
      </c>
      <c r="J25" s="435">
        <v>3.2</v>
      </c>
      <c r="K25" s="468" t="s">
        <v>458</v>
      </c>
    </row>
    <row r="26" spans="1:11" ht="15" customHeight="1" x14ac:dyDescent="0.25">
      <c r="A26" s="491" t="s">
        <v>44</v>
      </c>
      <c r="B26" s="192">
        <v>3.8</v>
      </c>
      <c r="C26" s="193" t="s">
        <v>458</v>
      </c>
      <c r="D26" s="192">
        <v>3.8</v>
      </c>
      <c r="E26" s="193" t="s">
        <v>458</v>
      </c>
      <c r="F26" s="192">
        <v>3.6</v>
      </c>
      <c r="G26" s="193" t="s">
        <v>458</v>
      </c>
      <c r="H26" s="192">
        <v>3.9</v>
      </c>
      <c r="I26" s="193" t="s">
        <v>458</v>
      </c>
      <c r="J26" s="384">
        <v>3.8</v>
      </c>
      <c r="K26" s="198" t="s">
        <v>458</v>
      </c>
    </row>
    <row r="27" spans="1:11" ht="15" customHeight="1" x14ac:dyDescent="0.25">
      <c r="A27" s="492" t="s">
        <v>45</v>
      </c>
      <c r="B27" s="432">
        <v>3.3</v>
      </c>
      <c r="C27" s="433" t="s">
        <v>458</v>
      </c>
      <c r="D27" s="432">
        <v>2.8</v>
      </c>
      <c r="E27" s="433" t="s">
        <v>458</v>
      </c>
      <c r="F27" s="432">
        <v>2.4</v>
      </c>
      <c r="G27" s="433" t="s">
        <v>458</v>
      </c>
      <c r="H27" s="432">
        <v>2.4</v>
      </c>
      <c r="I27" s="433" t="s">
        <v>458</v>
      </c>
      <c r="J27" s="435">
        <v>2.6</v>
      </c>
      <c r="K27" s="468" t="s">
        <v>458</v>
      </c>
    </row>
    <row r="28" spans="1:11" ht="15" customHeight="1" x14ac:dyDescent="0.25">
      <c r="A28" s="491" t="s">
        <v>46</v>
      </c>
      <c r="B28" s="192">
        <v>2.7</v>
      </c>
      <c r="C28" s="193" t="s">
        <v>458</v>
      </c>
      <c r="D28" s="192">
        <v>2.9</v>
      </c>
      <c r="E28" s="193" t="s">
        <v>458</v>
      </c>
      <c r="F28" s="192">
        <v>3.1</v>
      </c>
      <c r="G28" s="193" t="s">
        <v>458</v>
      </c>
      <c r="H28" s="192">
        <v>2.7</v>
      </c>
      <c r="I28" s="193" t="s">
        <v>458</v>
      </c>
      <c r="J28" s="384">
        <v>2.4</v>
      </c>
      <c r="K28" s="198" t="s">
        <v>458</v>
      </c>
    </row>
    <row r="29" spans="1:11" ht="15" customHeight="1" x14ac:dyDescent="0.25">
      <c r="A29" s="492" t="s">
        <v>258</v>
      </c>
      <c r="B29" s="432">
        <v>6</v>
      </c>
      <c r="C29" s="433" t="s">
        <v>458</v>
      </c>
      <c r="D29" s="432">
        <v>5.8</v>
      </c>
      <c r="E29" s="433" t="s">
        <v>458</v>
      </c>
      <c r="F29" s="432">
        <v>5.6</v>
      </c>
      <c r="G29" s="433" t="s">
        <v>458</v>
      </c>
      <c r="H29" s="432">
        <v>5.2</v>
      </c>
      <c r="I29" s="433" t="s">
        <v>458</v>
      </c>
      <c r="J29" s="435">
        <v>5.7</v>
      </c>
      <c r="K29" s="468" t="s">
        <v>458</v>
      </c>
    </row>
    <row r="30" spans="1:11" ht="15" customHeight="1" x14ac:dyDescent="0.25">
      <c r="A30" s="491" t="s">
        <v>51</v>
      </c>
      <c r="B30" s="192">
        <v>1.7</v>
      </c>
      <c r="C30" s="193" t="s">
        <v>458</v>
      </c>
      <c r="D30" s="192">
        <v>2.1</v>
      </c>
      <c r="E30" s="193" t="s">
        <v>458</v>
      </c>
      <c r="F30" s="192">
        <v>2.2000000000000002</v>
      </c>
      <c r="G30" s="193" t="s">
        <v>458</v>
      </c>
      <c r="H30" s="192">
        <v>1.8</v>
      </c>
      <c r="I30" s="193" t="s">
        <v>458</v>
      </c>
      <c r="J30" s="384">
        <v>2.5</v>
      </c>
      <c r="K30" s="198" t="s">
        <v>458</v>
      </c>
    </row>
    <row r="31" spans="1:11" ht="15" customHeight="1" x14ac:dyDescent="0.25">
      <c r="A31" s="492" t="s">
        <v>54</v>
      </c>
      <c r="B31" s="432">
        <v>2.7</v>
      </c>
      <c r="C31" s="433" t="s">
        <v>458</v>
      </c>
      <c r="D31" s="432">
        <v>2.6</v>
      </c>
      <c r="E31" s="433" t="s">
        <v>458</v>
      </c>
      <c r="F31" s="432">
        <v>2.6</v>
      </c>
      <c r="G31" s="433" t="s">
        <v>458</v>
      </c>
      <c r="H31" s="432">
        <v>2.5</v>
      </c>
      <c r="I31" s="433" t="s">
        <v>458</v>
      </c>
      <c r="J31" s="435">
        <v>2.6</v>
      </c>
      <c r="K31" s="468" t="s">
        <v>458</v>
      </c>
    </row>
    <row r="32" spans="1:11" ht="15" customHeight="1" x14ac:dyDescent="0.25">
      <c r="A32" s="491" t="s">
        <v>56</v>
      </c>
      <c r="B32" s="192">
        <v>2</v>
      </c>
      <c r="C32" s="193" t="s">
        <v>458</v>
      </c>
      <c r="D32" s="192">
        <v>2.1</v>
      </c>
      <c r="E32" s="193" t="s">
        <v>458</v>
      </c>
      <c r="F32" s="192">
        <v>2.4</v>
      </c>
      <c r="G32" s="193" t="s">
        <v>458</v>
      </c>
      <c r="H32" s="192">
        <v>1.8</v>
      </c>
      <c r="I32" s="193" t="s">
        <v>458</v>
      </c>
      <c r="J32" s="384">
        <v>2.2000000000000002</v>
      </c>
      <c r="K32" s="198" t="s">
        <v>458</v>
      </c>
    </row>
    <row r="33" spans="1:11" ht="15" customHeight="1" x14ac:dyDescent="0.25">
      <c r="A33" s="492" t="s">
        <v>259</v>
      </c>
      <c r="B33" s="432">
        <v>2.8</v>
      </c>
      <c r="C33" s="433" t="s">
        <v>458</v>
      </c>
      <c r="D33" s="432">
        <v>2.4</v>
      </c>
      <c r="E33" s="433" t="s">
        <v>458</v>
      </c>
      <c r="F33" s="432">
        <v>2.4</v>
      </c>
      <c r="G33" s="433" t="s">
        <v>458</v>
      </c>
      <c r="H33" s="432">
        <v>2.2999999999999998</v>
      </c>
      <c r="I33" s="433" t="s">
        <v>458</v>
      </c>
      <c r="J33" s="435">
        <v>2.2999999999999998</v>
      </c>
      <c r="K33" s="468" t="s">
        <v>458</v>
      </c>
    </row>
    <row r="34" spans="1:11" ht="15" customHeight="1" x14ac:dyDescent="0.25">
      <c r="A34" s="494" t="s">
        <v>461</v>
      </c>
      <c r="B34" s="469">
        <v>3.4</v>
      </c>
      <c r="C34" s="463" t="s">
        <v>458</v>
      </c>
      <c r="D34" s="469">
        <v>3.4</v>
      </c>
      <c r="E34" s="463" t="s">
        <v>458</v>
      </c>
      <c r="F34" s="469">
        <v>3.3</v>
      </c>
      <c r="G34" s="463" t="s">
        <v>458</v>
      </c>
      <c r="H34" s="469">
        <v>3.2</v>
      </c>
      <c r="I34" s="463" t="s">
        <v>458</v>
      </c>
      <c r="J34" s="470">
        <v>3.3</v>
      </c>
      <c r="K34" s="199" t="s">
        <v>458</v>
      </c>
    </row>
    <row r="35" spans="1:11" ht="15" customHeight="1" x14ac:dyDescent="0.25">
      <c r="A35" s="492" t="s">
        <v>262</v>
      </c>
      <c r="B35" s="432">
        <v>8.9</v>
      </c>
      <c r="C35" s="433" t="s">
        <v>458</v>
      </c>
      <c r="D35" s="432">
        <v>10.3</v>
      </c>
      <c r="E35" s="433" t="s">
        <v>458</v>
      </c>
      <c r="F35" s="432">
        <v>10</v>
      </c>
      <c r="G35" s="433" t="s">
        <v>458</v>
      </c>
      <c r="H35" s="432">
        <v>8.4</v>
      </c>
      <c r="I35" s="433" t="s">
        <v>458</v>
      </c>
      <c r="J35" s="435">
        <v>6.5</v>
      </c>
      <c r="K35" s="468" t="s">
        <v>458</v>
      </c>
    </row>
    <row r="36" spans="1:11" ht="15" customHeight="1" x14ac:dyDescent="0.25">
      <c r="A36" s="491" t="s">
        <v>19</v>
      </c>
      <c r="B36" s="192">
        <v>1.7</v>
      </c>
      <c r="C36" s="193" t="s">
        <v>458</v>
      </c>
      <c r="D36" s="192">
        <v>2.4</v>
      </c>
      <c r="E36" s="193" t="s">
        <v>458</v>
      </c>
      <c r="F36" s="192">
        <v>2.8</v>
      </c>
      <c r="G36" s="193" t="s">
        <v>458</v>
      </c>
      <c r="H36" s="192">
        <v>1.4</v>
      </c>
      <c r="I36" s="193" t="s">
        <v>458</v>
      </c>
      <c r="J36" s="758" t="s">
        <v>27</v>
      </c>
      <c r="K36" s="198" t="s">
        <v>458</v>
      </c>
    </row>
    <row r="37" spans="1:11" ht="15" customHeight="1" x14ac:dyDescent="0.25">
      <c r="A37" s="492" t="s">
        <v>504</v>
      </c>
      <c r="B37" s="436">
        <v>8.1</v>
      </c>
      <c r="C37" s="437" t="s">
        <v>458</v>
      </c>
      <c r="D37" s="432">
        <v>7.9</v>
      </c>
      <c r="E37" s="433" t="s">
        <v>458</v>
      </c>
      <c r="F37" s="432">
        <v>7.9</v>
      </c>
      <c r="G37" s="433" t="s">
        <v>458</v>
      </c>
      <c r="H37" s="757" t="s">
        <v>27</v>
      </c>
      <c r="I37" s="433" t="s">
        <v>458</v>
      </c>
      <c r="J37" s="435">
        <v>7.6</v>
      </c>
      <c r="K37" s="468" t="s">
        <v>458</v>
      </c>
    </row>
    <row r="38" spans="1:11" ht="15" customHeight="1" x14ac:dyDescent="0.25">
      <c r="A38" s="491" t="s">
        <v>50</v>
      </c>
      <c r="B38" s="192">
        <v>5.7</v>
      </c>
      <c r="C38" s="193" t="s">
        <v>458</v>
      </c>
      <c r="D38" s="192">
        <v>5.6</v>
      </c>
      <c r="E38" s="193" t="s">
        <v>458</v>
      </c>
      <c r="F38" s="192">
        <v>5.7</v>
      </c>
      <c r="G38" s="193" t="s">
        <v>458</v>
      </c>
      <c r="H38" s="192">
        <v>4.5999999999999996</v>
      </c>
      <c r="I38" s="193" t="s">
        <v>458</v>
      </c>
      <c r="J38" s="758" t="s">
        <v>27</v>
      </c>
      <c r="K38" s="198" t="s">
        <v>458</v>
      </c>
    </row>
    <row r="39" spans="1:11" ht="15" customHeight="1" x14ac:dyDescent="0.25">
      <c r="A39" s="492" t="s">
        <v>263</v>
      </c>
      <c r="B39" s="432">
        <v>4.9000000000000004</v>
      </c>
      <c r="C39" s="433" t="s">
        <v>458</v>
      </c>
      <c r="D39" s="432">
        <v>4.8</v>
      </c>
      <c r="E39" s="433" t="s">
        <v>458</v>
      </c>
      <c r="F39" s="432">
        <v>5</v>
      </c>
      <c r="G39" s="433" t="s">
        <v>458</v>
      </c>
      <c r="H39" s="432">
        <v>4.7</v>
      </c>
      <c r="I39" s="433" t="s">
        <v>458</v>
      </c>
      <c r="J39" s="435">
        <v>4</v>
      </c>
      <c r="K39" s="468" t="s">
        <v>458</v>
      </c>
    </row>
    <row r="40" spans="1:11" ht="15" customHeight="1" x14ac:dyDescent="0.25">
      <c r="A40" s="491" t="s">
        <v>264</v>
      </c>
      <c r="B40" s="192">
        <v>9.3000000000000007</v>
      </c>
      <c r="C40" s="193" t="s">
        <v>458</v>
      </c>
      <c r="D40" s="192">
        <v>9.1</v>
      </c>
      <c r="E40" s="193" t="s">
        <v>458</v>
      </c>
      <c r="F40" s="758" t="s">
        <v>27</v>
      </c>
      <c r="G40" s="193" t="s">
        <v>458</v>
      </c>
      <c r="H40" s="471">
        <v>9.3000000000000007</v>
      </c>
      <c r="I40" s="461" t="s">
        <v>458</v>
      </c>
      <c r="J40" s="472">
        <v>9.1999999999999993</v>
      </c>
      <c r="K40" s="198" t="s">
        <v>458</v>
      </c>
    </row>
    <row r="41" spans="1:11" ht="15" customHeight="1" x14ac:dyDescent="0.25">
      <c r="A41" s="492" t="s">
        <v>58</v>
      </c>
      <c r="B41" s="432">
        <v>7.1</v>
      </c>
      <c r="C41" s="433" t="s">
        <v>458</v>
      </c>
      <c r="D41" s="432">
        <v>7.1</v>
      </c>
      <c r="E41" s="433" t="s">
        <v>458</v>
      </c>
      <c r="F41" s="432">
        <v>6.8</v>
      </c>
      <c r="G41" s="433" t="s">
        <v>458</v>
      </c>
      <c r="H41" s="432">
        <v>7.2</v>
      </c>
      <c r="I41" s="433" t="s">
        <v>458</v>
      </c>
      <c r="J41" s="757" t="s">
        <v>27</v>
      </c>
      <c r="K41" s="468" t="s">
        <v>458</v>
      </c>
    </row>
    <row r="42" spans="1:11" ht="15" customHeight="1" x14ac:dyDescent="0.25">
      <c r="A42" s="491" t="s">
        <v>32</v>
      </c>
      <c r="B42" s="192">
        <v>1.7</v>
      </c>
      <c r="C42" s="193" t="s">
        <v>458</v>
      </c>
      <c r="D42" s="192">
        <v>1.1000000000000001</v>
      </c>
      <c r="E42" s="193" t="s">
        <v>458</v>
      </c>
      <c r="F42" s="192">
        <v>2.9</v>
      </c>
      <c r="G42" s="193" t="s">
        <v>458</v>
      </c>
      <c r="H42" s="192">
        <v>3.3</v>
      </c>
      <c r="I42" s="193" t="s">
        <v>458</v>
      </c>
      <c r="J42" s="384">
        <v>1.4</v>
      </c>
      <c r="K42" s="198" t="s">
        <v>458</v>
      </c>
    </row>
    <row r="43" spans="1:11" ht="15" customHeight="1" x14ac:dyDescent="0.25">
      <c r="A43" s="492" t="s">
        <v>462</v>
      </c>
      <c r="B43" s="432">
        <v>0</v>
      </c>
      <c r="C43" s="433" t="s">
        <v>458</v>
      </c>
      <c r="D43" s="432">
        <v>0</v>
      </c>
      <c r="E43" s="433" t="s">
        <v>458</v>
      </c>
      <c r="F43" s="432">
        <v>5.7</v>
      </c>
      <c r="G43" s="433" t="s">
        <v>458</v>
      </c>
      <c r="H43" s="432">
        <v>5.3</v>
      </c>
      <c r="I43" s="433" t="s">
        <v>458</v>
      </c>
      <c r="J43" s="435">
        <v>0</v>
      </c>
      <c r="K43" s="118" t="s">
        <v>458</v>
      </c>
    </row>
    <row r="44" spans="1:11" ht="15" customHeight="1" x14ac:dyDescent="0.25">
      <c r="A44" s="491" t="s">
        <v>261</v>
      </c>
      <c r="B44" s="192">
        <v>2.2999999999999998</v>
      </c>
      <c r="C44" s="193" t="s">
        <v>458</v>
      </c>
      <c r="D44" s="192">
        <v>2.1</v>
      </c>
      <c r="E44" s="193" t="s">
        <v>458</v>
      </c>
      <c r="F44" s="192">
        <v>1.7</v>
      </c>
      <c r="G44" s="193" t="s">
        <v>458</v>
      </c>
      <c r="H44" s="192">
        <v>1.9</v>
      </c>
      <c r="I44" s="193" t="s">
        <v>458</v>
      </c>
      <c r="J44" s="384">
        <v>1.9</v>
      </c>
      <c r="K44" s="198" t="s">
        <v>458</v>
      </c>
    </row>
    <row r="45" spans="1:11" x14ac:dyDescent="0.25">
      <c r="A45" s="492" t="s">
        <v>55</v>
      </c>
      <c r="B45" s="432">
        <v>3.3</v>
      </c>
      <c r="C45" s="433" t="s">
        <v>458</v>
      </c>
      <c r="D45" s="432">
        <v>3.3</v>
      </c>
      <c r="E45" s="433" t="s">
        <v>458</v>
      </c>
      <c r="F45" s="432">
        <v>3.6</v>
      </c>
      <c r="G45" s="433" t="s">
        <v>458</v>
      </c>
      <c r="H45" s="432">
        <v>3.1</v>
      </c>
      <c r="I45" s="433" t="s">
        <v>458</v>
      </c>
      <c r="J45" s="435">
        <v>3.8</v>
      </c>
      <c r="K45" s="468" t="s">
        <v>458</v>
      </c>
    </row>
    <row r="47" spans="1:11" x14ac:dyDescent="0.25">
      <c r="A47" s="303" t="s">
        <v>277</v>
      </c>
    </row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7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0.140625" customWidth="1"/>
    <col min="3" max="3" width="3.7109375" style="150" customWidth="1"/>
    <col min="5" max="5" width="3.7109375" style="150" customWidth="1"/>
    <col min="7" max="7" width="3.7109375" style="150" customWidth="1"/>
    <col min="9" max="9" width="3.7109375" style="150" customWidth="1"/>
    <col min="11" max="11" width="3" customWidth="1"/>
  </cols>
  <sheetData>
    <row r="1" spans="1:14" ht="15" customHeight="1" x14ac:dyDescent="0.25">
      <c r="A1" s="11" t="s">
        <v>394</v>
      </c>
      <c r="B1" s="1"/>
      <c r="D1" s="2"/>
      <c r="F1" s="2"/>
      <c r="H1" s="2"/>
    </row>
    <row r="2" spans="1:14" ht="15" customHeight="1" x14ac:dyDescent="0.25">
      <c r="A2" s="43" t="s">
        <v>278</v>
      </c>
      <c r="D2" s="2"/>
      <c r="F2" s="2"/>
      <c r="H2" s="2"/>
      <c r="L2" s="147" t="s">
        <v>558</v>
      </c>
      <c r="N2" s="620"/>
    </row>
    <row r="3" spans="1:14" ht="15" customHeight="1" thickBot="1" x14ac:dyDescent="0.3">
      <c r="A3" s="4"/>
      <c r="B3" s="2"/>
      <c r="D3" s="2"/>
      <c r="F3" s="2"/>
      <c r="H3" s="2"/>
    </row>
    <row r="4" spans="1:14" ht="15" customHeight="1" thickTop="1" x14ac:dyDescent="0.25">
      <c r="A4" s="786" t="s">
        <v>388</v>
      </c>
      <c r="B4" s="778" t="s">
        <v>279</v>
      </c>
      <c r="C4" s="779"/>
      <c r="D4" s="779"/>
      <c r="E4" s="779"/>
      <c r="F4" s="779"/>
      <c r="G4" s="779"/>
      <c r="H4" s="779"/>
      <c r="I4" s="779"/>
      <c r="J4" s="779"/>
      <c r="K4" s="779"/>
    </row>
    <row r="5" spans="1:14" ht="15" customHeight="1" thickBot="1" x14ac:dyDescent="0.3">
      <c r="A5" s="787"/>
      <c r="B5" s="780" t="s">
        <v>280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14" ht="15" customHeight="1" thickBot="1" x14ac:dyDescent="0.3">
      <c r="A6" s="788"/>
      <c r="B6" s="791">
        <v>2019</v>
      </c>
      <c r="C6" s="792"/>
      <c r="D6" s="791">
        <v>2020</v>
      </c>
      <c r="E6" s="792"/>
      <c r="F6" s="791">
        <v>2021</v>
      </c>
      <c r="G6" s="792"/>
      <c r="H6" s="791">
        <v>2022</v>
      </c>
      <c r="I6" s="792"/>
      <c r="J6" s="791">
        <v>2023</v>
      </c>
      <c r="K6" s="793"/>
    </row>
    <row r="7" spans="1:14" ht="20.100000000000001" customHeight="1" thickTop="1" x14ac:dyDescent="0.25">
      <c r="A7" s="576" t="s">
        <v>10</v>
      </c>
      <c r="B7" s="577">
        <v>0.7</v>
      </c>
      <c r="C7" s="578" t="s">
        <v>458</v>
      </c>
      <c r="D7" s="577">
        <v>-0.4</v>
      </c>
      <c r="E7" s="578" t="s">
        <v>458</v>
      </c>
      <c r="F7" s="577">
        <v>-3.1</v>
      </c>
      <c r="G7" s="578" t="s">
        <v>458</v>
      </c>
      <c r="H7" s="577">
        <v>-1.3</v>
      </c>
      <c r="I7" s="578" t="s">
        <v>458</v>
      </c>
      <c r="J7" s="579">
        <v>-1</v>
      </c>
      <c r="K7" s="580" t="s">
        <v>458</v>
      </c>
    </row>
    <row r="8" spans="1:14" ht="15" customHeight="1" x14ac:dyDescent="0.25">
      <c r="A8" s="188" t="s">
        <v>14</v>
      </c>
      <c r="B8" s="581">
        <v>0.8</v>
      </c>
      <c r="C8" s="582" t="s">
        <v>458</v>
      </c>
      <c r="D8" s="581">
        <v>-1.1000000000000001</v>
      </c>
      <c r="E8" s="582" t="s">
        <v>458</v>
      </c>
      <c r="F8" s="581">
        <v>0.5</v>
      </c>
      <c r="G8" s="582" t="s">
        <v>458</v>
      </c>
      <c r="H8" s="581">
        <v>-0.2</v>
      </c>
      <c r="I8" s="582" t="s">
        <v>458</v>
      </c>
      <c r="J8" s="583">
        <v>0</v>
      </c>
      <c r="K8" s="584" t="s">
        <v>459</v>
      </c>
    </row>
    <row r="9" spans="1:14" ht="15" customHeight="1" x14ac:dyDescent="0.35">
      <c r="A9" s="588" t="s">
        <v>17</v>
      </c>
      <c r="B9" s="589">
        <v>-7</v>
      </c>
      <c r="C9" s="586" t="s">
        <v>458</v>
      </c>
      <c r="D9" s="589">
        <v>-10</v>
      </c>
      <c r="E9" s="586" t="s">
        <v>458</v>
      </c>
      <c r="F9" s="589">
        <v>-13.9</v>
      </c>
      <c r="G9" s="586" t="s">
        <v>458</v>
      </c>
      <c r="H9" s="589">
        <v>-9.6</v>
      </c>
      <c r="I9" s="586" t="s">
        <v>458</v>
      </c>
      <c r="J9" s="590">
        <v>-6.8</v>
      </c>
      <c r="K9" s="447" t="s">
        <v>458</v>
      </c>
    </row>
    <row r="10" spans="1:14" ht="15" customHeight="1" x14ac:dyDescent="0.25">
      <c r="A10" s="188" t="s">
        <v>253</v>
      </c>
      <c r="B10" s="581">
        <v>3.8</v>
      </c>
      <c r="C10" s="582" t="s">
        <v>458</v>
      </c>
      <c r="D10" s="581">
        <v>3.9</v>
      </c>
      <c r="E10" s="582" t="s">
        <v>458</v>
      </c>
      <c r="F10" s="581">
        <v>3.5</v>
      </c>
      <c r="G10" s="582" t="s">
        <v>458</v>
      </c>
      <c r="H10" s="581">
        <v>3.2</v>
      </c>
      <c r="I10" s="582" t="s">
        <v>458</v>
      </c>
      <c r="J10" s="583">
        <v>3.9</v>
      </c>
      <c r="K10" s="584" t="s">
        <v>459</v>
      </c>
    </row>
    <row r="11" spans="1:14" ht="15" customHeight="1" x14ac:dyDescent="0.35">
      <c r="A11" s="588" t="s">
        <v>18</v>
      </c>
      <c r="B11" s="589">
        <v>0</v>
      </c>
      <c r="C11" s="586" t="s">
        <v>458</v>
      </c>
      <c r="D11" s="589">
        <v>-1.8</v>
      </c>
      <c r="E11" s="586" t="s">
        <v>458</v>
      </c>
      <c r="F11" s="589">
        <v>-2.7</v>
      </c>
      <c r="G11" s="618" t="s">
        <v>471</v>
      </c>
      <c r="H11" s="589">
        <v>-1.8</v>
      </c>
      <c r="I11" s="618" t="s">
        <v>471</v>
      </c>
      <c r="J11" s="590">
        <v>-2</v>
      </c>
      <c r="K11" s="447" t="s">
        <v>458</v>
      </c>
    </row>
    <row r="12" spans="1:14" ht="15" customHeight="1" x14ac:dyDescent="0.25">
      <c r="A12" s="188" t="s">
        <v>20</v>
      </c>
      <c r="B12" s="581">
        <v>1.2</v>
      </c>
      <c r="C12" s="582" t="s">
        <v>458</v>
      </c>
      <c r="D12" s="581">
        <v>1.1000000000000001</v>
      </c>
      <c r="E12" s="582" t="s">
        <v>458</v>
      </c>
      <c r="F12" s="581">
        <v>1.1000000000000001</v>
      </c>
      <c r="G12" s="582" t="s">
        <v>458</v>
      </c>
      <c r="H12" s="581">
        <v>-0.2</v>
      </c>
      <c r="I12" s="582" t="s">
        <v>458</v>
      </c>
      <c r="J12" s="583">
        <v>-0.2</v>
      </c>
      <c r="K12" s="584" t="s">
        <v>458</v>
      </c>
    </row>
    <row r="13" spans="1:14" ht="15" customHeight="1" x14ac:dyDescent="0.25">
      <c r="A13" s="400" t="s">
        <v>21</v>
      </c>
      <c r="B13" s="585">
        <v>-1</v>
      </c>
      <c r="C13" s="586" t="s">
        <v>458</v>
      </c>
      <c r="D13" s="585">
        <v>-2</v>
      </c>
      <c r="E13" s="586" t="s">
        <v>458</v>
      </c>
      <c r="F13" s="585">
        <v>-4</v>
      </c>
      <c r="G13" s="586" t="s">
        <v>458</v>
      </c>
      <c r="H13" s="585">
        <v>-4.2</v>
      </c>
      <c r="I13" s="586" t="s">
        <v>458</v>
      </c>
      <c r="J13" s="587">
        <v>-3.7</v>
      </c>
      <c r="K13" s="580" t="s">
        <v>458</v>
      </c>
    </row>
    <row r="14" spans="1:14" ht="15" customHeight="1" x14ac:dyDescent="0.25">
      <c r="A14" s="188" t="s">
        <v>23</v>
      </c>
      <c r="B14" s="581">
        <v>-1.5</v>
      </c>
      <c r="C14" s="582" t="s">
        <v>458</v>
      </c>
      <c r="D14" s="581">
        <v>-1.6</v>
      </c>
      <c r="E14" s="582" t="s">
        <v>458</v>
      </c>
      <c r="F14" s="581">
        <v>-1.5</v>
      </c>
      <c r="G14" s="582" t="s">
        <v>458</v>
      </c>
      <c r="H14" s="581">
        <v>-3.3</v>
      </c>
      <c r="I14" s="582" t="s">
        <v>458</v>
      </c>
      <c r="J14" s="583">
        <v>-3.2</v>
      </c>
      <c r="K14" s="584" t="s">
        <v>458</v>
      </c>
    </row>
    <row r="15" spans="1:14" ht="15" customHeight="1" x14ac:dyDescent="0.25">
      <c r="A15" s="400" t="s">
        <v>24</v>
      </c>
      <c r="B15" s="585">
        <v>2.1</v>
      </c>
      <c r="C15" s="586" t="s">
        <v>458</v>
      </c>
      <c r="D15" s="585">
        <v>1</v>
      </c>
      <c r="E15" s="586" t="s">
        <v>458</v>
      </c>
      <c r="F15" s="585">
        <v>1.2</v>
      </c>
      <c r="G15" s="586" t="s">
        <v>459</v>
      </c>
      <c r="H15" s="585">
        <v>0.8</v>
      </c>
      <c r="I15" s="586" t="s">
        <v>459</v>
      </c>
      <c r="J15" s="585">
        <v>0.7</v>
      </c>
      <c r="K15" s="580" t="s">
        <v>459</v>
      </c>
    </row>
    <row r="16" spans="1:14" ht="15" customHeight="1" x14ac:dyDescent="0.35">
      <c r="A16" s="188" t="s">
        <v>254</v>
      </c>
      <c r="B16" s="592">
        <v>-3.8</v>
      </c>
      <c r="C16" s="582" t="s">
        <v>458</v>
      </c>
      <c r="D16" s="592">
        <v>-4.3</v>
      </c>
      <c r="E16" s="582" t="s">
        <v>458</v>
      </c>
      <c r="F16" s="592">
        <v>-5.5</v>
      </c>
      <c r="G16" s="582" t="s">
        <v>458</v>
      </c>
      <c r="H16" s="742">
        <v>-6.1</v>
      </c>
      <c r="I16" s="452" t="s">
        <v>471</v>
      </c>
      <c r="J16" s="742">
        <v>-5.4</v>
      </c>
      <c r="K16" s="584" t="s">
        <v>459</v>
      </c>
    </row>
    <row r="17" spans="1:11" ht="15" customHeight="1" x14ac:dyDescent="0.25">
      <c r="A17" s="400" t="s">
        <v>29</v>
      </c>
      <c r="B17" s="585">
        <v>1</v>
      </c>
      <c r="C17" s="586" t="s">
        <v>458</v>
      </c>
      <c r="D17" s="585">
        <v>0</v>
      </c>
      <c r="E17" s="586" t="s">
        <v>458</v>
      </c>
      <c r="F17" s="585">
        <v>0.5</v>
      </c>
      <c r="G17" s="586" t="s">
        <v>458</v>
      </c>
      <c r="H17" s="585">
        <v>-0.1</v>
      </c>
      <c r="I17" s="586" t="s">
        <v>458</v>
      </c>
      <c r="J17" s="587">
        <v>-0.3</v>
      </c>
      <c r="K17" s="580" t="s">
        <v>459</v>
      </c>
    </row>
    <row r="18" spans="1:11" ht="15" customHeight="1" x14ac:dyDescent="0.25">
      <c r="A18" s="188" t="s">
        <v>30</v>
      </c>
      <c r="B18" s="581">
        <v>-4</v>
      </c>
      <c r="C18" s="582" t="s">
        <v>458</v>
      </c>
      <c r="D18" s="581">
        <v>-5.4</v>
      </c>
      <c r="E18" s="582" t="s">
        <v>458</v>
      </c>
      <c r="F18" s="581">
        <v>-6.8</v>
      </c>
      <c r="G18" s="582" t="s">
        <v>458</v>
      </c>
      <c r="H18" s="581">
        <v>-6</v>
      </c>
      <c r="I18" s="582" t="s">
        <v>458</v>
      </c>
      <c r="J18" s="583">
        <v>-5</v>
      </c>
      <c r="K18" s="607" t="s">
        <v>458</v>
      </c>
    </row>
    <row r="19" spans="1:11" ht="15" customHeight="1" x14ac:dyDescent="0.25">
      <c r="A19" s="400" t="s">
        <v>255</v>
      </c>
      <c r="B19" s="585">
        <v>5.7</v>
      </c>
      <c r="C19" s="586" t="s">
        <v>458</v>
      </c>
      <c r="D19" s="585">
        <v>4.7</v>
      </c>
      <c r="E19" s="586" t="s">
        <v>458</v>
      </c>
      <c r="F19" s="585">
        <v>5.0999999999999996</v>
      </c>
      <c r="G19" s="586" t="s">
        <v>458</v>
      </c>
      <c r="H19" s="585">
        <v>3.7</v>
      </c>
      <c r="I19" s="586" t="s">
        <v>458</v>
      </c>
      <c r="J19" s="585">
        <v>3.7</v>
      </c>
      <c r="K19" s="580" t="s">
        <v>458</v>
      </c>
    </row>
    <row r="20" spans="1:11" ht="15" customHeight="1" x14ac:dyDescent="0.25">
      <c r="A20" s="188" t="s">
        <v>256</v>
      </c>
      <c r="B20" s="581">
        <v>-4.7</v>
      </c>
      <c r="C20" s="582" t="s">
        <v>458</v>
      </c>
      <c r="D20" s="581">
        <v>-7.1</v>
      </c>
      <c r="E20" s="582" t="s">
        <v>458</v>
      </c>
      <c r="F20" s="581">
        <v>-8.6999999999999993</v>
      </c>
      <c r="G20" s="582" t="s">
        <v>458</v>
      </c>
      <c r="H20" s="581">
        <v>-7.4</v>
      </c>
      <c r="I20" s="582" t="s">
        <v>458</v>
      </c>
      <c r="J20" s="583">
        <v>-5.7</v>
      </c>
      <c r="K20" s="584" t="s">
        <v>458</v>
      </c>
    </row>
    <row r="21" spans="1:11" ht="15" customHeight="1" x14ac:dyDescent="0.25">
      <c r="A21" s="400" t="s">
        <v>36</v>
      </c>
      <c r="B21" s="585">
        <v>-4.7</v>
      </c>
      <c r="C21" s="586" t="s">
        <v>458</v>
      </c>
      <c r="D21" s="585">
        <v>-5.9</v>
      </c>
      <c r="E21" s="586" t="s">
        <v>458</v>
      </c>
      <c r="F21" s="585">
        <v>-9.1</v>
      </c>
      <c r="G21" s="586" t="s">
        <v>458</v>
      </c>
      <c r="H21" s="585">
        <v>-7.9</v>
      </c>
      <c r="I21" s="586" t="s">
        <v>458</v>
      </c>
      <c r="J21" s="587">
        <v>-7.2</v>
      </c>
      <c r="K21" s="580" t="s">
        <v>458</v>
      </c>
    </row>
    <row r="22" spans="1:11" ht="15" customHeight="1" x14ac:dyDescent="0.35">
      <c r="A22" s="591" t="s">
        <v>37</v>
      </c>
      <c r="B22" s="592">
        <v>3.1</v>
      </c>
      <c r="C22" s="422" t="s">
        <v>458</v>
      </c>
      <c r="D22" s="593">
        <v>2.9</v>
      </c>
      <c r="E22" s="612" t="s">
        <v>458</v>
      </c>
      <c r="F22" s="592">
        <v>3.4</v>
      </c>
      <c r="G22" s="582" t="s">
        <v>458</v>
      </c>
      <c r="H22" s="592">
        <v>3.1</v>
      </c>
      <c r="I22" s="582" t="s">
        <v>458</v>
      </c>
      <c r="J22" s="593">
        <v>2.8</v>
      </c>
      <c r="K22" s="584" t="s">
        <v>458</v>
      </c>
    </row>
    <row r="23" spans="1:11" ht="15" customHeight="1" x14ac:dyDescent="0.25">
      <c r="A23" s="588" t="s">
        <v>257</v>
      </c>
      <c r="B23" s="589">
        <v>-3.8</v>
      </c>
      <c r="C23" s="586" t="s">
        <v>458</v>
      </c>
      <c r="D23" s="589">
        <v>-4.9000000000000004</v>
      </c>
      <c r="E23" s="586" t="s">
        <v>458</v>
      </c>
      <c r="F23" s="589">
        <v>-6.5</v>
      </c>
      <c r="G23" s="586" t="s">
        <v>458</v>
      </c>
      <c r="H23" s="589">
        <v>-4.9000000000000004</v>
      </c>
      <c r="I23" s="586" t="s">
        <v>458</v>
      </c>
      <c r="J23" s="590">
        <v>-4.3</v>
      </c>
      <c r="K23" s="580" t="s">
        <v>458</v>
      </c>
    </row>
    <row r="24" spans="1:11" ht="15" customHeight="1" x14ac:dyDescent="0.35">
      <c r="A24" s="591" t="s">
        <v>39</v>
      </c>
      <c r="B24" s="592">
        <v>1.3</v>
      </c>
      <c r="C24" s="582" t="s">
        <v>458</v>
      </c>
      <c r="D24" s="592">
        <v>0.6</v>
      </c>
      <c r="E24" s="582" t="s">
        <v>458</v>
      </c>
      <c r="F24" s="592">
        <v>0.4</v>
      </c>
      <c r="G24" s="582" t="s">
        <v>458</v>
      </c>
      <c r="H24" s="592">
        <v>0.1</v>
      </c>
      <c r="I24" s="582" t="s">
        <v>458</v>
      </c>
      <c r="J24" s="593">
        <v>0.8</v>
      </c>
      <c r="K24" s="422" t="s">
        <v>458</v>
      </c>
    </row>
    <row r="25" spans="1:11" ht="15" customHeight="1" x14ac:dyDescent="0.25">
      <c r="A25" s="400" t="s">
        <v>43</v>
      </c>
      <c r="B25" s="585">
        <v>-1.9</v>
      </c>
      <c r="C25" s="586" t="s">
        <v>458</v>
      </c>
      <c r="D25" s="585">
        <v>-2.6</v>
      </c>
      <c r="E25" s="586" t="s">
        <v>458</v>
      </c>
      <c r="F25" s="585">
        <v>-2.7</v>
      </c>
      <c r="G25" s="586" t="s">
        <v>458</v>
      </c>
      <c r="H25" s="585">
        <v>-3.9</v>
      </c>
      <c r="I25" s="586" t="s">
        <v>458</v>
      </c>
      <c r="J25" s="587">
        <v>-4</v>
      </c>
      <c r="K25" s="580" t="s">
        <v>459</v>
      </c>
    </row>
    <row r="26" spans="1:11" ht="15" customHeight="1" x14ac:dyDescent="0.35">
      <c r="A26" s="591" t="s">
        <v>44</v>
      </c>
      <c r="B26" s="592">
        <v>-0.9</v>
      </c>
      <c r="C26" s="582" t="s">
        <v>459</v>
      </c>
      <c r="D26" s="592">
        <v>-3.2</v>
      </c>
      <c r="E26" s="582" t="s">
        <v>459</v>
      </c>
      <c r="F26" s="592">
        <v>-5.0999999999999996</v>
      </c>
      <c r="G26" s="452" t="s">
        <v>471</v>
      </c>
      <c r="H26" s="592">
        <v>-3.9</v>
      </c>
      <c r="I26" s="582" t="s">
        <v>458</v>
      </c>
      <c r="J26" s="593">
        <v>-3.7</v>
      </c>
      <c r="K26" s="422" t="s">
        <v>458</v>
      </c>
    </row>
    <row r="27" spans="1:11" ht="15" customHeight="1" x14ac:dyDescent="0.25">
      <c r="A27" s="400" t="s">
        <v>45</v>
      </c>
      <c r="B27" s="589">
        <v>-2.4</v>
      </c>
      <c r="C27" s="586" t="s">
        <v>458</v>
      </c>
      <c r="D27" s="589">
        <v>-3.7</v>
      </c>
      <c r="E27" s="586" t="s">
        <v>458</v>
      </c>
      <c r="F27" s="589">
        <v>-4.3</v>
      </c>
      <c r="G27" s="586" t="s">
        <v>458</v>
      </c>
      <c r="H27" s="589">
        <v>-3.9</v>
      </c>
      <c r="I27" s="586" t="s">
        <v>458</v>
      </c>
      <c r="J27" s="590">
        <v>-3.1</v>
      </c>
      <c r="K27" s="580" t="s">
        <v>458</v>
      </c>
    </row>
    <row r="28" spans="1:11" ht="15" customHeight="1" x14ac:dyDescent="0.25">
      <c r="A28" s="188" t="s">
        <v>46</v>
      </c>
      <c r="B28" s="581">
        <v>0.2</v>
      </c>
      <c r="C28" s="582" t="s">
        <v>458</v>
      </c>
      <c r="D28" s="581">
        <v>-0.9</v>
      </c>
      <c r="E28" s="582" t="s">
        <v>458</v>
      </c>
      <c r="F28" s="581">
        <v>-0.7</v>
      </c>
      <c r="G28" s="582" t="s">
        <v>458</v>
      </c>
      <c r="H28" s="581">
        <v>-1.2</v>
      </c>
      <c r="I28" s="582" t="s">
        <v>458</v>
      </c>
      <c r="J28" s="583">
        <v>-1.3</v>
      </c>
      <c r="K28" s="584" t="s">
        <v>458</v>
      </c>
    </row>
    <row r="29" spans="1:11" ht="15" customHeight="1" x14ac:dyDescent="0.25">
      <c r="A29" s="400" t="s">
        <v>941</v>
      </c>
      <c r="B29" s="585">
        <v>-3.1</v>
      </c>
      <c r="C29" s="586"/>
      <c r="D29" s="585">
        <v>-5.2</v>
      </c>
      <c r="E29" s="586"/>
      <c r="F29" s="585">
        <v>-7.4</v>
      </c>
      <c r="G29" s="586"/>
      <c r="H29" s="585">
        <v>-5</v>
      </c>
      <c r="I29" s="586"/>
      <c r="J29" s="587">
        <v>-4.7</v>
      </c>
      <c r="K29" s="580"/>
    </row>
    <row r="30" spans="1:11" ht="15" customHeight="1" x14ac:dyDescent="0.25">
      <c r="A30" s="188" t="s">
        <v>51</v>
      </c>
      <c r="B30" s="581">
        <v>-0.6</v>
      </c>
      <c r="C30" s="582" t="s">
        <v>458</v>
      </c>
      <c r="D30" s="581">
        <v>-2.5</v>
      </c>
      <c r="E30" s="582" t="s">
        <v>458</v>
      </c>
      <c r="F30" s="581">
        <v>-2</v>
      </c>
      <c r="G30" s="582" t="s">
        <v>458</v>
      </c>
      <c r="H30" s="581">
        <v>-2.2999999999999998</v>
      </c>
      <c r="I30" s="582" t="s">
        <v>458</v>
      </c>
      <c r="J30" s="583">
        <v>-2.1</v>
      </c>
      <c r="K30" s="584" t="s">
        <v>458</v>
      </c>
    </row>
    <row r="31" spans="1:11" ht="15" customHeight="1" x14ac:dyDescent="0.25">
      <c r="A31" s="588" t="s">
        <v>54</v>
      </c>
      <c r="B31" s="589">
        <v>-1.2</v>
      </c>
      <c r="C31" s="586" t="s">
        <v>458</v>
      </c>
      <c r="D31" s="589">
        <v>-3.2</v>
      </c>
      <c r="E31" s="586" t="s">
        <v>458</v>
      </c>
      <c r="F31" s="589">
        <v>-2.4</v>
      </c>
      <c r="G31" s="586" t="s">
        <v>458</v>
      </c>
      <c r="H31" s="589">
        <v>-2.8</v>
      </c>
      <c r="I31" s="586" t="s">
        <v>458</v>
      </c>
      <c r="J31" s="590">
        <v>-2.4</v>
      </c>
      <c r="K31" s="580" t="s">
        <v>459</v>
      </c>
    </row>
    <row r="32" spans="1:11" ht="15" customHeight="1" x14ac:dyDescent="0.25">
      <c r="A32" s="188" t="s">
        <v>56</v>
      </c>
      <c r="B32" s="581">
        <v>2.5</v>
      </c>
      <c r="C32" s="582" t="s">
        <v>458</v>
      </c>
      <c r="D32" s="581">
        <v>1.4</v>
      </c>
      <c r="E32" s="582" t="s">
        <v>458</v>
      </c>
      <c r="F32" s="581">
        <v>2.1</v>
      </c>
      <c r="G32" s="582" t="s">
        <v>458</v>
      </c>
      <c r="H32" s="581">
        <v>1</v>
      </c>
      <c r="I32" s="582" t="s">
        <v>458</v>
      </c>
      <c r="J32" s="583">
        <v>0.5</v>
      </c>
      <c r="K32" s="584" t="s">
        <v>458</v>
      </c>
    </row>
    <row r="33" spans="1:12" ht="15" customHeight="1" x14ac:dyDescent="0.35">
      <c r="A33" s="588" t="s">
        <v>259</v>
      </c>
      <c r="B33" s="589">
        <v>-3.6</v>
      </c>
      <c r="C33" s="618" t="s">
        <v>471</v>
      </c>
      <c r="D33" s="589">
        <v>-5.6</v>
      </c>
      <c r="E33" s="586" t="s">
        <v>458</v>
      </c>
      <c r="F33" s="589">
        <v>-5.0999999999999996</v>
      </c>
      <c r="G33" s="447" t="s">
        <v>458</v>
      </c>
      <c r="H33" s="590">
        <v>-5.5</v>
      </c>
      <c r="I33" s="613" t="s">
        <v>458</v>
      </c>
      <c r="J33" s="590">
        <v>-4.8</v>
      </c>
      <c r="K33" s="580" t="s">
        <v>459</v>
      </c>
    </row>
    <row r="34" spans="1:12" ht="15" customHeight="1" x14ac:dyDescent="0.35">
      <c r="A34" s="597" t="s">
        <v>461</v>
      </c>
      <c r="B34" s="598">
        <v>-1.1000000000000001</v>
      </c>
      <c r="C34" s="611" t="s">
        <v>556</v>
      </c>
      <c r="D34" s="600">
        <v>-2.5</v>
      </c>
      <c r="E34" s="611" t="s">
        <v>556</v>
      </c>
      <c r="F34" s="600">
        <v>-2.7</v>
      </c>
      <c r="G34" s="611" t="s">
        <v>556</v>
      </c>
      <c r="H34" s="600">
        <v>-2.9</v>
      </c>
      <c r="I34" s="611" t="s">
        <v>556</v>
      </c>
      <c r="J34" s="600">
        <v>-2.6</v>
      </c>
      <c r="K34" s="611" t="s">
        <v>459</v>
      </c>
    </row>
    <row r="35" spans="1:12" ht="15" customHeight="1" x14ac:dyDescent="0.25">
      <c r="A35" s="400" t="s">
        <v>262</v>
      </c>
      <c r="B35" s="585">
        <v>2.2999999999999998</v>
      </c>
      <c r="C35" s="586" t="s">
        <v>458</v>
      </c>
      <c r="D35" s="585">
        <v>0.2</v>
      </c>
      <c r="E35" s="586" t="s">
        <v>458</v>
      </c>
      <c r="F35" s="585">
        <v>-1.2</v>
      </c>
      <c r="G35" s="586" t="s">
        <v>458</v>
      </c>
      <c r="H35" s="585">
        <v>0.2</v>
      </c>
      <c r="I35" s="586" t="s">
        <v>458</v>
      </c>
      <c r="J35" s="322" t="s">
        <v>27</v>
      </c>
      <c r="K35" s="580" t="s">
        <v>458</v>
      </c>
    </row>
    <row r="36" spans="1:12" ht="15" customHeight="1" x14ac:dyDescent="0.25">
      <c r="A36" s="188" t="s">
        <v>16</v>
      </c>
      <c r="B36" s="309" t="s">
        <v>27</v>
      </c>
      <c r="C36" s="582" t="s">
        <v>458</v>
      </c>
      <c r="D36" s="309" t="s">
        <v>27</v>
      </c>
      <c r="E36" s="582" t="s">
        <v>458</v>
      </c>
      <c r="F36" s="309" t="s">
        <v>27</v>
      </c>
      <c r="G36" s="582" t="s">
        <v>458</v>
      </c>
      <c r="H36" s="581">
        <v>-4.2</v>
      </c>
      <c r="I36" s="582" t="s">
        <v>459</v>
      </c>
      <c r="J36" s="583">
        <v>-2.8</v>
      </c>
      <c r="K36" s="584" t="s">
        <v>459</v>
      </c>
    </row>
    <row r="37" spans="1:12" ht="15" customHeight="1" x14ac:dyDescent="0.25">
      <c r="A37" s="400" t="s">
        <v>19</v>
      </c>
      <c r="B37" s="601">
        <v>1</v>
      </c>
      <c r="C37" s="602" t="s">
        <v>458</v>
      </c>
      <c r="D37" s="601">
        <v>-0.3</v>
      </c>
      <c r="E37" s="602" t="s">
        <v>458</v>
      </c>
      <c r="F37" s="601">
        <v>-3.4</v>
      </c>
      <c r="G37" s="602" t="s">
        <v>458</v>
      </c>
      <c r="H37" s="601">
        <v>-0.1</v>
      </c>
      <c r="I37" s="602" t="s">
        <v>458</v>
      </c>
      <c r="J37" s="322" t="s">
        <v>27</v>
      </c>
      <c r="K37" s="580" t="s">
        <v>458</v>
      </c>
    </row>
    <row r="38" spans="1:12" ht="15" customHeight="1" x14ac:dyDescent="0.25">
      <c r="A38" s="591" t="s">
        <v>505</v>
      </c>
      <c r="B38" s="592">
        <v>-1.6</v>
      </c>
      <c r="C38" s="582" t="s">
        <v>459</v>
      </c>
      <c r="D38" s="592">
        <v>-3.8</v>
      </c>
      <c r="E38" s="582" t="s">
        <v>459</v>
      </c>
      <c r="F38" s="309" t="s">
        <v>27</v>
      </c>
      <c r="G38" s="582" t="s">
        <v>458</v>
      </c>
      <c r="H38" s="592">
        <v>-3.6</v>
      </c>
      <c r="I38" s="582" t="s">
        <v>459</v>
      </c>
      <c r="J38" s="593">
        <v>-3.9</v>
      </c>
      <c r="K38" s="584" t="s">
        <v>459</v>
      </c>
    </row>
    <row r="39" spans="1:12" ht="15" customHeight="1" x14ac:dyDescent="0.35">
      <c r="A39" s="588" t="s">
        <v>50</v>
      </c>
      <c r="B39" s="589">
        <v>-0.3</v>
      </c>
      <c r="C39" s="586" t="s">
        <v>458</v>
      </c>
      <c r="D39" s="589">
        <v>-3.2</v>
      </c>
      <c r="E39" s="586" t="s">
        <v>458</v>
      </c>
      <c r="F39" s="589">
        <v>-5.0999999999999996</v>
      </c>
      <c r="G39" s="586" t="s">
        <v>458</v>
      </c>
      <c r="H39" s="589">
        <v>-2.4</v>
      </c>
      <c r="I39" s="618" t="s">
        <v>471</v>
      </c>
      <c r="J39" s="590">
        <v>-1.9</v>
      </c>
      <c r="K39" s="580" t="s">
        <v>458</v>
      </c>
    </row>
    <row r="40" spans="1:12" ht="15" customHeight="1" x14ac:dyDescent="0.35">
      <c r="A40" s="188" t="s">
        <v>263</v>
      </c>
      <c r="B40" s="609">
        <v>-5.3</v>
      </c>
      <c r="C40" s="604" t="s">
        <v>458</v>
      </c>
      <c r="D40" s="609">
        <v>-8</v>
      </c>
      <c r="E40" s="604" t="s">
        <v>458</v>
      </c>
      <c r="F40" s="609">
        <v>-10.9</v>
      </c>
      <c r="G40" s="604" t="s">
        <v>458</v>
      </c>
      <c r="H40" s="609">
        <v>-6.9</v>
      </c>
      <c r="I40" s="604" t="s">
        <v>458</v>
      </c>
      <c r="J40" s="753">
        <v>-5.4</v>
      </c>
      <c r="K40" s="754" t="s">
        <v>471</v>
      </c>
      <c r="L40" s="116"/>
    </row>
    <row r="41" spans="1:12" ht="15" customHeight="1" x14ac:dyDescent="0.35">
      <c r="A41" s="588" t="s">
        <v>264</v>
      </c>
      <c r="B41" s="589">
        <v>9.1</v>
      </c>
      <c r="C41" s="752" t="s">
        <v>556</v>
      </c>
      <c r="D41" s="322" t="s">
        <v>27</v>
      </c>
      <c r="E41" s="580" t="s">
        <v>458</v>
      </c>
      <c r="F41" s="322" t="s">
        <v>27</v>
      </c>
      <c r="G41" s="580" t="s">
        <v>458</v>
      </c>
      <c r="H41" s="590">
        <v>6.2</v>
      </c>
      <c r="I41" s="586" t="s">
        <v>458</v>
      </c>
      <c r="J41" s="617">
        <v>5.0999999999999996</v>
      </c>
      <c r="K41" s="580" t="s">
        <v>458</v>
      </c>
    </row>
    <row r="42" spans="1:12" ht="15" customHeight="1" x14ac:dyDescent="0.25">
      <c r="A42" s="188" t="s">
        <v>32</v>
      </c>
      <c r="B42" s="603">
        <v>6</v>
      </c>
      <c r="C42" s="604" t="s">
        <v>458</v>
      </c>
      <c r="D42" s="603">
        <v>6</v>
      </c>
      <c r="E42" s="604" t="s">
        <v>458</v>
      </c>
      <c r="F42" s="603">
        <v>6.8</v>
      </c>
      <c r="G42" s="604" t="s">
        <v>458</v>
      </c>
      <c r="H42" s="603">
        <v>4.4000000000000004</v>
      </c>
      <c r="I42" s="604" t="s">
        <v>458</v>
      </c>
      <c r="J42" s="605">
        <v>4.4000000000000004</v>
      </c>
      <c r="K42" s="584" t="s">
        <v>458</v>
      </c>
    </row>
    <row r="43" spans="1:12" ht="15" customHeight="1" x14ac:dyDescent="0.25">
      <c r="A43" s="400" t="s">
        <v>462</v>
      </c>
      <c r="B43" s="585">
        <v>2.4</v>
      </c>
      <c r="C43" s="586" t="s">
        <v>458</v>
      </c>
      <c r="D43" s="585">
        <v>0.9</v>
      </c>
      <c r="E43" s="586" t="s">
        <v>458</v>
      </c>
      <c r="F43" s="585">
        <v>2.7</v>
      </c>
      <c r="G43" s="586" t="s">
        <v>458</v>
      </c>
      <c r="H43" s="585">
        <v>2.2000000000000002</v>
      </c>
      <c r="I43" s="586" t="s">
        <v>458</v>
      </c>
      <c r="J43" s="587">
        <v>2.2999999999999998</v>
      </c>
      <c r="K43" s="580" t="s">
        <v>459</v>
      </c>
    </row>
    <row r="44" spans="1:12" ht="15" customHeight="1" x14ac:dyDescent="0.25">
      <c r="A44" s="188" t="s">
        <v>261</v>
      </c>
      <c r="B44" s="603">
        <v>2.6</v>
      </c>
      <c r="C44" s="604" t="s">
        <v>458</v>
      </c>
      <c r="D44" s="603">
        <v>2.2999999999999998</v>
      </c>
      <c r="E44" s="604" t="s">
        <v>458</v>
      </c>
      <c r="F44" s="603">
        <v>2.6</v>
      </c>
      <c r="G44" s="604" t="s">
        <v>458</v>
      </c>
      <c r="H44" s="603">
        <v>1</v>
      </c>
      <c r="I44" s="604" t="s">
        <v>458</v>
      </c>
      <c r="J44" s="605">
        <v>1.5</v>
      </c>
      <c r="K44" s="584" t="s">
        <v>458</v>
      </c>
    </row>
    <row r="45" spans="1:12" ht="15" customHeight="1" x14ac:dyDescent="0.25">
      <c r="A45" s="400" t="s">
        <v>55</v>
      </c>
      <c r="B45" s="585">
        <v>2.1</v>
      </c>
      <c r="C45" s="586" t="s">
        <v>458</v>
      </c>
      <c r="D45" s="585">
        <v>1.1000000000000001</v>
      </c>
      <c r="E45" s="586" t="s">
        <v>458</v>
      </c>
      <c r="F45" s="585">
        <v>2.1</v>
      </c>
      <c r="G45" s="586" t="s">
        <v>458</v>
      </c>
      <c r="H45" s="585">
        <v>0.9</v>
      </c>
      <c r="I45" s="586" t="s">
        <v>458</v>
      </c>
      <c r="J45" s="587">
        <v>0.9</v>
      </c>
      <c r="K45" s="580" t="s">
        <v>459</v>
      </c>
    </row>
    <row r="47" spans="1:12" ht="15" customHeight="1" x14ac:dyDescent="0.25">
      <c r="A47" s="303" t="s">
        <v>466</v>
      </c>
    </row>
  </sheetData>
  <mergeCells count="8">
    <mergeCell ref="J6:K6"/>
    <mergeCell ref="B4:K4"/>
    <mergeCell ref="B5:K5"/>
    <mergeCell ref="A4:A6"/>
    <mergeCell ref="B6:C6"/>
    <mergeCell ref="D6:E6"/>
    <mergeCell ref="F6:G6"/>
    <mergeCell ref="H6:I6"/>
  </mergeCells>
  <hyperlinks>
    <hyperlink ref="A47" r:id="rId1"/>
    <hyperlink ref="L2" location="'Obsah Content'!A1" display="Obsah/Conten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42578125" customWidth="1"/>
    <col min="3" max="3" width="3.5703125" customWidth="1"/>
    <col min="5" max="5" width="3.42578125" customWidth="1"/>
    <col min="7" max="7" width="3.7109375" customWidth="1"/>
    <col min="9" max="9" width="4.140625" customWidth="1"/>
    <col min="11" max="11" width="3.28515625" customWidth="1"/>
    <col min="12" max="12" width="9.140625" style="116"/>
    <col min="16" max="24" width="9.140625" style="116"/>
  </cols>
  <sheetData>
    <row r="1" spans="1:22" ht="15" customHeight="1" x14ac:dyDescent="0.25">
      <c r="A1" s="11" t="s">
        <v>395</v>
      </c>
      <c r="B1" s="1"/>
      <c r="C1" s="2"/>
      <c r="D1" s="2"/>
      <c r="E1" s="2"/>
      <c r="F1" s="2"/>
      <c r="G1" s="2"/>
      <c r="H1" s="2"/>
    </row>
    <row r="2" spans="1:22" ht="15" customHeight="1" x14ac:dyDescent="0.25">
      <c r="A2" s="43" t="s">
        <v>281</v>
      </c>
      <c r="C2" s="2"/>
      <c r="D2" s="2"/>
      <c r="E2" s="2"/>
      <c r="F2" s="2"/>
      <c r="G2" s="2"/>
      <c r="H2" s="2"/>
      <c r="L2" s="671" t="s">
        <v>558</v>
      </c>
      <c r="N2" s="620"/>
    </row>
    <row r="3" spans="1:22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22" ht="15" customHeight="1" thickTop="1" x14ac:dyDescent="0.25">
      <c r="A4" s="786" t="s">
        <v>388</v>
      </c>
      <c r="B4" s="778" t="s">
        <v>282</v>
      </c>
      <c r="C4" s="779"/>
      <c r="D4" s="779"/>
      <c r="E4" s="779"/>
      <c r="F4" s="779"/>
      <c r="G4" s="779"/>
      <c r="H4" s="779"/>
      <c r="I4" s="779"/>
      <c r="J4" s="779"/>
      <c r="K4" s="779"/>
    </row>
    <row r="5" spans="1:22" ht="15" customHeight="1" thickBot="1" x14ac:dyDescent="0.3">
      <c r="A5" s="787"/>
      <c r="B5" s="780" t="s">
        <v>283</v>
      </c>
      <c r="C5" s="781"/>
      <c r="D5" s="781"/>
      <c r="E5" s="781"/>
      <c r="F5" s="781"/>
      <c r="G5" s="781"/>
      <c r="H5" s="781"/>
      <c r="I5" s="781"/>
      <c r="J5" s="781"/>
      <c r="K5" s="781"/>
      <c r="Q5" s="796"/>
      <c r="R5" s="796"/>
      <c r="S5" s="796"/>
      <c r="T5" s="796"/>
      <c r="U5" s="796"/>
      <c r="V5" s="796"/>
    </row>
    <row r="6" spans="1:22" ht="15" customHeight="1" thickBot="1" x14ac:dyDescent="0.3">
      <c r="A6" s="788"/>
      <c r="B6" s="791">
        <v>2019</v>
      </c>
      <c r="C6" s="792"/>
      <c r="D6" s="791">
        <v>2020</v>
      </c>
      <c r="E6" s="792"/>
      <c r="F6" s="791">
        <v>2021</v>
      </c>
      <c r="G6" s="792"/>
      <c r="H6" s="791">
        <v>2022</v>
      </c>
      <c r="I6" s="792"/>
      <c r="J6" s="793">
        <v>2023</v>
      </c>
      <c r="K6" s="793"/>
      <c r="Q6" s="796"/>
      <c r="R6" s="796"/>
      <c r="S6" s="796"/>
      <c r="T6" s="796"/>
      <c r="U6" s="796"/>
      <c r="V6" s="796"/>
    </row>
    <row r="7" spans="1:22" ht="20.100000000000001" customHeight="1" thickTop="1" x14ac:dyDescent="0.25">
      <c r="A7" s="576" t="s">
        <v>10</v>
      </c>
      <c r="B7" s="577">
        <v>0.7</v>
      </c>
      <c r="C7" s="578" t="s">
        <v>458</v>
      </c>
      <c r="D7" s="577">
        <v>0.8</v>
      </c>
      <c r="E7" s="578" t="s">
        <v>458</v>
      </c>
      <c r="F7" s="577">
        <v>-1.5</v>
      </c>
      <c r="G7" s="578" t="s">
        <v>458</v>
      </c>
      <c r="H7" s="577">
        <v>0.2</v>
      </c>
      <c r="I7" s="578" t="s">
        <v>458</v>
      </c>
      <c r="J7" s="577">
        <v>0.3</v>
      </c>
      <c r="K7" s="744" t="s">
        <v>458</v>
      </c>
    </row>
    <row r="8" spans="1:22" ht="15" customHeight="1" x14ac:dyDescent="0.25">
      <c r="A8" s="188" t="s">
        <v>14</v>
      </c>
      <c r="B8" s="581">
        <v>5</v>
      </c>
      <c r="C8" s="582" t="s">
        <v>458</v>
      </c>
      <c r="D8" s="581">
        <v>3.9</v>
      </c>
      <c r="E8" s="582" t="s">
        <v>458</v>
      </c>
      <c r="F8" s="581">
        <v>4.9000000000000004</v>
      </c>
      <c r="G8" s="582" t="s">
        <v>458</v>
      </c>
      <c r="H8" s="581">
        <v>10.9</v>
      </c>
      <c r="I8" s="582" t="s">
        <v>458</v>
      </c>
      <c r="J8" s="581">
        <v>7.6</v>
      </c>
      <c r="K8" s="745" t="s">
        <v>459</v>
      </c>
    </row>
    <row r="9" spans="1:22" ht="15" customHeight="1" x14ac:dyDescent="0.25">
      <c r="A9" s="400" t="s">
        <v>17</v>
      </c>
      <c r="B9" s="585">
        <v>-7.3</v>
      </c>
      <c r="C9" s="586" t="s">
        <v>458</v>
      </c>
      <c r="D9" s="585">
        <v>4.3</v>
      </c>
      <c r="E9" s="586" t="s">
        <v>458</v>
      </c>
      <c r="F9" s="585">
        <v>6.3</v>
      </c>
      <c r="G9" s="586" t="s">
        <v>458</v>
      </c>
      <c r="H9" s="585">
        <v>4.2</v>
      </c>
      <c r="I9" s="586" t="s">
        <v>458</v>
      </c>
      <c r="J9" s="585">
        <v>6.4</v>
      </c>
      <c r="K9" s="746" t="s">
        <v>458</v>
      </c>
    </row>
    <row r="10" spans="1:22" ht="15" customHeight="1" x14ac:dyDescent="0.25">
      <c r="A10" s="188" t="s">
        <v>253</v>
      </c>
      <c r="B10" s="581">
        <v>10</v>
      </c>
      <c r="C10" s="582" t="s">
        <v>458</v>
      </c>
      <c r="D10" s="581">
        <v>5</v>
      </c>
      <c r="E10" s="582" t="s">
        <v>458</v>
      </c>
      <c r="F10" s="581">
        <v>6.2</v>
      </c>
      <c r="G10" s="582" t="s">
        <v>458</v>
      </c>
      <c r="H10" s="581">
        <v>14.3</v>
      </c>
      <c r="I10" s="582" t="s">
        <v>458</v>
      </c>
      <c r="J10" s="581">
        <v>9.9</v>
      </c>
      <c r="K10" s="745" t="s">
        <v>459</v>
      </c>
    </row>
    <row r="11" spans="1:22" ht="15" customHeight="1" x14ac:dyDescent="0.35">
      <c r="A11" s="588" t="s">
        <v>18</v>
      </c>
      <c r="B11" s="589">
        <v>4.0999999999999996</v>
      </c>
      <c r="C11" s="586" t="s">
        <v>458</v>
      </c>
      <c r="D11" s="589">
        <v>2.5</v>
      </c>
      <c r="E11" s="586" t="s">
        <v>458</v>
      </c>
      <c r="F11" s="589">
        <v>4.8</v>
      </c>
      <c r="G11" s="618" t="s">
        <v>471</v>
      </c>
      <c r="H11" s="589">
        <v>30.9</v>
      </c>
      <c r="I11" s="618" t="s">
        <v>471</v>
      </c>
      <c r="J11" s="589">
        <v>8.6999999999999993</v>
      </c>
      <c r="K11" s="447" t="s">
        <v>458</v>
      </c>
    </row>
    <row r="12" spans="1:22" ht="15" customHeight="1" x14ac:dyDescent="0.25">
      <c r="A12" s="188" t="s">
        <v>20</v>
      </c>
      <c r="B12" s="581">
        <v>1.6</v>
      </c>
      <c r="C12" s="582" t="s">
        <v>458</v>
      </c>
      <c r="D12" s="581">
        <v>1.9</v>
      </c>
      <c r="E12" s="582" t="s">
        <v>458</v>
      </c>
      <c r="F12" s="581">
        <v>4.5999999999999996</v>
      </c>
      <c r="G12" s="582" t="s">
        <v>458</v>
      </c>
      <c r="H12" s="581">
        <v>10.199999999999999</v>
      </c>
      <c r="I12" s="582" t="s">
        <v>458</v>
      </c>
      <c r="J12" s="581">
        <v>5</v>
      </c>
      <c r="K12" s="745" t="s">
        <v>458</v>
      </c>
    </row>
    <row r="13" spans="1:22" ht="15" customHeight="1" x14ac:dyDescent="0.25">
      <c r="A13" s="400" t="s">
        <v>21</v>
      </c>
      <c r="B13" s="585">
        <v>4.0999999999999996</v>
      </c>
      <c r="C13" s="586" t="s">
        <v>458</v>
      </c>
      <c r="D13" s="585">
        <v>2.8</v>
      </c>
      <c r="E13" s="586" t="s">
        <v>458</v>
      </c>
      <c r="F13" s="585">
        <v>5.3</v>
      </c>
      <c r="G13" s="586" t="s">
        <v>458</v>
      </c>
      <c r="H13" s="585">
        <v>29.5</v>
      </c>
      <c r="I13" s="586" t="s">
        <v>458</v>
      </c>
      <c r="J13" s="585">
        <v>10.1</v>
      </c>
      <c r="K13" s="746" t="s">
        <v>458</v>
      </c>
    </row>
    <row r="14" spans="1:22" ht="15" customHeight="1" x14ac:dyDescent="0.25">
      <c r="A14" s="188" t="s">
        <v>23</v>
      </c>
      <c r="B14" s="581">
        <v>2.8</v>
      </c>
      <c r="C14" s="582" t="s">
        <v>458</v>
      </c>
      <c r="D14" s="581">
        <v>3.2</v>
      </c>
      <c r="E14" s="582" t="s">
        <v>458</v>
      </c>
      <c r="F14" s="581">
        <v>4.0999999999999996</v>
      </c>
      <c r="G14" s="582" t="s">
        <v>458</v>
      </c>
      <c r="H14" s="581">
        <v>6.1</v>
      </c>
      <c r="I14" s="582" t="s">
        <v>458</v>
      </c>
      <c r="J14" s="581">
        <v>10.4</v>
      </c>
      <c r="K14" s="745" t="s">
        <v>458</v>
      </c>
    </row>
    <row r="15" spans="1:22" ht="15" customHeight="1" x14ac:dyDescent="0.25">
      <c r="A15" s="400" t="s">
        <v>24</v>
      </c>
      <c r="B15" s="585">
        <v>0.6</v>
      </c>
      <c r="C15" s="586" t="s">
        <v>458</v>
      </c>
      <c r="D15" s="585">
        <v>2.8</v>
      </c>
      <c r="E15" s="586" t="s">
        <v>458</v>
      </c>
      <c r="F15" s="585">
        <v>2.2000000000000002</v>
      </c>
      <c r="G15" s="586" t="s">
        <v>459</v>
      </c>
      <c r="H15" s="585">
        <v>2.4</v>
      </c>
      <c r="I15" s="586" t="s">
        <v>459</v>
      </c>
      <c r="J15" s="585">
        <v>2.7</v>
      </c>
      <c r="K15" s="746" t="s">
        <v>459</v>
      </c>
    </row>
    <row r="16" spans="1:22" ht="15" customHeight="1" x14ac:dyDescent="0.35">
      <c r="A16" s="188" t="s">
        <v>254</v>
      </c>
      <c r="B16" s="592">
        <v>3.3</v>
      </c>
      <c r="C16" s="592" t="s">
        <v>458</v>
      </c>
      <c r="D16" s="592">
        <v>0.6</v>
      </c>
      <c r="E16" s="592" t="s">
        <v>458</v>
      </c>
      <c r="F16" s="592">
        <v>-15.2</v>
      </c>
      <c r="G16" s="592" t="s">
        <v>458</v>
      </c>
      <c r="H16" s="742">
        <v>1.7</v>
      </c>
      <c r="I16" s="743" t="s">
        <v>471</v>
      </c>
      <c r="J16" s="742">
        <v>3.8</v>
      </c>
      <c r="K16" s="747" t="s">
        <v>459</v>
      </c>
    </row>
    <row r="17" spans="1:11" ht="15" customHeight="1" x14ac:dyDescent="0.25">
      <c r="A17" s="400" t="s">
        <v>29</v>
      </c>
      <c r="B17" s="585">
        <v>6.2</v>
      </c>
      <c r="C17" s="586" t="s">
        <v>458</v>
      </c>
      <c r="D17" s="585">
        <v>3.9</v>
      </c>
      <c r="E17" s="586" t="s">
        <v>458</v>
      </c>
      <c r="F17" s="585">
        <v>6.1</v>
      </c>
      <c r="G17" s="586" t="s">
        <v>458</v>
      </c>
      <c r="H17" s="585">
        <v>12.6</v>
      </c>
      <c r="I17" s="586" t="s">
        <v>458</v>
      </c>
      <c r="J17" s="585">
        <v>7.6</v>
      </c>
      <c r="K17" s="746" t="s">
        <v>459</v>
      </c>
    </row>
    <row r="18" spans="1:11" ht="15" customHeight="1" x14ac:dyDescent="0.25">
      <c r="A18" s="591" t="s">
        <v>30</v>
      </c>
      <c r="B18" s="592">
        <v>-4.9000000000000004</v>
      </c>
      <c r="C18" s="582" t="s">
        <v>458</v>
      </c>
      <c r="D18" s="592">
        <v>-4.9000000000000004</v>
      </c>
      <c r="E18" s="582" t="s">
        <v>458</v>
      </c>
      <c r="F18" s="592">
        <v>-1.2</v>
      </c>
      <c r="G18" s="582" t="s">
        <v>458</v>
      </c>
      <c r="H18" s="592">
        <v>3</v>
      </c>
      <c r="I18" s="582" t="s">
        <v>458</v>
      </c>
      <c r="J18" s="592">
        <v>7.8</v>
      </c>
      <c r="K18" s="745" t="s">
        <v>458</v>
      </c>
    </row>
    <row r="19" spans="1:11" ht="15" customHeight="1" x14ac:dyDescent="0.25">
      <c r="A19" s="400" t="s">
        <v>255</v>
      </c>
      <c r="B19" s="585">
        <v>8.8000000000000007</v>
      </c>
      <c r="C19" s="586" t="s">
        <v>458</v>
      </c>
      <c r="D19" s="585">
        <v>6.1</v>
      </c>
      <c r="E19" s="586" t="s">
        <v>458</v>
      </c>
      <c r="F19" s="585">
        <v>12</v>
      </c>
      <c r="G19" s="586" t="s">
        <v>458</v>
      </c>
      <c r="H19" s="585">
        <v>18.7</v>
      </c>
      <c r="I19" s="586" t="s">
        <v>458</v>
      </c>
      <c r="J19" s="585">
        <v>10</v>
      </c>
      <c r="K19" s="746" t="s">
        <v>458</v>
      </c>
    </row>
    <row r="20" spans="1:11" ht="15" customHeight="1" x14ac:dyDescent="0.25">
      <c r="A20" s="188" t="s">
        <v>256</v>
      </c>
      <c r="B20" s="581">
        <v>3.9</v>
      </c>
      <c r="C20" s="582" t="s">
        <v>458</v>
      </c>
      <c r="D20" s="581">
        <v>7.4</v>
      </c>
      <c r="E20" s="582" t="s">
        <v>458</v>
      </c>
      <c r="F20" s="581">
        <v>7</v>
      </c>
      <c r="G20" s="582" t="s">
        <v>458</v>
      </c>
      <c r="H20" s="581">
        <v>25.5</v>
      </c>
      <c r="I20" s="582" t="s">
        <v>458</v>
      </c>
      <c r="J20" s="581">
        <v>15.7</v>
      </c>
      <c r="K20" s="745" t="s">
        <v>458</v>
      </c>
    </row>
    <row r="21" spans="1:11" ht="15" customHeight="1" x14ac:dyDescent="0.25">
      <c r="A21" s="400" t="s">
        <v>36</v>
      </c>
      <c r="B21" s="585">
        <v>-1.8</v>
      </c>
      <c r="C21" s="586" t="s">
        <v>458</v>
      </c>
      <c r="D21" s="585">
        <v>-1.7</v>
      </c>
      <c r="E21" s="586" t="s">
        <v>458</v>
      </c>
      <c r="F21" s="585">
        <v>-0.2</v>
      </c>
      <c r="G21" s="586" t="s">
        <v>458</v>
      </c>
      <c r="H21" s="585">
        <v>11.7</v>
      </c>
      <c r="I21" s="586" t="s">
        <v>458</v>
      </c>
      <c r="J21" s="585">
        <v>1.3</v>
      </c>
      <c r="K21" s="746" t="s">
        <v>458</v>
      </c>
    </row>
    <row r="22" spans="1:11" ht="15" customHeight="1" x14ac:dyDescent="0.35">
      <c r="A22" s="591" t="s">
        <v>37</v>
      </c>
      <c r="B22" s="592">
        <v>16.600000000000001</v>
      </c>
      <c r="C22" s="422" t="s">
        <v>458</v>
      </c>
      <c r="D22" s="593">
        <v>10.7</v>
      </c>
      <c r="E22" s="594" t="s">
        <v>458</v>
      </c>
      <c r="F22" s="593">
        <v>13.2</v>
      </c>
      <c r="G22" s="582" t="s">
        <v>458</v>
      </c>
      <c r="H22" s="592">
        <v>20.5</v>
      </c>
      <c r="I22" s="582" t="s">
        <v>458</v>
      </c>
      <c r="J22" s="592">
        <v>14</v>
      </c>
      <c r="K22" s="745" t="s">
        <v>458</v>
      </c>
    </row>
    <row r="23" spans="1:11" ht="15" customHeight="1" x14ac:dyDescent="0.25">
      <c r="A23" s="588" t="s">
        <v>257</v>
      </c>
      <c r="B23" s="589">
        <v>2.7</v>
      </c>
      <c r="C23" s="586" t="s">
        <v>458</v>
      </c>
      <c r="D23" s="589">
        <v>1</v>
      </c>
      <c r="E23" s="586" t="s">
        <v>458</v>
      </c>
      <c r="F23" s="589">
        <v>2.2000000000000002</v>
      </c>
      <c r="G23" s="586" t="s">
        <v>458</v>
      </c>
      <c r="H23" s="589">
        <v>3.8</v>
      </c>
      <c r="I23" s="586" t="s">
        <v>458</v>
      </c>
      <c r="J23" s="589">
        <v>2.7</v>
      </c>
      <c r="K23" s="746" t="s">
        <v>458</v>
      </c>
    </row>
    <row r="24" spans="1:11" ht="15" customHeight="1" x14ac:dyDescent="0.25">
      <c r="A24" s="591" t="s">
        <v>39</v>
      </c>
      <c r="B24" s="592">
        <v>42.1</v>
      </c>
      <c r="C24" s="582" t="s">
        <v>458</v>
      </c>
      <c r="D24" s="592">
        <v>1.8</v>
      </c>
      <c r="E24" s="582" t="s">
        <v>458</v>
      </c>
      <c r="F24" s="592">
        <v>7.4</v>
      </c>
      <c r="G24" s="582" t="s">
        <v>458</v>
      </c>
      <c r="H24" s="592">
        <v>41</v>
      </c>
      <c r="I24" s="582" t="s">
        <v>458</v>
      </c>
      <c r="J24" s="592">
        <v>37.9</v>
      </c>
      <c r="K24" s="745" t="s">
        <v>458</v>
      </c>
    </row>
    <row r="25" spans="1:11" ht="15" customHeight="1" x14ac:dyDescent="0.25">
      <c r="A25" s="400" t="s">
        <v>43</v>
      </c>
      <c r="B25" s="585">
        <v>3.7</v>
      </c>
      <c r="C25" s="586" t="s">
        <v>458</v>
      </c>
      <c r="D25" s="585">
        <v>2.4</v>
      </c>
      <c r="E25" s="586" t="s">
        <v>458</v>
      </c>
      <c r="F25" s="585">
        <v>3.7</v>
      </c>
      <c r="G25" s="586" t="s">
        <v>458</v>
      </c>
      <c r="H25" s="585">
        <v>17.3</v>
      </c>
      <c r="I25" s="586" t="s">
        <v>458</v>
      </c>
      <c r="J25" s="585">
        <v>-6.9</v>
      </c>
      <c r="K25" s="746" t="s">
        <v>459</v>
      </c>
    </row>
    <row r="26" spans="1:11" ht="15" customHeight="1" x14ac:dyDescent="0.35">
      <c r="A26" s="591" t="s">
        <v>44</v>
      </c>
      <c r="B26" s="592">
        <v>0.5</v>
      </c>
      <c r="C26" s="582" t="s">
        <v>459</v>
      </c>
      <c r="D26" s="592">
        <v>0.1</v>
      </c>
      <c r="E26" s="616" t="s">
        <v>459</v>
      </c>
      <c r="F26" s="592">
        <v>0.1</v>
      </c>
      <c r="G26" s="743" t="s">
        <v>471</v>
      </c>
      <c r="H26" s="592">
        <v>0.2</v>
      </c>
      <c r="I26" s="616" t="s">
        <v>458</v>
      </c>
      <c r="J26" s="592">
        <v>0.1</v>
      </c>
      <c r="K26" s="748" t="s">
        <v>458</v>
      </c>
    </row>
    <row r="27" spans="1:11" ht="15" customHeight="1" x14ac:dyDescent="0.25">
      <c r="A27" s="588" t="s">
        <v>45</v>
      </c>
      <c r="B27" s="589">
        <v>6.5</v>
      </c>
      <c r="C27" s="586" t="s">
        <v>458</v>
      </c>
      <c r="D27" s="589">
        <v>3.4</v>
      </c>
      <c r="E27" s="586" t="s">
        <v>458</v>
      </c>
      <c r="F27" s="589">
        <v>6.9</v>
      </c>
      <c r="G27" s="586" t="s">
        <v>458</v>
      </c>
      <c r="H27" s="589">
        <v>13</v>
      </c>
      <c r="I27" s="586" t="s">
        <v>458</v>
      </c>
      <c r="J27" s="589">
        <v>14.7</v>
      </c>
      <c r="K27" s="580" t="s">
        <v>458</v>
      </c>
    </row>
    <row r="28" spans="1:11" ht="15" customHeight="1" x14ac:dyDescent="0.25">
      <c r="A28" s="188" t="s">
        <v>46</v>
      </c>
      <c r="B28" s="581">
        <v>4.5999999999999996</v>
      </c>
      <c r="C28" s="582" t="s">
        <v>458</v>
      </c>
      <c r="D28" s="581">
        <v>4.4000000000000004</v>
      </c>
      <c r="E28" s="582" t="s">
        <v>458</v>
      </c>
      <c r="F28" s="581">
        <v>5.8</v>
      </c>
      <c r="G28" s="582" t="s">
        <v>458</v>
      </c>
      <c r="H28" s="581">
        <v>15.1</v>
      </c>
      <c r="I28" s="582" t="s">
        <v>458</v>
      </c>
      <c r="J28" s="581">
        <v>7.2</v>
      </c>
      <c r="K28" s="745" t="s">
        <v>458</v>
      </c>
    </row>
    <row r="29" spans="1:11" ht="15" customHeight="1" x14ac:dyDescent="0.25">
      <c r="A29" s="400" t="s">
        <v>941</v>
      </c>
      <c r="B29" s="585">
        <v>-1.3</v>
      </c>
      <c r="C29" s="586"/>
      <c r="D29" s="585">
        <v>-1.4</v>
      </c>
      <c r="E29" s="586"/>
      <c r="F29" s="585">
        <v>-0.9</v>
      </c>
      <c r="G29" s="586"/>
      <c r="H29" s="585">
        <v>5.6</v>
      </c>
      <c r="I29" s="586"/>
      <c r="J29" s="585">
        <v>5.2</v>
      </c>
      <c r="K29" s="746"/>
    </row>
    <row r="30" spans="1:11" ht="15" customHeight="1" x14ac:dyDescent="0.25">
      <c r="A30" s="188" t="s">
        <v>51</v>
      </c>
      <c r="B30" s="581">
        <v>7.8</v>
      </c>
      <c r="C30" s="582" t="s">
        <v>458</v>
      </c>
      <c r="D30" s="581">
        <v>8.6999999999999993</v>
      </c>
      <c r="E30" s="582" t="s">
        <v>458</v>
      </c>
      <c r="F30" s="581">
        <v>1.2</v>
      </c>
      <c r="G30" s="582" t="s">
        <v>458</v>
      </c>
      <c r="H30" s="581">
        <v>6.9</v>
      </c>
      <c r="I30" s="582" t="s">
        <v>458</v>
      </c>
      <c r="J30" s="581">
        <v>5.4</v>
      </c>
      <c r="K30" s="745" t="s">
        <v>458</v>
      </c>
    </row>
    <row r="31" spans="1:11" ht="15" customHeight="1" x14ac:dyDescent="0.25">
      <c r="A31" s="588" t="s">
        <v>54</v>
      </c>
      <c r="B31" s="589">
        <v>9.6999999999999993</v>
      </c>
      <c r="C31" s="586" t="s">
        <v>458</v>
      </c>
      <c r="D31" s="589">
        <v>5</v>
      </c>
      <c r="E31" s="586" t="s">
        <v>458</v>
      </c>
      <c r="F31" s="589">
        <v>4.2</v>
      </c>
      <c r="G31" s="586" t="s">
        <v>458</v>
      </c>
      <c r="H31" s="589">
        <v>15.3</v>
      </c>
      <c r="I31" s="586" t="s">
        <v>458</v>
      </c>
      <c r="J31" s="589">
        <v>13.2</v>
      </c>
      <c r="K31" s="746" t="s">
        <v>459</v>
      </c>
    </row>
    <row r="32" spans="1:11" ht="15" customHeight="1" x14ac:dyDescent="0.25">
      <c r="A32" s="188" t="s">
        <v>56</v>
      </c>
      <c r="B32" s="581">
        <v>7</v>
      </c>
      <c r="C32" s="582" t="s">
        <v>458</v>
      </c>
      <c r="D32" s="581">
        <v>3.5</v>
      </c>
      <c r="E32" s="582" t="s">
        <v>458</v>
      </c>
      <c r="F32" s="581">
        <v>4.9000000000000004</v>
      </c>
      <c r="G32" s="582" t="s">
        <v>458</v>
      </c>
      <c r="H32" s="581">
        <v>5.6</v>
      </c>
      <c r="I32" s="582" t="s">
        <v>458</v>
      </c>
      <c r="J32" s="581">
        <v>2.2999999999999998</v>
      </c>
      <c r="K32" s="745" t="s">
        <v>458</v>
      </c>
    </row>
    <row r="33" spans="1:11" ht="15" customHeight="1" x14ac:dyDescent="0.35">
      <c r="A33" s="588" t="s">
        <v>259</v>
      </c>
      <c r="B33" s="589">
        <v>0.7</v>
      </c>
      <c r="C33" s="618" t="s">
        <v>471</v>
      </c>
      <c r="D33" s="589">
        <v>-1.2</v>
      </c>
      <c r="E33" s="586" t="s">
        <v>458</v>
      </c>
      <c r="F33" s="589">
        <v>1.6</v>
      </c>
      <c r="G33" s="618" t="s">
        <v>458</v>
      </c>
      <c r="H33" s="589">
        <v>4.9000000000000004</v>
      </c>
      <c r="I33" s="595" t="s">
        <v>458</v>
      </c>
      <c r="J33" s="590">
        <v>4.5999999999999996</v>
      </c>
      <c r="K33" s="746" t="s">
        <v>459</v>
      </c>
    </row>
    <row r="34" spans="1:11" ht="15" customHeight="1" x14ac:dyDescent="0.35">
      <c r="A34" s="597" t="s">
        <v>461</v>
      </c>
      <c r="B34" s="598">
        <v>3.1</v>
      </c>
      <c r="C34" s="611" t="s">
        <v>556</v>
      </c>
      <c r="D34" s="600">
        <v>0.3</v>
      </c>
      <c r="E34" s="611" t="s">
        <v>556</v>
      </c>
      <c r="F34" s="600">
        <v>2.1</v>
      </c>
      <c r="G34" s="611" t="s">
        <v>556</v>
      </c>
      <c r="H34" s="600">
        <v>8.9</v>
      </c>
      <c r="I34" s="611" t="s">
        <v>556</v>
      </c>
      <c r="J34" s="600">
        <v>6.3</v>
      </c>
      <c r="K34" s="749" t="s">
        <v>459</v>
      </c>
    </row>
    <row r="35" spans="1:11" ht="15" customHeight="1" x14ac:dyDescent="0.25">
      <c r="A35" s="400" t="s">
        <v>262</v>
      </c>
      <c r="B35" s="585">
        <v>-8.1</v>
      </c>
      <c r="C35" s="586" t="s">
        <v>458</v>
      </c>
      <c r="D35" s="585">
        <v>-5.9</v>
      </c>
      <c r="E35" s="586" t="s">
        <v>458</v>
      </c>
      <c r="F35" s="585">
        <v>-11.7</v>
      </c>
      <c r="G35" s="586" t="s">
        <v>458</v>
      </c>
      <c r="H35" s="585">
        <v>-11.7</v>
      </c>
      <c r="I35" s="586" t="s">
        <v>458</v>
      </c>
      <c r="J35" s="322" t="s">
        <v>27</v>
      </c>
      <c r="K35" s="746" t="s">
        <v>458</v>
      </c>
    </row>
    <row r="36" spans="1:11" ht="15" customHeight="1" x14ac:dyDescent="0.25">
      <c r="A36" s="188" t="s">
        <v>16</v>
      </c>
      <c r="B36" s="309" t="s">
        <v>27</v>
      </c>
      <c r="C36" s="582" t="s">
        <v>458</v>
      </c>
      <c r="D36" s="309" t="s">
        <v>27</v>
      </c>
      <c r="E36" s="582" t="s">
        <v>458</v>
      </c>
      <c r="F36" s="309" t="s">
        <v>27</v>
      </c>
      <c r="G36" s="582" t="s">
        <v>458</v>
      </c>
      <c r="H36" s="581">
        <v>-2.5</v>
      </c>
      <c r="I36" s="582" t="s">
        <v>459</v>
      </c>
      <c r="J36" s="581">
        <v>-4.3</v>
      </c>
      <c r="K36" s="745" t="s">
        <v>459</v>
      </c>
    </row>
    <row r="37" spans="1:11" ht="15" customHeight="1" x14ac:dyDescent="0.25">
      <c r="A37" s="400" t="s">
        <v>19</v>
      </c>
      <c r="B37" s="601">
        <v>-1.5</v>
      </c>
      <c r="C37" s="602" t="s">
        <v>458</v>
      </c>
      <c r="D37" s="601">
        <v>-1.5</v>
      </c>
      <c r="E37" s="602" t="s">
        <v>458</v>
      </c>
      <c r="F37" s="601">
        <v>-1.5</v>
      </c>
      <c r="G37" s="602" t="s">
        <v>458</v>
      </c>
      <c r="H37" s="601">
        <v>-1.5</v>
      </c>
      <c r="I37" s="602" t="s">
        <v>458</v>
      </c>
      <c r="J37" s="322" t="s">
        <v>27</v>
      </c>
      <c r="K37" s="750" t="s">
        <v>458</v>
      </c>
    </row>
    <row r="38" spans="1:11" ht="15" customHeight="1" x14ac:dyDescent="0.25">
      <c r="A38" s="591" t="s">
        <v>505</v>
      </c>
      <c r="B38" s="592">
        <v>-15.5</v>
      </c>
      <c r="C38" s="582" t="s">
        <v>460</v>
      </c>
      <c r="D38" s="592">
        <v>-12.8</v>
      </c>
      <c r="E38" s="582" t="s">
        <v>939</v>
      </c>
      <c r="F38" s="592" t="s">
        <v>27</v>
      </c>
      <c r="G38" s="582" t="s">
        <v>458</v>
      </c>
      <c r="H38" s="309">
        <v>-32</v>
      </c>
      <c r="I38" s="582" t="s">
        <v>939</v>
      </c>
      <c r="J38" s="309">
        <v>-32.299999999999997</v>
      </c>
      <c r="K38" s="745" t="s">
        <v>939</v>
      </c>
    </row>
    <row r="39" spans="1:11" ht="15" customHeight="1" x14ac:dyDescent="0.25">
      <c r="A39" s="400" t="s">
        <v>50</v>
      </c>
      <c r="B39" s="585">
        <v>-0.1</v>
      </c>
      <c r="C39" s="586" t="s">
        <v>458</v>
      </c>
      <c r="D39" s="585">
        <v>-0.4</v>
      </c>
      <c r="E39" s="586" t="s">
        <v>458</v>
      </c>
      <c r="F39" s="322">
        <v>-113.6</v>
      </c>
      <c r="G39" s="586" t="s">
        <v>458</v>
      </c>
      <c r="H39" s="585">
        <v>-1.5</v>
      </c>
      <c r="I39" s="586" t="s">
        <v>470</v>
      </c>
      <c r="J39" s="585">
        <v>-0.1</v>
      </c>
      <c r="K39" s="746" t="s">
        <v>458</v>
      </c>
    </row>
    <row r="40" spans="1:11" ht="15" customHeight="1" x14ac:dyDescent="0.25">
      <c r="A40" s="188" t="s">
        <v>264</v>
      </c>
      <c r="B40" s="603">
        <v>4.9000000000000004</v>
      </c>
      <c r="C40" s="604" t="s">
        <v>940</v>
      </c>
      <c r="D40" s="603" t="s">
        <v>27</v>
      </c>
      <c r="E40" s="604" t="s">
        <v>458</v>
      </c>
      <c r="F40" s="603" t="s">
        <v>27</v>
      </c>
      <c r="G40" s="604" t="s">
        <v>458</v>
      </c>
      <c r="H40" s="603">
        <v>0.8</v>
      </c>
      <c r="I40" s="604" t="s">
        <v>458</v>
      </c>
      <c r="J40" s="603">
        <v>-4</v>
      </c>
      <c r="K40" s="751" t="s">
        <v>458</v>
      </c>
    </row>
    <row r="41" spans="1:11" ht="15" customHeight="1" x14ac:dyDescent="0.25">
      <c r="A41" s="588" t="s">
        <v>32</v>
      </c>
      <c r="B41" s="589">
        <v>13.8</v>
      </c>
      <c r="C41" s="586" t="s">
        <v>458</v>
      </c>
      <c r="D41" s="322">
        <v>6.7</v>
      </c>
      <c r="E41" s="596" t="s">
        <v>458</v>
      </c>
      <c r="F41" s="322">
        <v>13.2</v>
      </c>
      <c r="G41" s="619" t="s">
        <v>458</v>
      </c>
      <c r="H41" s="589">
        <v>25.7</v>
      </c>
      <c r="I41" s="586" t="s">
        <v>458</v>
      </c>
      <c r="J41" s="589">
        <v>24</v>
      </c>
      <c r="K41" s="746" t="s">
        <v>458</v>
      </c>
    </row>
    <row r="42" spans="1:11" ht="15" customHeight="1" x14ac:dyDescent="0.25">
      <c r="A42" s="188" t="s">
        <v>462</v>
      </c>
      <c r="B42" s="603">
        <v>7.2</v>
      </c>
      <c r="C42" s="604" t="s">
        <v>458</v>
      </c>
      <c r="D42" s="603">
        <v>7</v>
      </c>
      <c r="E42" s="604" t="s">
        <v>458</v>
      </c>
      <c r="F42" s="603">
        <v>3.8</v>
      </c>
      <c r="G42" s="604" t="s">
        <v>458</v>
      </c>
      <c r="H42" s="603">
        <v>7.2</v>
      </c>
      <c r="I42" s="604" t="s">
        <v>458</v>
      </c>
      <c r="J42" s="603">
        <v>6.4</v>
      </c>
      <c r="K42" s="751" t="s">
        <v>459</v>
      </c>
    </row>
    <row r="43" spans="1:11" ht="15" customHeight="1" x14ac:dyDescent="0.25">
      <c r="A43" s="400" t="s">
        <v>261</v>
      </c>
      <c r="B43" s="585">
        <v>4.8</v>
      </c>
      <c r="C43" s="586" t="s">
        <v>458</v>
      </c>
      <c r="D43" s="585">
        <v>2.1</v>
      </c>
      <c r="E43" s="586" t="s">
        <v>458</v>
      </c>
      <c r="F43" s="585">
        <v>3.7</v>
      </c>
      <c r="G43" s="586" t="s">
        <v>458</v>
      </c>
      <c r="H43" s="585">
        <v>10.6</v>
      </c>
      <c r="I43" s="586" t="s">
        <v>458</v>
      </c>
      <c r="J43" s="585">
        <v>9.6</v>
      </c>
      <c r="K43" s="746" t="s">
        <v>458</v>
      </c>
    </row>
    <row r="44" spans="1:11" ht="15" customHeight="1" x14ac:dyDescent="0.25">
      <c r="A44" s="188" t="s">
        <v>55</v>
      </c>
      <c r="B44" s="603">
        <v>5</v>
      </c>
      <c r="C44" s="604" t="s">
        <v>458</v>
      </c>
      <c r="D44" s="603">
        <v>6.3</v>
      </c>
      <c r="E44" s="604" t="s">
        <v>458</v>
      </c>
      <c r="F44" s="603">
        <v>5.7</v>
      </c>
      <c r="G44" s="604" t="s">
        <v>458</v>
      </c>
      <c r="H44" s="603">
        <v>7.8</v>
      </c>
      <c r="I44" s="604" t="s">
        <v>458</v>
      </c>
      <c r="J44" s="603">
        <v>15.4</v>
      </c>
      <c r="K44" s="751" t="s">
        <v>459</v>
      </c>
    </row>
    <row r="45" spans="1:11" ht="15" customHeight="1" x14ac:dyDescent="0.25"/>
    <row r="46" spans="1:11" ht="15" customHeight="1" x14ac:dyDescent="0.25">
      <c r="A46" s="303" t="s">
        <v>466</v>
      </c>
    </row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</sheetData>
  <mergeCells count="10">
    <mergeCell ref="A4:A6"/>
    <mergeCell ref="Q5:V5"/>
    <mergeCell ref="Q6:V6"/>
    <mergeCell ref="B4:K4"/>
    <mergeCell ref="B5:K5"/>
    <mergeCell ref="J6:K6"/>
    <mergeCell ref="B6:C6"/>
    <mergeCell ref="D6:E6"/>
    <mergeCell ref="F6:G6"/>
    <mergeCell ref="H6:I6"/>
  </mergeCells>
  <hyperlinks>
    <hyperlink ref="A46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zoomScaleNormal="100" workbookViewId="0">
      <pane ySplit="8" topLeftCell="A9" activePane="bottomLeft" state="frozen"/>
      <selection pane="bottomLeft"/>
    </sheetView>
  </sheetViews>
  <sheetFormatPr defaultRowHeight="15" x14ac:dyDescent="0.25"/>
  <cols>
    <col min="1" max="1" width="16.7109375" customWidth="1"/>
    <col min="4" max="4" width="3" style="150" customWidth="1"/>
    <col min="7" max="7" width="3.140625" style="150" customWidth="1"/>
    <col min="10" max="10" width="2.85546875" style="150" customWidth="1"/>
  </cols>
  <sheetData>
    <row r="1" spans="1:11" x14ac:dyDescent="0.25">
      <c r="A1" s="11" t="s">
        <v>566</v>
      </c>
      <c r="B1" s="11"/>
      <c r="C1" s="2"/>
      <c r="E1" s="2"/>
      <c r="F1" s="2"/>
      <c r="H1" s="2"/>
      <c r="I1" s="2"/>
      <c r="K1" s="2"/>
    </row>
    <row r="2" spans="1:11" x14ac:dyDescent="0.25">
      <c r="A2" s="43" t="s">
        <v>567</v>
      </c>
      <c r="C2" s="2"/>
      <c r="E2" s="2"/>
      <c r="F2" s="2"/>
      <c r="H2" s="2"/>
      <c r="I2" s="2"/>
      <c r="K2" s="147" t="s">
        <v>558</v>
      </c>
    </row>
    <row r="3" spans="1:11" x14ac:dyDescent="0.25">
      <c r="A3" s="4"/>
      <c r="B3" s="2"/>
      <c r="C3" s="2"/>
      <c r="E3" s="2"/>
      <c r="F3" s="2"/>
      <c r="H3" s="2"/>
      <c r="I3" s="2"/>
      <c r="K3" s="2"/>
    </row>
    <row r="4" spans="1:11" ht="15.75" thickBot="1" x14ac:dyDescent="0.3">
      <c r="A4" s="4" t="s">
        <v>284</v>
      </c>
      <c r="C4" s="2"/>
      <c r="E4" s="2"/>
      <c r="F4" s="2"/>
      <c r="H4" s="2"/>
      <c r="I4" s="22"/>
      <c r="J4" s="252" t="s">
        <v>285</v>
      </c>
      <c r="K4" s="2"/>
    </row>
    <row r="5" spans="1:11" ht="15.75" customHeight="1" thickTop="1" x14ac:dyDescent="0.25">
      <c r="A5" s="786" t="s">
        <v>388</v>
      </c>
      <c r="B5" s="778" t="s">
        <v>286</v>
      </c>
      <c r="C5" s="779"/>
      <c r="D5" s="789"/>
      <c r="E5" s="778" t="s">
        <v>288</v>
      </c>
      <c r="F5" s="779"/>
      <c r="G5" s="789"/>
      <c r="H5" s="778" t="s">
        <v>290</v>
      </c>
      <c r="I5" s="779"/>
      <c r="J5" s="779"/>
      <c r="K5" s="2"/>
    </row>
    <row r="6" spans="1:11" ht="15.75" thickBot="1" x14ac:dyDescent="0.3">
      <c r="A6" s="787"/>
      <c r="B6" s="780" t="s">
        <v>287</v>
      </c>
      <c r="C6" s="781"/>
      <c r="D6" s="790"/>
      <c r="E6" s="780" t="s">
        <v>289</v>
      </c>
      <c r="F6" s="781"/>
      <c r="G6" s="790"/>
      <c r="H6" s="780" t="s">
        <v>291</v>
      </c>
      <c r="I6" s="781"/>
      <c r="J6" s="781"/>
      <c r="K6" s="2"/>
    </row>
    <row r="7" spans="1:11" ht="15" customHeight="1" x14ac:dyDescent="0.25">
      <c r="A7" s="787"/>
      <c r="B7" s="17" t="s">
        <v>292</v>
      </c>
      <c r="C7" s="631" t="s">
        <v>294</v>
      </c>
      <c r="D7" s="18"/>
      <c r="E7" s="18" t="s">
        <v>292</v>
      </c>
      <c r="F7" s="630" t="s">
        <v>294</v>
      </c>
      <c r="G7" s="18"/>
      <c r="H7" s="18" t="s">
        <v>292</v>
      </c>
      <c r="I7" s="19" t="s">
        <v>294</v>
      </c>
      <c r="J7" s="632"/>
      <c r="K7" s="2"/>
    </row>
    <row r="8" spans="1:11" ht="15.75" thickBot="1" x14ac:dyDescent="0.3">
      <c r="A8" s="788"/>
      <c r="B8" s="12" t="s">
        <v>293</v>
      </c>
      <c r="C8" s="633" t="s">
        <v>295</v>
      </c>
      <c r="D8" s="634"/>
      <c r="E8" s="8" t="s">
        <v>293</v>
      </c>
      <c r="F8" s="633" t="s">
        <v>295</v>
      </c>
      <c r="G8" s="634"/>
      <c r="H8" s="8" t="s">
        <v>293</v>
      </c>
      <c r="I8" s="9" t="s">
        <v>295</v>
      </c>
      <c r="J8" s="633"/>
      <c r="K8" s="2"/>
    </row>
    <row r="9" spans="1:11" ht="20.100000000000001" customHeight="1" thickTop="1" x14ac:dyDescent="0.25">
      <c r="A9" s="496" t="s">
        <v>10</v>
      </c>
      <c r="B9" s="51">
        <v>73.599999999999994</v>
      </c>
      <c r="C9" s="51">
        <v>80.5</v>
      </c>
      <c r="D9" s="154" t="s">
        <v>458</v>
      </c>
      <c r="E9" s="51">
        <v>30.7</v>
      </c>
      <c r="F9" s="51">
        <v>36.6</v>
      </c>
      <c r="G9" s="154" t="s">
        <v>458</v>
      </c>
      <c r="H9" s="51">
        <v>15</v>
      </c>
      <c r="I9" s="654">
        <v>18.8</v>
      </c>
      <c r="J9" s="661" t="s">
        <v>458</v>
      </c>
      <c r="K9" s="2"/>
    </row>
    <row r="10" spans="1:11" ht="15" customHeight="1" x14ac:dyDescent="0.25">
      <c r="A10" s="491" t="s">
        <v>14</v>
      </c>
      <c r="B10" s="455">
        <v>79.7</v>
      </c>
      <c r="C10" s="455">
        <v>83.9</v>
      </c>
      <c r="D10" s="657" t="s">
        <v>458</v>
      </c>
      <c r="E10" s="455">
        <v>36.1</v>
      </c>
      <c r="F10" s="455">
        <v>39.799999999999997</v>
      </c>
      <c r="G10" s="657" t="s">
        <v>458</v>
      </c>
      <c r="H10" s="455">
        <v>18.7</v>
      </c>
      <c r="I10" s="253">
        <v>21.6</v>
      </c>
      <c r="J10" s="662" t="s">
        <v>458</v>
      </c>
      <c r="K10" s="2"/>
    </row>
    <row r="11" spans="1:11" ht="15" customHeight="1" x14ac:dyDescent="0.35">
      <c r="A11" s="492" t="s">
        <v>17</v>
      </c>
      <c r="B11" s="423">
        <v>70.599999999999994</v>
      </c>
      <c r="C11" s="423">
        <v>77.900000000000006</v>
      </c>
      <c r="D11" s="658" t="s">
        <v>471</v>
      </c>
      <c r="E11" s="423">
        <v>27.9</v>
      </c>
      <c r="F11" s="423">
        <v>34.5</v>
      </c>
      <c r="G11" s="658" t="s">
        <v>471</v>
      </c>
      <c r="H11" s="423">
        <v>13.2</v>
      </c>
      <c r="I11" s="655">
        <v>17.3</v>
      </c>
      <c r="J11" s="663" t="s">
        <v>471</v>
      </c>
      <c r="K11" s="2"/>
    </row>
    <row r="12" spans="1:11" ht="15" customHeight="1" x14ac:dyDescent="0.25">
      <c r="A12" s="491" t="s">
        <v>253</v>
      </c>
      <c r="B12" s="455">
        <v>79.7</v>
      </c>
      <c r="C12" s="455">
        <v>83.4</v>
      </c>
      <c r="D12" s="657" t="s">
        <v>458</v>
      </c>
      <c r="E12" s="455">
        <v>36</v>
      </c>
      <c r="F12" s="455">
        <v>39.299999999999997</v>
      </c>
      <c r="G12" s="657" t="s">
        <v>458</v>
      </c>
      <c r="H12" s="455">
        <v>18.3</v>
      </c>
      <c r="I12" s="253">
        <v>20.7</v>
      </c>
      <c r="J12" s="662" t="s">
        <v>458</v>
      </c>
      <c r="K12" s="2"/>
    </row>
    <row r="13" spans="1:11" ht="15" customHeight="1" x14ac:dyDescent="0.25">
      <c r="A13" s="492" t="s">
        <v>18</v>
      </c>
      <c r="B13" s="423">
        <v>76.099999999999994</v>
      </c>
      <c r="C13" s="423">
        <v>81.900000000000006</v>
      </c>
      <c r="D13" s="424" t="s">
        <v>458</v>
      </c>
      <c r="E13" s="423">
        <v>32.700000000000003</v>
      </c>
      <c r="F13" s="423">
        <v>37.799999999999997</v>
      </c>
      <c r="G13" s="424" t="s">
        <v>458</v>
      </c>
      <c r="H13" s="423">
        <v>16</v>
      </c>
      <c r="I13" s="655">
        <v>19.8</v>
      </c>
      <c r="J13" s="425" t="s">
        <v>458</v>
      </c>
      <c r="K13" s="2"/>
    </row>
    <row r="14" spans="1:11" ht="15" customHeight="1" x14ac:dyDescent="0.25">
      <c r="A14" s="491" t="s">
        <v>20</v>
      </c>
      <c r="B14" s="455">
        <v>79.5</v>
      </c>
      <c r="C14" s="455">
        <v>83.2</v>
      </c>
      <c r="D14" s="657" t="s">
        <v>458</v>
      </c>
      <c r="E14" s="455">
        <v>35.700000000000003</v>
      </c>
      <c r="F14" s="455">
        <v>39</v>
      </c>
      <c r="G14" s="657" t="s">
        <v>458</v>
      </c>
      <c r="H14" s="455">
        <v>18.2</v>
      </c>
      <c r="I14" s="253">
        <v>20.7</v>
      </c>
      <c r="J14" s="662" t="s">
        <v>458</v>
      </c>
      <c r="K14" s="2"/>
    </row>
    <row r="15" spans="1:11" ht="15" customHeight="1" x14ac:dyDescent="0.25">
      <c r="A15" s="492" t="s">
        <v>21</v>
      </c>
      <c r="B15" s="423">
        <v>73.599999999999994</v>
      </c>
      <c r="C15" s="423">
        <v>82.3</v>
      </c>
      <c r="D15" s="424" t="s">
        <v>458</v>
      </c>
      <c r="E15" s="423">
        <v>30.7</v>
      </c>
      <c r="F15" s="423">
        <v>38.5</v>
      </c>
      <c r="G15" s="424" t="s">
        <v>458</v>
      </c>
      <c r="H15" s="423">
        <v>15.2</v>
      </c>
      <c r="I15" s="655">
        <v>20.5</v>
      </c>
      <c r="J15" s="425" t="s">
        <v>458</v>
      </c>
      <c r="K15" s="2"/>
    </row>
    <row r="16" spans="1:11" ht="15" customHeight="1" x14ac:dyDescent="0.25">
      <c r="A16" s="491" t="s">
        <v>23</v>
      </c>
      <c r="B16" s="455">
        <v>78.7</v>
      </c>
      <c r="C16" s="455">
        <v>83.8</v>
      </c>
      <c r="D16" s="657" t="s">
        <v>458</v>
      </c>
      <c r="E16" s="455">
        <v>35.200000000000003</v>
      </c>
      <c r="F16" s="455">
        <v>39.700000000000003</v>
      </c>
      <c r="G16" s="657" t="s">
        <v>458</v>
      </c>
      <c r="H16" s="455">
        <v>18</v>
      </c>
      <c r="I16" s="253">
        <v>21.3</v>
      </c>
      <c r="J16" s="662" t="s">
        <v>458</v>
      </c>
      <c r="K16" s="2"/>
    </row>
    <row r="17" spans="1:11" ht="15" customHeight="1" x14ac:dyDescent="0.25">
      <c r="A17" s="492" t="s">
        <v>24</v>
      </c>
      <c r="B17" s="423">
        <v>79.3</v>
      </c>
      <c r="C17" s="423">
        <v>85.1</v>
      </c>
      <c r="D17" s="424" t="s">
        <v>459</v>
      </c>
      <c r="E17" s="423">
        <v>36.1</v>
      </c>
      <c r="F17" s="423">
        <v>41.2</v>
      </c>
      <c r="G17" s="424" t="s">
        <v>459</v>
      </c>
      <c r="H17" s="423">
        <v>19.2</v>
      </c>
      <c r="I17" s="655">
        <v>23</v>
      </c>
      <c r="J17" s="425" t="s">
        <v>459</v>
      </c>
      <c r="K17" s="2"/>
    </row>
    <row r="18" spans="1:11" ht="15" customHeight="1" x14ac:dyDescent="0.25">
      <c r="A18" s="491" t="s">
        <v>254</v>
      </c>
      <c r="B18" s="455">
        <v>78.3</v>
      </c>
      <c r="C18" s="455">
        <v>83.4</v>
      </c>
      <c r="D18" s="657" t="s">
        <v>458</v>
      </c>
      <c r="E18" s="455">
        <v>34.700000000000003</v>
      </c>
      <c r="F18" s="455">
        <v>39.200000000000003</v>
      </c>
      <c r="G18" s="657" t="s">
        <v>458</v>
      </c>
      <c r="H18" s="455">
        <v>17.8</v>
      </c>
      <c r="I18" s="253">
        <v>20.9</v>
      </c>
      <c r="J18" s="662" t="s">
        <v>458</v>
      </c>
      <c r="K18" s="2"/>
    </row>
    <row r="19" spans="1:11" ht="15" customHeight="1" x14ac:dyDescent="0.25">
      <c r="A19" s="492" t="s">
        <v>29</v>
      </c>
      <c r="B19" s="423">
        <v>80.2</v>
      </c>
      <c r="C19" s="423">
        <v>83.1</v>
      </c>
      <c r="D19" s="424" t="s">
        <v>458</v>
      </c>
      <c r="E19" s="423">
        <v>36.5</v>
      </c>
      <c r="F19" s="423">
        <v>39</v>
      </c>
      <c r="G19" s="424" t="s">
        <v>458</v>
      </c>
      <c r="H19" s="423">
        <v>18.7</v>
      </c>
      <c r="I19" s="655">
        <v>20.8</v>
      </c>
      <c r="J19" s="425" t="s">
        <v>458</v>
      </c>
      <c r="K19" s="2"/>
    </row>
    <row r="20" spans="1:11" ht="15" customHeight="1" x14ac:dyDescent="0.35">
      <c r="A20" s="491" t="s">
        <v>30</v>
      </c>
      <c r="B20" s="455">
        <v>74.599999999999994</v>
      </c>
      <c r="C20" s="455">
        <v>80.8</v>
      </c>
      <c r="D20" s="659" t="s">
        <v>471</v>
      </c>
      <c r="E20" s="455">
        <v>31.4</v>
      </c>
      <c r="F20" s="455">
        <v>36.700000000000003</v>
      </c>
      <c r="G20" s="659" t="s">
        <v>471</v>
      </c>
      <c r="H20" s="455">
        <v>15.2</v>
      </c>
      <c r="I20" s="253">
        <v>18.600000000000001</v>
      </c>
      <c r="J20" s="664" t="s">
        <v>471</v>
      </c>
      <c r="K20" s="2"/>
    </row>
    <row r="21" spans="1:11" ht="15" customHeight="1" x14ac:dyDescent="0.25">
      <c r="A21" s="492" t="s">
        <v>255</v>
      </c>
      <c r="B21" s="423">
        <v>80.900000000000006</v>
      </c>
      <c r="C21" s="423">
        <v>84.2</v>
      </c>
      <c r="D21" s="424" t="s">
        <v>458</v>
      </c>
      <c r="E21" s="423">
        <v>37.1</v>
      </c>
      <c r="F21" s="423">
        <v>40</v>
      </c>
      <c r="G21" s="424" t="s">
        <v>458</v>
      </c>
      <c r="H21" s="423">
        <v>19.399999999999999</v>
      </c>
      <c r="I21" s="655">
        <v>21.6</v>
      </c>
      <c r="J21" s="425" t="s">
        <v>458</v>
      </c>
      <c r="K21" s="2"/>
    </row>
    <row r="22" spans="1:11" ht="15" customHeight="1" x14ac:dyDescent="0.25">
      <c r="A22" s="491" t="s">
        <v>256</v>
      </c>
      <c r="B22" s="455">
        <v>71.400000000000006</v>
      </c>
      <c r="C22" s="455">
        <v>80.099999999999994</v>
      </c>
      <c r="D22" s="657" t="s">
        <v>458</v>
      </c>
      <c r="E22" s="455">
        <v>28.8</v>
      </c>
      <c r="F22" s="455">
        <v>36.4</v>
      </c>
      <c r="G22" s="657" t="s">
        <v>458</v>
      </c>
      <c r="H22" s="455">
        <v>14.1</v>
      </c>
      <c r="I22" s="253">
        <v>19</v>
      </c>
      <c r="J22" s="662" t="s">
        <v>458</v>
      </c>
      <c r="K22" s="2"/>
    </row>
    <row r="23" spans="1:11" ht="15" customHeight="1" x14ac:dyDescent="0.25">
      <c r="A23" s="492" t="s">
        <v>36</v>
      </c>
      <c r="B23" s="423">
        <v>69.400000000000006</v>
      </c>
      <c r="C23" s="423">
        <v>79.400000000000006</v>
      </c>
      <c r="D23" s="424" t="s">
        <v>458</v>
      </c>
      <c r="E23" s="423">
        <v>27.6</v>
      </c>
      <c r="F23" s="423">
        <v>35.9</v>
      </c>
      <c r="G23" s="424" t="s">
        <v>458</v>
      </c>
      <c r="H23" s="423">
        <v>13.7</v>
      </c>
      <c r="I23" s="655">
        <v>18.600000000000001</v>
      </c>
      <c r="J23" s="425" t="s">
        <v>458</v>
      </c>
      <c r="K23" s="2"/>
    </row>
    <row r="24" spans="1:11" ht="15" customHeight="1" x14ac:dyDescent="0.25">
      <c r="A24" s="491" t="s">
        <v>37</v>
      </c>
      <c r="B24" s="455">
        <v>80.8</v>
      </c>
      <c r="C24" s="455">
        <v>85.2</v>
      </c>
      <c r="D24" s="657" t="s">
        <v>458</v>
      </c>
      <c r="E24" s="455">
        <v>37.1</v>
      </c>
      <c r="F24" s="455">
        <v>40.9</v>
      </c>
      <c r="G24" s="657" t="s">
        <v>458</v>
      </c>
      <c r="H24" s="455">
        <v>19.600000000000001</v>
      </c>
      <c r="I24" s="253">
        <v>22.2</v>
      </c>
      <c r="J24" s="662" t="s">
        <v>458</v>
      </c>
      <c r="K24" s="2"/>
    </row>
    <row r="25" spans="1:11" ht="15" customHeight="1" x14ac:dyDescent="0.35">
      <c r="A25" s="492" t="s">
        <v>257</v>
      </c>
      <c r="B25" s="423">
        <v>72.599999999999994</v>
      </c>
      <c r="C25" s="423">
        <v>79.3</v>
      </c>
      <c r="D25" s="658" t="s">
        <v>471</v>
      </c>
      <c r="E25" s="423">
        <v>29.3</v>
      </c>
      <c r="F25" s="423">
        <v>35.4</v>
      </c>
      <c r="G25" s="658" t="s">
        <v>471</v>
      </c>
      <c r="H25" s="423">
        <v>14.2</v>
      </c>
      <c r="I25" s="655">
        <v>18.100000000000001</v>
      </c>
      <c r="J25" s="663" t="s">
        <v>471</v>
      </c>
      <c r="K25" s="2"/>
    </row>
    <row r="26" spans="1:11" ht="15" customHeight="1" x14ac:dyDescent="0.25">
      <c r="A26" s="491" t="s">
        <v>39</v>
      </c>
      <c r="B26" s="455">
        <v>80.400000000000006</v>
      </c>
      <c r="C26" s="455">
        <v>84.6</v>
      </c>
      <c r="D26" s="657" t="s">
        <v>459</v>
      </c>
      <c r="E26" s="455">
        <v>36.9</v>
      </c>
      <c r="F26" s="455">
        <v>40.299999999999997</v>
      </c>
      <c r="G26" s="657" t="s">
        <v>459</v>
      </c>
      <c r="H26" s="455">
        <v>19.2</v>
      </c>
      <c r="I26" s="253">
        <v>22</v>
      </c>
      <c r="J26" s="662" t="s">
        <v>459</v>
      </c>
      <c r="K26" s="2"/>
    </row>
    <row r="27" spans="1:11" ht="15" customHeight="1" x14ac:dyDescent="0.25">
      <c r="A27" s="492" t="s">
        <v>43</v>
      </c>
      <c r="B27" s="423">
        <v>78.3</v>
      </c>
      <c r="C27" s="423">
        <v>83</v>
      </c>
      <c r="D27" s="424" t="s">
        <v>458</v>
      </c>
      <c r="E27" s="423">
        <v>34.700000000000003</v>
      </c>
      <c r="F27" s="423">
        <v>38.9</v>
      </c>
      <c r="G27" s="424" t="s">
        <v>458</v>
      </c>
      <c r="H27" s="423">
        <v>17.600000000000001</v>
      </c>
      <c r="I27" s="655">
        <v>20.8</v>
      </c>
      <c r="J27" s="425" t="s">
        <v>458</v>
      </c>
      <c r="K27" s="2"/>
    </row>
    <row r="28" spans="1:11" ht="15" customHeight="1" x14ac:dyDescent="0.35">
      <c r="A28" s="491" t="s">
        <v>44</v>
      </c>
      <c r="B28" s="455">
        <v>73.400000000000006</v>
      </c>
      <c r="C28" s="455">
        <v>81.099999999999994</v>
      </c>
      <c r="D28" s="659" t="s">
        <v>471</v>
      </c>
      <c r="E28" s="455">
        <v>30.7</v>
      </c>
      <c r="F28" s="455">
        <v>37.299999999999997</v>
      </c>
      <c r="G28" s="659" t="s">
        <v>471</v>
      </c>
      <c r="H28" s="455">
        <v>15.4</v>
      </c>
      <c r="I28" s="253">
        <v>19.600000000000001</v>
      </c>
      <c r="J28" s="664" t="s">
        <v>471</v>
      </c>
      <c r="K28" s="2"/>
    </row>
    <row r="29" spans="1:11" ht="15" customHeight="1" x14ac:dyDescent="0.25">
      <c r="A29" s="492" t="s">
        <v>45</v>
      </c>
      <c r="B29" s="423">
        <v>78.900000000000006</v>
      </c>
      <c r="C29" s="423">
        <v>84.5</v>
      </c>
      <c r="D29" s="424" t="s">
        <v>506</v>
      </c>
      <c r="E29" s="423">
        <v>35.299999999999997</v>
      </c>
      <c r="F29" s="423">
        <v>40.5</v>
      </c>
      <c r="G29" s="424" t="s">
        <v>506</v>
      </c>
      <c r="H29" s="423">
        <v>18.7</v>
      </c>
      <c r="I29" s="655">
        <v>22.1</v>
      </c>
      <c r="J29" s="667" t="s">
        <v>506</v>
      </c>
      <c r="K29" s="115"/>
    </row>
    <row r="30" spans="1:11" ht="15" customHeight="1" x14ac:dyDescent="0.25">
      <c r="A30" s="491" t="s">
        <v>46</v>
      </c>
      <c r="B30" s="455">
        <v>79.099999999999994</v>
      </c>
      <c r="C30" s="455">
        <v>83.6</v>
      </c>
      <c r="D30" s="657" t="s">
        <v>458</v>
      </c>
      <c r="E30" s="455">
        <v>35.4</v>
      </c>
      <c r="F30" s="455">
        <v>39.5</v>
      </c>
      <c r="G30" s="657" t="s">
        <v>458</v>
      </c>
      <c r="H30" s="455">
        <v>18</v>
      </c>
      <c r="I30" s="253">
        <v>21.1</v>
      </c>
      <c r="J30" s="662" t="s">
        <v>458</v>
      </c>
      <c r="K30" s="2"/>
    </row>
    <row r="31" spans="1:11" ht="15" customHeight="1" x14ac:dyDescent="0.25">
      <c r="A31" s="492" t="s">
        <v>258</v>
      </c>
      <c r="B31" s="423">
        <v>71.3</v>
      </c>
      <c r="C31" s="423">
        <v>79.2</v>
      </c>
      <c r="D31" s="424" t="s">
        <v>459</v>
      </c>
      <c r="E31" s="423">
        <v>28.6</v>
      </c>
      <c r="F31" s="423">
        <v>35.6</v>
      </c>
      <c r="G31" s="424" t="s">
        <v>459</v>
      </c>
      <c r="H31" s="423">
        <v>14</v>
      </c>
      <c r="I31" s="655">
        <v>18.100000000000001</v>
      </c>
      <c r="J31" s="425" t="s">
        <v>459</v>
      </c>
      <c r="K31" s="2"/>
    </row>
    <row r="32" spans="1:11" ht="15" customHeight="1" x14ac:dyDescent="0.25">
      <c r="A32" s="491" t="s">
        <v>51</v>
      </c>
      <c r="B32" s="455">
        <v>78.599999999999994</v>
      </c>
      <c r="C32" s="455">
        <v>84.1</v>
      </c>
      <c r="D32" s="657" t="s">
        <v>458</v>
      </c>
      <c r="E32" s="455">
        <v>35</v>
      </c>
      <c r="F32" s="455">
        <v>39.799999999999997</v>
      </c>
      <c r="G32" s="657" t="s">
        <v>458</v>
      </c>
      <c r="H32" s="455">
        <v>17.8</v>
      </c>
      <c r="I32" s="253">
        <v>21.5</v>
      </c>
      <c r="J32" s="662" t="s">
        <v>458</v>
      </c>
      <c r="K32" s="2"/>
    </row>
    <row r="33" spans="1:11" ht="15" customHeight="1" x14ac:dyDescent="0.25">
      <c r="A33" s="492" t="s">
        <v>54</v>
      </c>
      <c r="B33" s="423">
        <v>80.5</v>
      </c>
      <c r="C33" s="423">
        <v>85.9</v>
      </c>
      <c r="D33" s="424" t="s">
        <v>458</v>
      </c>
      <c r="E33" s="423">
        <v>36.700000000000003</v>
      </c>
      <c r="F33" s="423">
        <v>41.7</v>
      </c>
      <c r="G33" s="424" t="s">
        <v>458</v>
      </c>
      <c r="H33" s="423">
        <v>19.2</v>
      </c>
      <c r="I33" s="655">
        <v>23.2</v>
      </c>
      <c r="J33" s="425" t="s">
        <v>458</v>
      </c>
      <c r="K33" s="2"/>
    </row>
    <row r="34" spans="1:11" ht="15" customHeight="1" x14ac:dyDescent="0.25">
      <c r="A34" s="491" t="s">
        <v>56</v>
      </c>
      <c r="B34" s="455">
        <v>81.400000000000006</v>
      </c>
      <c r="C34" s="455">
        <v>84.8</v>
      </c>
      <c r="D34" s="657" t="s">
        <v>458</v>
      </c>
      <c r="E34" s="455">
        <v>37.700000000000003</v>
      </c>
      <c r="F34" s="455">
        <v>40.5</v>
      </c>
      <c r="G34" s="657" t="s">
        <v>458</v>
      </c>
      <c r="H34" s="455">
        <v>19.600000000000001</v>
      </c>
      <c r="I34" s="253">
        <v>21.9</v>
      </c>
      <c r="J34" s="662" t="s">
        <v>458</v>
      </c>
      <c r="K34" s="2"/>
    </row>
    <row r="35" spans="1:11" ht="15" customHeight="1" x14ac:dyDescent="0.25">
      <c r="A35" s="492" t="s">
        <v>259</v>
      </c>
      <c r="B35" s="423">
        <v>80.7</v>
      </c>
      <c r="C35" s="423">
        <v>84.8</v>
      </c>
      <c r="D35" s="424" t="s">
        <v>458</v>
      </c>
      <c r="E35" s="423">
        <v>36.799999999999997</v>
      </c>
      <c r="F35" s="423">
        <v>40.5</v>
      </c>
      <c r="G35" s="424" t="s">
        <v>458</v>
      </c>
      <c r="H35" s="423">
        <v>19</v>
      </c>
      <c r="I35" s="655">
        <v>21.9</v>
      </c>
      <c r="J35" s="425" t="s">
        <v>458</v>
      </c>
      <c r="K35" s="2"/>
    </row>
    <row r="36" spans="1:11" ht="15" customHeight="1" x14ac:dyDescent="0.25">
      <c r="A36" s="494" t="s">
        <v>461</v>
      </c>
      <c r="B36" s="456">
        <v>77.900000000000006</v>
      </c>
      <c r="C36" s="456">
        <v>83.3</v>
      </c>
      <c r="D36" s="660" t="s">
        <v>568</v>
      </c>
      <c r="E36" s="456">
        <v>34.5</v>
      </c>
      <c r="F36" s="456">
        <v>39.299999999999997</v>
      </c>
      <c r="G36" s="660" t="s">
        <v>568</v>
      </c>
      <c r="H36" s="456">
        <v>17.7</v>
      </c>
      <c r="I36" s="656">
        <v>21.1</v>
      </c>
      <c r="J36" s="665" t="s">
        <v>568</v>
      </c>
      <c r="K36" s="2"/>
    </row>
    <row r="37" spans="1:11" ht="15" customHeight="1" x14ac:dyDescent="0.25">
      <c r="A37" s="492" t="s">
        <v>262</v>
      </c>
      <c r="B37" s="423">
        <v>77.400000000000006</v>
      </c>
      <c r="C37" s="423">
        <v>80.900000000000006</v>
      </c>
      <c r="D37" s="424" t="s">
        <v>458</v>
      </c>
      <c r="E37" s="423">
        <v>34.299999999999997</v>
      </c>
      <c r="F37" s="423">
        <v>37</v>
      </c>
      <c r="G37" s="424" t="s">
        <v>458</v>
      </c>
      <c r="H37" s="423">
        <v>17.100000000000001</v>
      </c>
      <c r="I37" s="655">
        <v>18.399999999999999</v>
      </c>
      <c r="J37" s="425" t="s">
        <v>458</v>
      </c>
      <c r="K37" s="2"/>
    </row>
    <row r="38" spans="1:11" ht="15" customHeight="1" x14ac:dyDescent="0.25">
      <c r="A38" s="491" t="s">
        <v>504</v>
      </c>
      <c r="B38" s="455">
        <v>69.400000000000006</v>
      </c>
      <c r="C38" s="455">
        <v>78.099999999999994</v>
      </c>
      <c r="D38" s="657" t="s">
        <v>458</v>
      </c>
      <c r="E38" s="455">
        <v>27.4</v>
      </c>
      <c r="F38" s="455">
        <v>34.6</v>
      </c>
      <c r="G38" s="657" t="s">
        <v>458</v>
      </c>
      <c r="H38" s="455">
        <v>13</v>
      </c>
      <c r="I38" s="253">
        <v>17</v>
      </c>
      <c r="J38" s="662" t="s">
        <v>458</v>
      </c>
      <c r="K38" s="2"/>
    </row>
    <row r="39" spans="1:11" ht="15" customHeight="1" x14ac:dyDescent="0.35">
      <c r="A39" s="492" t="s">
        <v>263</v>
      </c>
      <c r="B39" s="423">
        <v>72.7</v>
      </c>
      <c r="C39" s="423">
        <v>77.900000000000006</v>
      </c>
      <c r="D39" s="658" t="s">
        <v>471</v>
      </c>
      <c r="E39" s="423">
        <v>29.6</v>
      </c>
      <c r="F39" s="423">
        <v>34</v>
      </c>
      <c r="G39" s="658" t="s">
        <v>471</v>
      </c>
      <c r="H39" s="423">
        <v>14</v>
      </c>
      <c r="I39" s="655">
        <v>16.600000000000001</v>
      </c>
      <c r="J39" s="668" t="s">
        <v>471</v>
      </c>
      <c r="K39" s="115"/>
    </row>
    <row r="40" spans="1:11" ht="15" customHeight="1" x14ac:dyDescent="0.25">
      <c r="A40" s="491" t="s">
        <v>264</v>
      </c>
      <c r="B40" s="455">
        <v>74.3</v>
      </c>
      <c r="C40" s="455">
        <v>78.400000000000006</v>
      </c>
      <c r="D40" s="657" t="s">
        <v>458</v>
      </c>
      <c r="E40" s="455">
        <v>31.6</v>
      </c>
      <c r="F40" s="455">
        <v>34.9</v>
      </c>
      <c r="G40" s="657" t="s">
        <v>458</v>
      </c>
      <c r="H40" s="455">
        <v>14.3</v>
      </c>
      <c r="I40" s="253">
        <v>16.399999999999999</v>
      </c>
      <c r="J40" s="662" t="s">
        <v>458</v>
      </c>
      <c r="K40" s="2"/>
    </row>
    <row r="41" spans="1:11" ht="15" customHeight="1" x14ac:dyDescent="0.25">
      <c r="A41" s="492" t="s">
        <v>32</v>
      </c>
      <c r="B41" s="423">
        <v>80.900000000000006</v>
      </c>
      <c r="C41" s="423">
        <v>83.4</v>
      </c>
      <c r="D41" s="424" t="s">
        <v>458</v>
      </c>
      <c r="E41" s="423">
        <v>37.200000000000003</v>
      </c>
      <c r="F41" s="423">
        <v>39.200000000000003</v>
      </c>
      <c r="G41" s="424" t="s">
        <v>458</v>
      </c>
      <c r="H41" s="423">
        <v>19.399999999999999</v>
      </c>
      <c r="I41" s="655">
        <v>20.7</v>
      </c>
      <c r="J41" s="425" t="s">
        <v>458</v>
      </c>
      <c r="K41" s="2"/>
    </row>
    <row r="42" spans="1:11" ht="15" customHeight="1" x14ac:dyDescent="0.25">
      <c r="A42" s="491" t="s">
        <v>462</v>
      </c>
      <c r="B42" s="455">
        <v>83</v>
      </c>
      <c r="C42" s="455">
        <v>85.3</v>
      </c>
      <c r="D42" s="657" t="s">
        <v>458</v>
      </c>
      <c r="E42" s="455">
        <v>39.9</v>
      </c>
      <c r="F42" s="455">
        <v>41</v>
      </c>
      <c r="G42" s="657" t="s">
        <v>458</v>
      </c>
      <c r="H42" s="455">
        <v>21.6</v>
      </c>
      <c r="I42" s="253">
        <v>21.9</v>
      </c>
      <c r="J42" s="662" t="s">
        <v>458</v>
      </c>
      <c r="K42" s="2"/>
    </row>
    <row r="43" spans="1:11" ht="15" customHeight="1" x14ac:dyDescent="0.25">
      <c r="A43" s="492" t="s">
        <v>261</v>
      </c>
      <c r="B43" s="423">
        <v>80.900000000000006</v>
      </c>
      <c r="C43" s="423">
        <v>84.2</v>
      </c>
      <c r="D43" s="424" t="s">
        <v>458</v>
      </c>
      <c r="E43" s="423">
        <v>37.1</v>
      </c>
      <c r="F43" s="423">
        <v>39.9</v>
      </c>
      <c r="G43" s="424" t="s">
        <v>458</v>
      </c>
      <c r="H43" s="423">
        <v>19.100000000000001</v>
      </c>
      <c r="I43" s="655">
        <v>21.3</v>
      </c>
      <c r="J43" s="425" t="s">
        <v>458</v>
      </c>
      <c r="K43" s="2"/>
    </row>
    <row r="44" spans="1:11" ht="15" customHeight="1" x14ac:dyDescent="0.25">
      <c r="A44" s="491" t="s">
        <v>55</v>
      </c>
      <c r="B44" s="455">
        <v>81.8</v>
      </c>
      <c r="C44" s="455">
        <v>85.5</v>
      </c>
      <c r="D44" s="657" t="s">
        <v>458</v>
      </c>
      <c r="E44" s="455">
        <v>38</v>
      </c>
      <c r="F44" s="455">
        <v>41.3</v>
      </c>
      <c r="G44" s="657" t="s">
        <v>458</v>
      </c>
      <c r="H44" s="455">
        <v>20</v>
      </c>
      <c r="I44" s="253">
        <v>22.6</v>
      </c>
      <c r="J44" s="662" t="s">
        <v>458</v>
      </c>
      <c r="K44" s="2"/>
    </row>
    <row r="46" spans="1:11" x14ac:dyDescent="0.25">
      <c r="A46" s="303" t="s">
        <v>467</v>
      </c>
      <c r="C46" s="2"/>
      <c r="E46" s="2"/>
      <c r="F46" s="2"/>
      <c r="H46" s="2"/>
      <c r="I46" s="28"/>
      <c r="J46" s="666"/>
      <c r="K46" s="2"/>
    </row>
    <row r="47" spans="1:11" x14ac:dyDescent="0.25">
      <c r="A47" s="1"/>
      <c r="B47" s="2"/>
      <c r="C47" s="2"/>
      <c r="E47" s="2"/>
      <c r="F47" s="2"/>
      <c r="H47" s="2"/>
      <c r="I47" s="2"/>
      <c r="K47" s="2"/>
    </row>
  </sheetData>
  <sortState ref="A41:G44">
    <sortCondition ref="A41:A44"/>
  </sortState>
  <mergeCells count="7">
    <mergeCell ref="H5:J5"/>
    <mergeCell ref="H6:J6"/>
    <mergeCell ref="A5:A8"/>
    <mergeCell ref="B5:D5"/>
    <mergeCell ref="B6:D6"/>
    <mergeCell ref="E5:G5"/>
    <mergeCell ref="E6:G6"/>
  </mergeCells>
  <hyperlinks>
    <hyperlink ref="A46" r:id="rId1"/>
    <hyperlink ref="K2" location="'Obsah Content'!A1" display="Obsah/Conten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7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6" ht="15" customHeight="1" x14ac:dyDescent="0.25">
      <c r="A1" s="11" t="s">
        <v>396</v>
      </c>
      <c r="B1" s="1"/>
      <c r="C1" s="2"/>
      <c r="D1" s="2"/>
      <c r="E1" s="2"/>
      <c r="F1" s="2"/>
      <c r="G1" s="2"/>
      <c r="H1" s="2"/>
    </row>
    <row r="2" spans="1:16" ht="15" customHeight="1" x14ac:dyDescent="0.25">
      <c r="A2" s="43" t="s">
        <v>397</v>
      </c>
      <c r="C2" s="2"/>
      <c r="D2" s="2"/>
      <c r="E2" s="2"/>
      <c r="F2" s="2"/>
      <c r="G2" s="2"/>
      <c r="H2" s="2"/>
      <c r="L2" s="671" t="s">
        <v>558</v>
      </c>
    </row>
    <row r="3" spans="1:16" ht="15" customHeight="1" x14ac:dyDescent="0.25">
      <c r="A3" s="4"/>
      <c r="B3" s="2"/>
      <c r="C3" s="2"/>
      <c r="D3" s="2"/>
      <c r="E3" s="2"/>
      <c r="F3" s="2"/>
      <c r="G3" s="2"/>
      <c r="H3" s="2"/>
    </row>
    <row r="4" spans="1:16" ht="15" customHeight="1" thickBot="1" x14ac:dyDescent="0.3">
      <c r="A4" s="4" t="s">
        <v>245</v>
      </c>
      <c r="C4" s="2"/>
      <c r="D4" s="2"/>
      <c r="E4" s="2"/>
      <c r="F4" s="2"/>
      <c r="H4" s="2"/>
      <c r="K4" s="22" t="s">
        <v>246</v>
      </c>
    </row>
    <row r="5" spans="1:16" ht="15" customHeight="1" thickTop="1" thickBot="1" x14ac:dyDescent="0.3">
      <c r="A5" s="786" t="s">
        <v>388</v>
      </c>
      <c r="B5" s="803">
        <v>2019</v>
      </c>
      <c r="C5" s="804"/>
      <c r="D5" s="803">
        <v>2020</v>
      </c>
      <c r="E5" s="804"/>
      <c r="F5" s="803">
        <v>2021</v>
      </c>
      <c r="G5" s="804"/>
      <c r="H5" s="803">
        <v>2022</v>
      </c>
      <c r="I5" s="804"/>
      <c r="J5" s="803">
        <v>2023</v>
      </c>
      <c r="K5" s="804"/>
    </row>
    <row r="6" spans="1:16" ht="15" customHeight="1" x14ac:dyDescent="0.25">
      <c r="A6" s="799"/>
      <c r="B6" s="802" t="s">
        <v>469</v>
      </c>
      <c r="C6" s="796"/>
      <c r="D6" s="796"/>
      <c r="E6" s="796"/>
      <c r="F6" s="796"/>
      <c r="G6" s="796"/>
      <c r="H6" s="796"/>
      <c r="I6" s="796"/>
      <c r="J6" s="796"/>
      <c r="K6" s="796"/>
      <c r="L6" s="115"/>
      <c r="M6" s="2"/>
      <c r="N6" s="2"/>
      <c r="O6" s="2"/>
      <c r="P6" s="22"/>
    </row>
    <row r="7" spans="1:16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  <c r="L7" s="115"/>
      <c r="M7" s="2"/>
      <c r="N7" s="2"/>
      <c r="O7" s="2"/>
      <c r="P7" s="22"/>
    </row>
    <row r="8" spans="1:16" ht="20.100000000000001" customHeight="1" thickTop="1" x14ac:dyDescent="0.35">
      <c r="A8" s="497" t="s">
        <v>10</v>
      </c>
      <c r="B8" s="223">
        <v>91.4</v>
      </c>
      <c r="C8" s="203" t="s">
        <v>458</v>
      </c>
      <c r="D8" s="223">
        <v>92.7</v>
      </c>
      <c r="E8" s="203" t="s">
        <v>458</v>
      </c>
      <c r="F8" s="223">
        <v>93.3</v>
      </c>
      <c r="G8" s="426" t="s">
        <v>471</v>
      </c>
      <c r="H8" s="223">
        <v>93.7</v>
      </c>
      <c r="I8" s="203" t="s">
        <v>458</v>
      </c>
      <c r="J8" s="223">
        <v>93.8</v>
      </c>
      <c r="K8" s="669" t="s">
        <v>458</v>
      </c>
    </row>
    <row r="9" spans="1:16" ht="15" customHeight="1" x14ac:dyDescent="0.35">
      <c r="A9" s="493" t="s">
        <v>14</v>
      </c>
      <c r="B9" s="230">
        <v>78.7</v>
      </c>
      <c r="C9" s="287" t="s">
        <v>458</v>
      </c>
      <c r="D9" s="238">
        <v>79.8</v>
      </c>
      <c r="E9" s="480" t="s">
        <v>458</v>
      </c>
      <c r="F9" s="230">
        <v>81.5</v>
      </c>
      <c r="G9" s="245" t="s">
        <v>471</v>
      </c>
      <c r="H9" s="230">
        <v>82.4</v>
      </c>
      <c r="I9" s="211" t="s">
        <v>458</v>
      </c>
      <c r="J9" s="230">
        <v>82.2</v>
      </c>
      <c r="K9" s="249" t="s">
        <v>458</v>
      </c>
    </row>
    <row r="10" spans="1:16" ht="15" customHeight="1" x14ac:dyDescent="0.35">
      <c r="A10" s="495" t="s">
        <v>17</v>
      </c>
      <c r="B10" s="428">
        <v>82.5</v>
      </c>
      <c r="C10" s="240" t="s">
        <v>458</v>
      </c>
      <c r="D10" s="429">
        <v>83.1</v>
      </c>
      <c r="E10" s="247" t="s">
        <v>458</v>
      </c>
      <c r="F10" s="428">
        <v>83.4</v>
      </c>
      <c r="G10" s="239" t="s">
        <v>471</v>
      </c>
      <c r="H10" s="428">
        <v>84.4</v>
      </c>
      <c r="I10" s="239" t="s">
        <v>471</v>
      </c>
      <c r="J10" s="428">
        <v>85.2</v>
      </c>
      <c r="K10" s="243" t="s">
        <v>458</v>
      </c>
    </row>
    <row r="11" spans="1:16" ht="15" customHeight="1" x14ac:dyDescent="0.35">
      <c r="A11" s="493" t="s">
        <v>253</v>
      </c>
      <c r="B11" s="230">
        <v>82.5</v>
      </c>
      <c r="C11" s="211" t="s">
        <v>458</v>
      </c>
      <c r="D11" s="230">
        <v>83.2</v>
      </c>
      <c r="E11" s="211" t="s">
        <v>458</v>
      </c>
      <c r="F11" s="230">
        <v>84.6</v>
      </c>
      <c r="G11" s="245" t="s">
        <v>471</v>
      </c>
      <c r="H11" s="230">
        <v>85.3</v>
      </c>
      <c r="I11" s="211" t="s">
        <v>458</v>
      </c>
      <c r="J11" s="230">
        <v>86.2</v>
      </c>
      <c r="K11" s="249" t="s">
        <v>458</v>
      </c>
    </row>
    <row r="12" spans="1:16" ht="15" customHeight="1" x14ac:dyDescent="0.35">
      <c r="A12" s="495" t="s">
        <v>18</v>
      </c>
      <c r="B12" s="428">
        <v>93.8</v>
      </c>
      <c r="C12" s="325" t="s">
        <v>458</v>
      </c>
      <c r="D12" s="429">
        <v>94.1</v>
      </c>
      <c r="E12" s="247" t="s">
        <v>458</v>
      </c>
      <c r="F12" s="428">
        <v>94.4</v>
      </c>
      <c r="G12" s="239" t="s">
        <v>471</v>
      </c>
      <c r="H12" s="428">
        <v>94.4</v>
      </c>
      <c r="I12" s="247" t="s">
        <v>458</v>
      </c>
      <c r="J12" s="428">
        <v>94.1</v>
      </c>
      <c r="K12" s="243" t="s">
        <v>458</v>
      </c>
    </row>
    <row r="13" spans="1:16" ht="15" customHeight="1" x14ac:dyDescent="0.35">
      <c r="A13" s="493" t="s">
        <v>20</v>
      </c>
      <c r="B13" s="230">
        <v>81.599999999999994</v>
      </c>
      <c r="C13" s="480" t="s">
        <v>458</v>
      </c>
      <c r="D13" s="230">
        <v>81.5</v>
      </c>
      <c r="E13" s="211" t="s">
        <v>458</v>
      </c>
      <c r="F13" s="230">
        <v>82.1</v>
      </c>
      <c r="G13" s="245" t="s">
        <v>471</v>
      </c>
      <c r="H13" s="230">
        <v>81.8</v>
      </c>
      <c r="I13" s="324" t="s">
        <v>458</v>
      </c>
      <c r="J13" s="238">
        <v>82.2</v>
      </c>
      <c r="K13" s="249" t="s">
        <v>458</v>
      </c>
    </row>
    <row r="14" spans="1:16" ht="15" customHeight="1" x14ac:dyDescent="0.35">
      <c r="A14" s="495" t="s">
        <v>21</v>
      </c>
      <c r="B14" s="428">
        <v>89</v>
      </c>
      <c r="C14" s="247" t="s">
        <v>458</v>
      </c>
      <c r="D14" s="428">
        <v>89.3</v>
      </c>
      <c r="E14" s="247" t="s">
        <v>458</v>
      </c>
      <c r="F14" s="428">
        <v>89.5</v>
      </c>
      <c r="G14" s="239" t="s">
        <v>471</v>
      </c>
      <c r="H14" s="428">
        <v>89.8</v>
      </c>
      <c r="I14" s="247" t="s">
        <v>458</v>
      </c>
      <c r="J14" s="428">
        <v>89.4</v>
      </c>
      <c r="K14" s="243" t="s">
        <v>458</v>
      </c>
    </row>
    <row r="15" spans="1:16" ht="15" customHeight="1" x14ac:dyDescent="0.35">
      <c r="A15" s="493" t="s">
        <v>23</v>
      </c>
      <c r="B15" s="230">
        <v>90.1</v>
      </c>
      <c r="C15" s="324" t="s">
        <v>458</v>
      </c>
      <c r="D15" s="238">
        <v>91.1</v>
      </c>
      <c r="E15" s="211" t="s">
        <v>458</v>
      </c>
      <c r="F15" s="230">
        <v>88.9</v>
      </c>
      <c r="G15" s="245" t="s">
        <v>471</v>
      </c>
      <c r="H15" s="230">
        <v>89.1</v>
      </c>
      <c r="I15" s="211" t="s">
        <v>458</v>
      </c>
      <c r="J15" s="230">
        <v>88.8</v>
      </c>
      <c r="K15" s="249" t="s">
        <v>458</v>
      </c>
    </row>
    <row r="16" spans="1:16" ht="15" customHeight="1" x14ac:dyDescent="0.35">
      <c r="A16" s="495" t="s">
        <v>24</v>
      </c>
      <c r="B16" s="428">
        <v>80.5</v>
      </c>
      <c r="C16" s="247" t="s">
        <v>458</v>
      </c>
      <c r="D16" s="428">
        <v>81.5</v>
      </c>
      <c r="E16" s="247" t="s">
        <v>458</v>
      </c>
      <c r="F16" s="428">
        <v>82.2</v>
      </c>
      <c r="G16" s="239" t="s">
        <v>471</v>
      </c>
      <c r="H16" s="428">
        <v>83.3</v>
      </c>
      <c r="I16" s="205" t="s">
        <v>458</v>
      </c>
      <c r="J16" s="428">
        <v>83.7</v>
      </c>
      <c r="K16" s="243" t="s">
        <v>458</v>
      </c>
    </row>
    <row r="17" spans="1:11" ht="15" customHeight="1" x14ac:dyDescent="0.35">
      <c r="A17" s="493" t="s">
        <v>254</v>
      </c>
      <c r="B17" s="230">
        <v>76.8</v>
      </c>
      <c r="C17" s="211" t="s">
        <v>458</v>
      </c>
      <c r="D17" s="230">
        <v>78.8</v>
      </c>
      <c r="E17" s="211" t="s">
        <v>458</v>
      </c>
      <c r="F17" s="230">
        <v>79.8</v>
      </c>
      <c r="G17" s="245" t="s">
        <v>471</v>
      </c>
      <c r="H17" s="230">
        <v>80.8</v>
      </c>
      <c r="I17" s="481" t="s">
        <v>458</v>
      </c>
      <c r="J17" s="230">
        <v>81.099999999999994</v>
      </c>
      <c r="K17" s="249" t="s">
        <v>458</v>
      </c>
    </row>
    <row r="18" spans="1:11" ht="15" customHeight="1" x14ac:dyDescent="0.35">
      <c r="A18" s="495" t="s">
        <v>29</v>
      </c>
      <c r="B18" s="428">
        <v>79.599999999999994</v>
      </c>
      <c r="C18" s="239" t="s">
        <v>471</v>
      </c>
      <c r="D18" s="428">
        <v>81</v>
      </c>
      <c r="E18" s="247" t="s">
        <v>458</v>
      </c>
      <c r="F18" s="428">
        <v>80.599999999999994</v>
      </c>
      <c r="G18" s="239" t="s">
        <v>471</v>
      </c>
      <c r="H18" s="428">
        <v>81.2</v>
      </c>
      <c r="I18" s="247" t="s">
        <v>458</v>
      </c>
      <c r="J18" s="428">
        <v>80.7</v>
      </c>
      <c r="K18" s="243" t="s">
        <v>458</v>
      </c>
    </row>
    <row r="19" spans="1:11" ht="15" customHeight="1" x14ac:dyDescent="0.35">
      <c r="A19" s="493" t="s">
        <v>30</v>
      </c>
      <c r="B19" s="230">
        <v>85.8</v>
      </c>
      <c r="C19" s="211" t="s">
        <v>458</v>
      </c>
      <c r="D19" s="230">
        <v>86.6</v>
      </c>
      <c r="E19" s="211" t="s">
        <v>458</v>
      </c>
      <c r="F19" s="230">
        <v>87.2</v>
      </c>
      <c r="G19" s="245" t="s">
        <v>471</v>
      </c>
      <c r="H19" s="230">
        <v>87.9</v>
      </c>
      <c r="I19" s="211" t="s">
        <v>458</v>
      </c>
      <c r="J19" s="230">
        <v>89.1</v>
      </c>
      <c r="K19" s="249" t="s">
        <v>471</v>
      </c>
    </row>
    <row r="20" spans="1:11" ht="15" customHeight="1" x14ac:dyDescent="0.35">
      <c r="A20" s="495" t="s">
        <v>255</v>
      </c>
      <c r="B20" s="428">
        <v>83.7</v>
      </c>
      <c r="C20" s="205" t="s">
        <v>458</v>
      </c>
      <c r="D20" s="428">
        <v>85.5</v>
      </c>
      <c r="E20" s="247" t="s">
        <v>458</v>
      </c>
      <c r="F20" s="428">
        <v>87.5</v>
      </c>
      <c r="G20" s="239" t="s">
        <v>471</v>
      </c>
      <c r="H20" s="428">
        <v>87.8</v>
      </c>
      <c r="I20" s="247" t="s">
        <v>458</v>
      </c>
      <c r="J20" s="428">
        <v>88.3</v>
      </c>
      <c r="K20" s="243" t="s">
        <v>458</v>
      </c>
    </row>
    <row r="21" spans="1:11" ht="15" customHeight="1" x14ac:dyDescent="0.35">
      <c r="A21" s="493" t="s">
        <v>256</v>
      </c>
      <c r="B21" s="230">
        <v>95</v>
      </c>
      <c r="C21" s="211" t="s">
        <v>458</v>
      </c>
      <c r="D21" s="230">
        <v>95.4</v>
      </c>
      <c r="E21" s="211" t="s">
        <v>458</v>
      </c>
      <c r="F21" s="230">
        <v>94.9</v>
      </c>
      <c r="G21" s="245" t="s">
        <v>471</v>
      </c>
      <c r="H21" s="230">
        <v>94.6</v>
      </c>
      <c r="I21" s="211" t="s">
        <v>458</v>
      </c>
      <c r="J21" s="230">
        <v>94.4</v>
      </c>
      <c r="K21" s="249" t="s">
        <v>458</v>
      </c>
    </row>
    <row r="22" spans="1:11" ht="15" customHeight="1" x14ac:dyDescent="0.35">
      <c r="A22" s="495" t="s">
        <v>36</v>
      </c>
      <c r="B22" s="428">
        <v>91.2</v>
      </c>
      <c r="C22" s="247" t="s">
        <v>458</v>
      </c>
      <c r="D22" s="428">
        <v>91.7</v>
      </c>
      <c r="E22" s="247" t="s">
        <v>458</v>
      </c>
      <c r="F22" s="428">
        <v>92.2</v>
      </c>
      <c r="G22" s="239" t="s">
        <v>471</v>
      </c>
      <c r="H22" s="428">
        <v>91.8</v>
      </c>
      <c r="I22" s="247" t="s">
        <v>458</v>
      </c>
      <c r="J22" s="428">
        <v>91.1</v>
      </c>
      <c r="K22" s="243" t="s">
        <v>458</v>
      </c>
    </row>
    <row r="23" spans="1:11" ht="15" customHeight="1" x14ac:dyDescent="0.35">
      <c r="A23" s="493" t="s">
        <v>37</v>
      </c>
      <c r="B23" s="230">
        <v>79.3</v>
      </c>
      <c r="C23" s="211" t="s">
        <v>458</v>
      </c>
      <c r="D23" s="230">
        <v>78.5</v>
      </c>
      <c r="E23" s="211" t="s">
        <v>458</v>
      </c>
      <c r="F23" s="230">
        <v>80.3</v>
      </c>
      <c r="G23" s="245" t="s">
        <v>471</v>
      </c>
      <c r="H23" s="230">
        <v>81.599999999999994</v>
      </c>
      <c r="I23" s="211" t="s">
        <v>458</v>
      </c>
      <c r="J23" s="230">
        <v>81.2</v>
      </c>
      <c r="K23" s="249" t="s">
        <v>458</v>
      </c>
    </row>
    <row r="24" spans="1:11" ht="15" customHeight="1" x14ac:dyDescent="0.35">
      <c r="A24" s="495" t="s">
        <v>257</v>
      </c>
      <c r="B24" s="428">
        <v>85</v>
      </c>
      <c r="C24" s="247" t="s">
        <v>458</v>
      </c>
      <c r="D24" s="428">
        <v>85.6</v>
      </c>
      <c r="E24" s="247" t="s">
        <v>458</v>
      </c>
      <c r="F24" s="428">
        <v>86.3</v>
      </c>
      <c r="G24" s="239" t="s">
        <v>471</v>
      </c>
      <c r="H24" s="428">
        <v>87</v>
      </c>
      <c r="I24" s="247" t="s">
        <v>458</v>
      </c>
      <c r="J24" s="428">
        <v>87.4</v>
      </c>
      <c r="K24" s="243" t="s">
        <v>458</v>
      </c>
    </row>
    <row r="25" spans="1:11" ht="15" customHeight="1" x14ac:dyDescent="0.35">
      <c r="A25" s="493" t="s">
        <v>39</v>
      </c>
      <c r="B25" s="230">
        <v>57.9</v>
      </c>
      <c r="C25" s="211" t="s">
        <v>458</v>
      </c>
      <c r="D25" s="230">
        <v>59.5</v>
      </c>
      <c r="E25" s="211" t="s">
        <v>458</v>
      </c>
      <c r="F25" s="230">
        <v>62.9</v>
      </c>
      <c r="G25" s="245" t="s">
        <v>471</v>
      </c>
      <c r="H25" s="230">
        <v>65.5</v>
      </c>
      <c r="I25" s="211" t="s">
        <v>458</v>
      </c>
      <c r="J25" s="230">
        <v>68.099999999999994</v>
      </c>
      <c r="K25" s="249" t="s">
        <v>458</v>
      </c>
    </row>
    <row r="26" spans="1:11" ht="15" customHeight="1" x14ac:dyDescent="0.35">
      <c r="A26" s="495" t="s">
        <v>43</v>
      </c>
      <c r="B26" s="428">
        <v>86.6</v>
      </c>
      <c r="C26" s="205" t="s">
        <v>458</v>
      </c>
      <c r="D26" s="428">
        <v>85.7</v>
      </c>
      <c r="E26" s="239" t="s">
        <v>471</v>
      </c>
      <c r="F26" s="428">
        <v>83.7</v>
      </c>
      <c r="G26" s="239" t="s">
        <v>471</v>
      </c>
      <c r="H26" s="428">
        <v>83</v>
      </c>
      <c r="I26" s="205" t="s">
        <v>458</v>
      </c>
      <c r="J26" s="428">
        <v>83.1</v>
      </c>
      <c r="K26" s="243" t="s">
        <v>458</v>
      </c>
    </row>
    <row r="27" spans="1:11" ht="15" customHeight="1" x14ac:dyDescent="0.35">
      <c r="A27" s="493" t="s">
        <v>44</v>
      </c>
      <c r="B27" s="230">
        <v>92.7</v>
      </c>
      <c r="C27" s="211" t="s">
        <v>458</v>
      </c>
      <c r="D27" s="230">
        <v>93.3</v>
      </c>
      <c r="E27" s="211" t="s">
        <v>458</v>
      </c>
      <c r="F27" s="230">
        <v>93.3</v>
      </c>
      <c r="G27" s="245" t="s">
        <v>471</v>
      </c>
      <c r="H27" s="230">
        <v>93.5</v>
      </c>
      <c r="I27" s="211" t="s">
        <v>458</v>
      </c>
      <c r="J27" s="230">
        <v>94.3</v>
      </c>
      <c r="K27" s="249" t="s">
        <v>458</v>
      </c>
    </row>
    <row r="28" spans="1:11" ht="15" customHeight="1" x14ac:dyDescent="0.35">
      <c r="A28" s="495" t="s">
        <v>45</v>
      </c>
      <c r="B28" s="428">
        <v>52.2</v>
      </c>
      <c r="C28" s="247" t="s">
        <v>458</v>
      </c>
      <c r="D28" s="428">
        <v>54.4</v>
      </c>
      <c r="E28" s="247" t="s">
        <v>458</v>
      </c>
      <c r="F28" s="428">
        <v>56.2</v>
      </c>
      <c r="G28" s="239" t="s">
        <v>471</v>
      </c>
      <c r="H28" s="428">
        <v>58</v>
      </c>
      <c r="I28" s="247" t="s">
        <v>458</v>
      </c>
      <c r="J28" s="428">
        <v>59.4</v>
      </c>
      <c r="K28" s="243" t="s">
        <v>458</v>
      </c>
    </row>
    <row r="29" spans="1:11" ht="15" customHeight="1" x14ac:dyDescent="0.35">
      <c r="A29" s="493" t="s">
        <v>46</v>
      </c>
      <c r="B29" s="230">
        <v>85.6</v>
      </c>
      <c r="C29" s="211" t="s">
        <v>458</v>
      </c>
      <c r="D29" s="230">
        <v>85.7</v>
      </c>
      <c r="E29" s="211" t="s">
        <v>458</v>
      </c>
      <c r="F29" s="230">
        <v>85.9</v>
      </c>
      <c r="G29" s="245" t="s">
        <v>471</v>
      </c>
      <c r="H29" s="230">
        <v>85.9</v>
      </c>
      <c r="I29" s="211" t="s">
        <v>458</v>
      </c>
      <c r="J29" s="230">
        <v>86</v>
      </c>
      <c r="K29" s="249" t="s">
        <v>458</v>
      </c>
    </row>
    <row r="30" spans="1:11" ht="15" customHeight="1" x14ac:dyDescent="0.35">
      <c r="A30" s="495" t="s">
        <v>258</v>
      </c>
      <c r="B30" s="428">
        <v>79</v>
      </c>
      <c r="C30" s="247" t="s">
        <v>458</v>
      </c>
      <c r="D30" s="428">
        <v>80.400000000000006</v>
      </c>
      <c r="E30" s="247" t="s">
        <v>458</v>
      </c>
      <c r="F30" s="428">
        <v>81</v>
      </c>
      <c r="G30" s="239" t="s">
        <v>471</v>
      </c>
      <c r="H30" s="428">
        <v>81.900000000000006</v>
      </c>
      <c r="I30" s="247" t="s">
        <v>458</v>
      </c>
      <c r="J30" s="428">
        <v>80.400000000000006</v>
      </c>
      <c r="K30" s="243" t="s">
        <v>458</v>
      </c>
    </row>
    <row r="31" spans="1:11" ht="15" customHeight="1" x14ac:dyDescent="0.35">
      <c r="A31" s="493" t="s">
        <v>51</v>
      </c>
      <c r="B31" s="230">
        <v>88.8</v>
      </c>
      <c r="C31" s="211" t="s">
        <v>458</v>
      </c>
      <c r="D31" s="230">
        <v>90.2</v>
      </c>
      <c r="E31" s="211" t="s">
        <v>458</v>
      </c>
      <c r="F31" s="230">
        <v>91.3</v>
      </c>
      <c r="G31" s="245" t="s">
        <v>471</v>
      </c>
      <c r="H31" s="230">
        <v>91</v>
      </c>
      <c r="I31" s="211" t="s">
        <v>458</v>
      </c>
      <c r="J31" s="230">
        <v>88.5</v>
      </c>
      <c r="K31" s="249" t="s">
        <v>471</v>
      </c>
    </row>
    <row r="32" spans="1:11" ht="15" customHeight="1" x14ac:dyDescent="0.35">
      <c r="A32" s="495" t="s">
        <v>54</v>
      </c>
      <c r="B32" s="428">
        <v>61.3</v>
      </c>
      <c r="C32" s="247" t="s">
        <v>458</v>
      </c>
      <c r="D32" s="428">
        <v>62.9</v>
      </c>
      <c r="E32" s="247" t="s">
        <v>458</v>
      </c>
      <c r="F32" s="428">
        <v>63.4</v>
      </c>
      <c r="G32" s="239" t="s">
        <v>471</v>
      </c>
      <c r="H32" s="428">
        <v>63.7</v>
      </c>
      <c r="I32" s="247" t="s">
        <v>458</v>
      </c>
      <c r="J32" s="428">
        <v>64.2</v>
      </c>
      <c r="K32" s="243" t="s">
        <v>458</v>
      </c>
    </row>
    <row r="33" spans="1:11" ht="15" customHeight="1" x14ac:dyDescent="0.35">
      <c r="A33" s="493" t="s">
        <v>56</v>
      </c>
      <c r="B33" s="230">
        <v>86.1</v>
      </c>
      <c r="C33" s="211" t="s">
        <v>458</v>
      </c>
      <c r="D33" s="230">
        <v>86.5</v>
      </c>
      <c r="E33" s="480" t="s">
        <v>458</v>
      </c>
      <c r="F33" s="230">
        <v>87.5</v>
      </c>
      <c r="G33" s="245" t="s">
        <v>471</v>
      </c>
      <c r="H33" s="230">
        <v>88.3</v>
      </c>
      <c r="I33" s="211" t="s">
        <v>458</v>
      </c>
      <c r="J33" s="230">
        <v>88.4</v>
      </c>
      <c r="K33" s="249" t="s">
        <v>458</v>
      </c>
    </row>
    <row r="34" spans="1:11" ht="15" customHeight="1" x14ac:dyDescent="0.35">
      <c r="A34" s="495" t="s">
        <v>259</v>
      </c>
      <c r="B34" s="428">
        <v>62.3</v>
      </c>
      <c r="C34" s="247" t="s">
        <v>458</v>
      </c>
      <c r="D34" s="428">
        <v>62.6</v>
      </c>
      <c r="E34" s="240" t="s">
        <v>458</v>
      </c>
      <c r="F34" s="429">
        <v>62.7</v>
      </c>
      <c r="G34" s="239" t="s">
        <v>471</v>
      </c>
      <c r="H34" s="428">
        <v>63</v>
      </c>
      <c r="I34" s="247" t="s">
        <v>458</v>
      </c>
      <c r="J34" s="428">
        <v>65.5</v>
      </c>
      <c r="K34" s="243" t="s">
        <v>458</v>
      </c>
    </row>
    <row r="35" spans="1:11" ht="15" customHeight="1" x14ac:dyDescent="0.35">
      <c r="A35" s="504" t="s">
        <v>461</v>
      </c>
      <c r="B35" s="482">
        <v>78.5</v>
      </c>
      <c r="C35" s="483" t="s">
        <v>458</v>
      </c>
      <c r="D35" s="482">
        <v>79</v>
      </c>
      <c r="E35" s="483" t="s">
        <v>458</v>
      </c>
      <c r="F35" s="482">
        <v>79</v>
      </c>
      <c r="G35" s="245" t="s">
        <v>471</v>
      </c>
      <c r="H35" s="482">
        <v>79.400000000000006</v>
      </c>
      <c r="I35" s="483" t="s">
        <v>458</v>
      </c>
      <c r="J35" s="482">
        <v>79.8</v>
      </c>
      <c r="K35" s="249" t="s">
        <v>458</v>
      </c>
    </row>
    <row r="36" spans="1:11" ht="15" customHeight="1" x14ac:dyDescent="0.25">
      <c r="A36" s="495" t="s">
        <v>16</v>
      </c>
      <c r="B36" s="428" t="s">
        <v>27</v>
      </c>
      <c r="C36" s="247" t="s">
        <v>458</v>
      </c>
      <c r="D36" s="428" t="s">
        <v>27</v>
      </c>
      <c r="E36" s="247" t="s">
        <v>458</v>
      </c>
      <c r="F36" s="428">
        <v>80.099999999999994</v>
      </c>
      <c r="G36" s="247" t="s">
        <v>458</v>
      </c>
      <c r="H36" s="428">
        <v>80.900000000000006</v>
      </c>
      <c r="I36" s="247" t="s">
        <v>458</v>
      </c>
      <c r="J36" s="428">
        <v>81.3</v>
      </c>
      <c r="K36" s="670" t="s">
        <v>458</v>
      </c>
    </row>
    <row r="37" spans="1:11" ht="15" customHeight="1" x14ac:dyDescent="0.35">
      <c r="A37" s="493" t="s">
        <v>263</v>
      </c>
      <c r="B37" s="230">
        <v>81.5</v>
      </c>
      <c r="C37" s="211" t="s">
        <v>458</v>
      </c>
      <c r="D37" s="230">
        <v>82.3</v>
      </c>
      <c r="E37" s="211" t="s">
        <v>458</v>
      </c>
      <c r="F37" s="230">
        <v>82.9</v>
      </c>
      <c r="G37" s="245" t="s">
        <v>471</v>
      </c>
      <c r="H37" s="230">
        <v>83.5</v>
      </c>
      <c r="I37" s="211" t="s">
        <v>458</v>
      </c>
      <c r="J37" s="230">
        <v>84.3</v>
      </c>
      <c r="K37" s="249" t="s">
        <v>471</v>
      </c>
    </row>
    <row r="38" spans="1:11" ht="15" customHeight="1" x14ac:dyDescent="0.35">
      <c r="A38" s="495" t="s">
        <v>264</v>
      </c>
      <c r="B38" s="478">
        <v>38.9</v>
      </c>
      <c r="C38" s="473" t="s">
        <v>458</v>
      </c>
      <c r="D38" s="428">
        <v>40.700000000000003</v>
      </c>
      <c r="E38" s="247" t="s">
        <v>458</v>
      </c>
      <c r="F38" s="428">
        <v>42.2</v>
      </c>
      <c r="G38" s="239" t="s">
        <v>471</v>
      </c>
      <c r="H38" s="428">
        <v>44</v>
      </c>
      <c r="I38" s="247" t="s">
        <v>458</v>
      </c>
      <c r="J38" s="428">
        <v>46</v>
      </c>
      <c r="K38" s="243" t="s">
        <v>458</v>
      </c>
    </row>
    <row r="39" spans="1:11" ht="15" customHeight="1" x14ac:dyDescent="0.35">
      <c r="A39" s="493" t="s">
        <v>32</v>
      </c>
      <c r="B39" s="230">
        <v>78.599999999999994</v>
      </c>
      <c r="C39" s="211" t="s">
        <v>458</v>
      </c>
      <c r="D39" s="230">
        <v>78.2</v>
      </c>
      <c r="E39" s="245" t="s">
        <v>471</v>
      </c>
      <c r="F39" s="230">
        <v>82</v>
      </c>
      <c r="G39" s="245" t="s">
        <v>471</v>
      </c>
      <c r="H39" s="230">
        <v>81.3</v>
      </c>
      <c r="I39" s="211" t="s">
        <v>458</v>
      </c>
      <c r="J39" s="230">
        <v>82</v>
      </c>
      <c r="K39" s="419" t="s">
        <v>458</v>
      </c>
    </row>
    <row r="40" spans="1:11" ht="15" customHeight="1" x14ac:dyDescent="0.35">
      <c r="A40" s="495" t="s">
        <v>261</v>
      </c>
      <c r="B40" s="428">
        <v>83.2</v>
      </c>
      <c r="C40" s="247" t="s">
        <v>458</v>
      </c>
      <c r="D40" s="428">
        <v>83.4</v>
      </c>
      <c r="E40" s="247" t="s">
        <v>458</v>
      </c>
      <c r="F40" s="428">
        <v>82.4</v>
      </c>
      <c r="G40" s="239" t="s">
        <v>471</v>
      </c>
      <c r="H40" s="428">
        <v>82.5</v>
      </c>
      <c r="I40" s="239" t="s">
        <v>458</v>
      </c>
      <c r="J40" s="428">
        <v>83.4</v>
      </c>
      <c r="K40" s="243" t="s">
        <v>458</v>
      </c>
    </row>
    <row r="41" spans="1:11" ht="15" customHeight="1" thickBot="1" x14ac:dyDescent="0.4">
      <c r="A41" s="493" t="s">
        <v>55</v>
      </c>
      <c r="B41" s="230">
        <v>89</v>
      </c>
      <c r="C41" s="211" t="s">
        <v>458</v>
      </c>
      <c r="D41" s="230">
        <v>89.3</v>
      </c>
      <c r="E41" s="211" t="s">
        <v>458</v>
      </c>
      <c r="F41" s="230">
        <v>87.4</v>
      </c>
      <c r="G41" s="245" t="s">
        <v>471</v>
      </c>
      <c r="H41" s="485">
        <v>86.1</v>
      </c>
      <c r="I41" s="481" t="s">
        <v>458</v>
      </c>
      <c r="J41" s="485">
        <v>86.3</v>
      </c>
      <c r="K41" s="249" t="s">
        <v>458</v>
      </c>
    </row>
    <row r="42" spans="1:11" ht="15" customHeight="1" x14ac:dyDescent="0.25">
      <c r="A42" s="222"/>
      <c r="B42" s="805" t="s">
        <v>292</v>
      </c>
      <c r="C42" s="797"/>
      <c r="D42" s="797"/>
      <c r="E42" s="797"/>
      <c r="F42" s="797"/>
      <c r="G42" s="797"/>
      <c r="H42" s="797"/>
      <c r="I42" s="797"/>
      <c r="J42" s="797"/>
      <c r="K42" s="797"/>
    </row>
    <row r="43" spans="1:11" ht="15" customHeight="1" thickBot="1" x14ac:dyDescent="0.3">
      <c r="A43" s="479"/>
      <c r="B43" s="806" t="s">
        <v>293</v>
      </c>
      <c r="C43" s="798"/>
      <c r="D43" s="798"/>
      <c r="E43" s="798"/>
      <c r="F43" s="798"/>
      <c r="G43" s="798"/>
      <c r="H43" s="798"/>
      <c r="I43" s="798"/>
      <c r="J43" s="798"/>
      <c r="K43" s="798"/>
    </row>
    <row r="44" spans="1:11" ht="20.100000000000001" customHeight="1" thickTop="1" x14ac:dyDescent="0.35">
      <c r="A44" s="505" t="s">
        <v>10</v>
      </c>
      <c r="B44" s="474">
        <v>92.1</v>
      </c>
      <c r="C44" s="246" t="s">
        <v>458</v>
      </c>
      <c r="D44" s="474">
        <v>93.3</v>
      </c>
      <c r="E44" s="203" t="s">
        <v>458</v>
      </c>
      <c r="F44" s="474">
        <v>94.1</v>
      </c>
      <c r="G44" s="426" t="s">
        <v>471</v>
      </c>
      <c r="H44" s="474">
        <v>94.3</v>
      </c>
      <c r="I44" s="475" t="s">
        <v>458</v>
      </c>
      <c r="J44" s="474">
        <v>94.2</v>
      </c>
      <c r="K44" s="669" t="s">
        <v>458</v>
      </c>
    </row>
    <row r="45" spans="1:11" ht="15" customHeight="1" x14ac:dyDescent="0.35">
      <c r="A45" s="493" t="s">
        <v>14</v>
      </c>
      <c r="B45" s="230">
        <v>77.2</v>
      </c>
      <c r="C45" s="245" t="s">
        <v>458</v>
      </c>
      <c r="D45" s="230">
        <v>78.3</v>
      </c>
      <c r="E45" s="480" t="s">
        <v>458</v>
      </c>
      <c r="F45" s="230">
        <v>80.400000000000006</v>
      </c>
      <c r="G45" s="245" t="s">
        <v>471</v>
      </c>
      <c r="H45" s="230">
        <v>81.5</v>
      </c>
      <c r="I45" s="211" t="s">
        <v>458</v>
      </c>
      <c r="J45" s="230">
        <v>81.099999999999994</v>
      </c>
      <c r="K45" s="249" t="s">
        <v>458</v>
      </c>
    </row>
    <row r="46" spans="1:11" ht="15" customHeight="1" x14ac:dyDescent="0.35">
      <c r="A46" s="495" t="s">
        <v>17</v>
      </c>
      <c r="B46" s="428">
        <v>82.1</v>
      </c>
      <c r="C46" s="239" t="s">
        <v>458</v>
      </c>
      <c r="D46" s="428">
        <v>82.7</v>
      </c>
      <c r="E46" s="247" t="s">
        <v>458</v>
      </c>
      <c r="F46" s="428">
        <v>83.3</v>
      </c>
      <c r="G46" s="239" t="s">
        <v>471</v>
      </c>
      <c r="H46" s="428">
        <v>84.2</v>
      </c>
      <c r="I46" s="239" t="s">
        <v>471</v>
      </c>
      <c r="J46" s="428">
        <v>84.9</v>
      </c>
      <c r="K46" s="243" t="s">
        <v>458</v>
      </c>
    </row>
    <row r="47" spans="1:11" ht="15" customHeight="1" x14ac:dyDescent="0.35">
      <c r="A47" s="493" t="s">
        <v>253</v>
      </c>
      <c r="B47" s="230">
        <v>81.099999999999994</v>
      </c>
      <c r="C47" s="151" t="s">
        <v>458</v>
      </c>
      <c r="D47" s="230">
        <v>82.1</v>
      </c>
      <c r="E47" s="211" t="s">
        <v>458</v>
      </c>
      <c r="F47" s="230">
        <v>83.5</v>
      </c>
      <c r="G47" s="245" t="s">
        <v>471</v>
      </c>
      <c r="H47" s="230">
        <v>83.8</v>
      </c>
      <c r="I47" s="211" t="s">
        <v>458</v>
      </c>
      <c r="J47" s="230">
        <v>85</v>
      </c>
      <c r="K47" s="249" t="s">
        <v>458</v>
      </c>
    </row>
    <row r="48" spans="1:11" ht="15" customHeight="1" x14ac:dyDescent="0.35">
      <c r="A48" s="495" t="s">
        <v>18</v>
      </c>
      <c r="B48" s="428">
        <v>94.8</v>
      </c>
      <c r="C48" s="326" t="s">
        <v>458</v>
      </c>
      <c r="D48" s="428">
        <v>94.8</v>
      </c>
      <c r="E48" s="247" t="s">
        <v>458</v>
      </c>
      <c r="F48" s="428">
        <v>95.2</v>
      </c>
      <c r="G48" s="239" t="s">
        <v>471</v>
      </c>
      <c r="H48" s="428">
        <v>95.1</v>
      </c>
      <c r="I48" s="247" t="s">
        <v>458</v>
      </c>
      <c r="J48" s="428">
        <v>94.6</v>
      </c>
      <c r="K48" s="243" t="s">
        <v>458</v>
      </c>
    </row>
    <row r="49" spans="1:11" ht="15" customHeight="1" x14ac:dyDescent="0.35">
      <c r="A49" s="493" t="s">
        <v>20</v>
      </c>
      <c r="B49" s="230">
        <v>79.7</v>
      </c>
      <c r="C49" s="245" t="s">
        <v>458</v>
      </c>
      <c r="D49" s="230">
        <v>79.599999999999994</v>
      </c>
      <c r="E49" s="211" t="s">
        <v>458</v>
      </c>
      <c r="F49" s="230">
        <v>80.2</v>
      </c>
      <c r="G49" s="245" t="s">
        <v>471</v>
      </c>
      <c r="H49" s="230">
        <v>79.2</v>
      </c>
      <c r="I49" s="151" t="s">
        <v>458</v>
      </c>
      <c r="J49" s="230">
        <v>79.599999999999994</v>
      </c>
      <c r="K49" s="249" t="s">
        <v>458</v>
      </c>
    </row>
    <row r="50" spans="1:11" ht="15" customHeight="1" x14ac:dyDescent="0.35">
      <c r="A50" s="495" t="s">
        <v>21</v>
      </c>
      <c r="B50" s="428">
        <v>85.7</v>
      </c>
      <c r="C50" s="326" t="s">
        <v>458</v>
      </c>
      <c r="D50" s="428">
        <v>85.7</v>
      </c>
      <c r="E50" s="247" t="s">
        <v>458</v>
      </c>
      <c r="F50" s="428">
        <v>86.5</v>
      </c>
      <c r="G50" s="239" t="s">
        <v>471</v>
      </c>
      <c r="H50" s="428">
        <v>86.7</v>
      </c>
      <c r="I50" s="247" t="s">
        <v>458</v>
      </c>
      <c r="J50" s="428">
        <v>85.6</v>
      </c>
      <c r="K50" s="243" t="s">
        <v>458</v>
      </c>
    </row>
    <row r="51" spans="1:11" ht="15" customHeight="1" x14ac:dyDescent="0.35">
      <c r="A51" s="493" t="s">
        <v>23</v>
      </c>
      <c r="B51" s="230">
        <v>87.7</v>
      </c>
      <c r="C51" s="151" t="s">
        <v>458</v>
      </c>
      <c r="D51" s="230">
        <v>88.7</v>
      </c>
      <c r="E51" s="211" t="s">
        <v>458</v>
      </c>
      <c r="F51" s="230">
        <v>86.5</v>
      </c>
      <c r="G51" s="245" t="s">
        <v>471</v>
      </c>
      <c r="H51" s="230">
        <v>86.7</v>
      </c>
      <c r="I51" s="211" t="s">
        <v>458</v>
      </c>
      <c r="J51" s="230">
        <v>86</v>
      </c>
      <c r="K51" s="249" t="s">
        <v>458</v>
      </c>
    </row>
    <row r="52" spans="1:11" ht="15" customHeight="1" x14ac:dyDescent="0.35">
      <c r="A52" s="495" t="s">
        <v>24</v>
      </c>
      <c r="B52" s="428">
        <v>80.400000000000006</v>
      </c>
      <c r="C52" s="326" t="s">
        <v>458</v>
      </c>
      <c r="D52" s="428">
        <v>81.3</v>
      </c>
      <c r="E52" s="247" t="s">
        <v>458</v>
      </c>
      <c r="F52" s="428">
        <v>82.2</v>
      </c>
      <c r="G52" s="239" t="s">
        <v>471</v>
      </c>
      <c r="H52" s="428">
        <v>83.2</v>
      </c>
      <c r="I52" s="205" t="s">
        <v>458</v>
      </c>
      <c r="J52" s="428">
        <v>83.3</v>
      </c>
      <c r="K52" s="243" t="s">
        <v>458</v>
      </c>
    </row>
    <row r="53" spans="1:11" ht="15" customHeight="1" x14ac:dyDescent="0.35">
      <c r="A53" s="493" t="s">
        <v>254</v>
      </c>
      <c r="B53" s="230">
        <v>77</v>
      </c>
      <c r="C53" s="151" t="s">
        <v>458</v>
      </c>
      <c r="D53" s="230">
        <v>78.900000000000006</v>
      </c>
      <c r="E53" s="211" t="s">
        <v>458</v>
      </c>
      <c r="F53" s="230">
        <v>79.5</v>
      </c>
      <c r="G53" s="245" t="s">
        <v>471</v>
      </c>
      <c r="H53" s="230">
        <v>80.099999999999994</v>
      </c>
      <c r="I53" s="481" t="s">
        <v>458</v>
      </c>
      <c r="J53" s="230">
        <v>80.400000000000006</v>
      </c>
      <c r="K53" s="249" t="s">
        <v>458</v>
      </c>
    </row>
    <row r="54" spans="1:11" ht="15" customHeight="1" x14ac:dyDescent="0.35">
      <c r="A54" s="495" t="s">
        <v>29</v>
      </c>
      <c r="B54" s="428">
        <v>79.7</v>
      </c>
      <c r="C54" s="239" t="s">
        <v>471</v>
      </c>
      <c r="D54" s="428">
        <v>81.099999999999994</v>
      </c>
      <c r="E54" s="247" t="s">
        <v>458</v>
      </c>
      <c r="F54" s="428">
        <v>80</v>
      </c>
      <c r="G54" s="239" t="s">
        <v>471</v>
      </c>
      <c r="H54" s="428">
        <v>80.400000000000006</v>
      </c>
      <c r="I54" s="247" t="s">
        <v>458</v>
      </c>
      <c r="J54" s="428">
        <v>79.3</v>
      </c>
      <c r="K54" s="243" t="s">
        <v>458</v>
      </c>
    </row>
    <row r="55" spans="1:11" ht="15" customHeight="1" x14ac:dyDescent="0.35">
      <c r="A55" s="493" t="s">
        <v>30</v>
      </c>
      <c r="B55" s="230">
        <v>88.1</v>
      </c>
      <c r="C55" s="151" t="s">
        <v>458</v>
      </c>
      <c r="D55" s="230">
        <v>88.6</v>
      </c>
      <c r="E55" s="211" t="s">
        <v>458</v>
      </c>
      <c r="F55" s="230">
        <v>88.6</v>
      </c>
      <c r="G55" s="245" t="s">
        <v>471</v>
      </c>
      <c r="H55" s="230">
        <v>88.9</v>
      </c>
      <c r="I55" s="211" t="s">
        <v>458</v>
      </c>
      <c r="J55" s="230">
        <v>89.9</v>
      </c>
      <c r="K55" s="249" t="s">
        <v>471</v>
      </c>
    </row>
    <row r="56" spans="1:11" ht="15" customHeight="1" x14ac:dyDescent="0.35">
      <c r="A56" s="495" t="s">
        <v>255</v>
      </c>
      <c r="B56" s="428">
        <v>81</v>
      </c>
      <c r="C56" s="239" t="s">
        <v>458</v>
      </c>
      <c r="D56" s="428">
        <v>82.9</v>
      </c>
      <c r="E56" s="247" t="s">
        <v>458</v>
      </c>
      <c r="F56" s="428">
        <v>84.6</v>
      </c>
      <c r="G56" s="239" t="s">
        <v>471</v>
      </c>
      <c r="H56" s="428">
        <v>85.5</v>
      </c>
      <c r="I56" s="247" t="s">
        <v>458</v>
      </c>
      <c r="J56" s="428">
        <v>85.9</v>
      </c>
      <c r="K56" s="243" t="s">
        <v>458</v>
      </c>
    </row>
    <row r="57" spans="1:11" ht="15" customHeight="1" x14ac:dyDescent="0.35">
      <c r="A57" s="493" t="s">
        <v>256</v>
      </c>
      <c r="B57" s="230">
        <v>93.5</v>
      </c>
      <c r="C57" s="151" t="s">
        <v>458</v>
      </c>
      <c r="D57" s="230">
        <v>93.8</v>
      </c>
      <c r="E57" s="211" t="s">
        <v>458</v>
      </c>
      <c r="F57" s="230">
        <v>93</v>
      </c>
      <c r="G57" s="245" t="s">
        <v>471</v>
      </c>
      <c r="H57" s="230">
        <v>92.7</v>
      </c>
      <c r="I57" s="211" t="s">
        <v>458</v>
      </c>
      <c r="J57" s="230">
        <v>92.8</v>
      </c>
      <c r="K57" s="249" t="s">
        <v>458</v>
      </c>
    </row>
    <row r="58" spans="1:11" ht="15" customHeight="1" x14ac:dyDescent="0.35">
      <c r="A58" s="495" t="s">
        <v>36</v>
      </c>
      <c r="B58" s="428">
        <v>88.6</v>
      </c>
      <c r="C58" s="326" t="s">
        <v>458</v>
      </c>
      <c r="D58" s="428">
        <v>88.8</v>
      </c>
      <c r="E58" s="247" t="s">
        <v>458</v>
      </c>
      <c r="F58" s="428">
        <v>89.6</v>
      </c>
      <c r="G58" s="239" t="s">
        <v>471</v>
      </c>
      <c r="H58" s="428">
        <v>89.5</v>
      </c>
      <c r="I58" s="247" t="s">
        <v>458</v>
      </c>
      <c r="J58" s="428">
        <v>88.6</v>
      </c>
      <c r="K58" s="243" t="s">
        <v>458</v>
      </c>
    </row>
    <row r="59" spans="1:11" ht="15" customHeight="1" x14ac:dyDescent="0.35">
      <c r="A59" s="493" t="s">
        <v>37</v>
      </c>
      <c r="B59" s="230">
        <v>79.7</v>
      </c>
      <c r="C59" s="151" t="s">
        <v>458</v>
      </c>
      <c r="D59" s="230">
        <v>78.599999999999994</v>
      </c>
      <c r="E59" s="211" t="s">
        <v>458</v>
      </c>
      <c r="F59" s="230">
        <v>79.7</v>
      </c>
      <c r="G59" s="245" t="s">
        <v>471</v>
      </c>
      <c r="H59" s="230">
        <v>81.099999999999994</v>
      </c>
      <c r="I59" s="211" t="s">
        <v>458</v>
      </c>
      <c r="J59" s="230">
        <v>80.400000000000006</v>
      </c>
      <c r="K59" s="249" t="s">
        <v>458</v>
      </c>
    </row>
    <row r="60" spans="1:11" ht="15" customHeight="1" x14ac:dyDescent="0.35">
      <c r="A60" s="495" t="s">
        <v>257</v>
      </c>
      <c r="B60" s="428">
        <v>86.3</v>
      </c>
      <c r="C60" s="326" t="s">
        <v>458</v>
      </c>
      <c r="D60" s="428">
        <v>86.9</v>
      </c>
      <c r="E60" s="247" t="s">
        <v>458</v>
      </c>
      <c r="F60" s="428">
        <v>87.2</v>
      </c>
      <c r="G60" s="239" t="s">
        <v>471</v>
      </c>
      <c r="H60" s="428">
        <v>87.8</v>
      </c>
      <c r="I60" s="247" t="s">
        <v>458</v>
      </c>
      <c r="J60" s="428">
        <v>87.8</v>
      </c>
      <c r="K60" s="243" t="s">
        <v>458</v>
      </c>
    </row>
    <row r="61" spans="1:11" ht="15" customHeight="1" x14ac:dyDescent="0.35">
      <c r="A61" s="493" t="s">
        <v>39</v>
      </c>
      <c r="B61" s="230">
        <v>57.9</v>
      </c>
      <c r="C61" s="151" t="s">
        <v>458</v>
      </c>
      <c r="D61" s="230">
        <v>58.3</v>
      </c>
      <c r="E61" s="211" t="s">
        <v>458</v>
      </c>
      <c r="F61" s="230">
        <v>61.6</v>
      </c>
      <c r="G61" s="245" t="s">
        <v>471</v>
      </c>
      <c r="H61" s="230">
        <v>63</v>
      </c>
      <c r="I61" s="211" t="s">
        <v>458</v>
      </c>
      <c r="J61" s="230">
        <v>65.7</v>
      </c>
      <c r="K61" s="249" t="s">
        <v>458</v>
      </c>
    </row>
    <row r="62" spans="1:11" ht="15" customHeight="1" x14ac:dyDescent="0.35">
      <c r="A62" s="495" t="s">
        <v>43</v>
      </c>
      <c r="B62" s="428">
        <v>87.6</v>
      </c>
      <c r="C62" s="239" t="s">
        <v>458</v>
      </c>
      <c r="D62" s="428">
        <v>86.3</v>
      </c>
      <c r="E62" s="239" t="s">
        <v>471</v>
      </c>
      <c r="F62" s="428">
        <v>83.9</v>
      </c>
      <c r="G62" s="239" t="s">
        <v>471</v>
      </c>
      <c r="H62" s="428">
        <v>83</v>
      </c>
      <c r="I62" s="205" t="s">
        <v>458</v>
      </c>
      <c r="J62" s="428">
        <v>83</v>
      </c>
      <c r="K62" s="243" t="s">
        <v>458</v>
      </c>
    </row>
    <row r="63" spans="1:11" ht="15" customHeight="1" x14ac:dyDescent="0.35">
      <c r="A63" s="493" t="s">
        <v>44</v>
      </c>
      <c r="B63" s="230">
        <v>92.3</v>
      </c>
      <c r="C63" s="151" t="s">
        <v>458</v>
      </c>
      <c r="D63" s="230">
        <v>93</v>
      </c>
      <c r="E63" s="211" t="s">
        <v>458</v>
      </c>
      <c r="F63" s="230">
        <v>92.7</v>
      </c>
      <c r="G63" s="245" t="s">
        <v>471</v>
      </c>
      <c r="H63" s="230">
        <v>93.1</v>
      </c>
      <c r="I63" s="211" t="s">
        <v>458</v>
      </c>
      <c r="J63" s="230">
        <v>93.8</v>
      </c>
      <c r="K63" s="249" t="s">
        <v>458</v>
      </c>
    </row>
    <row r="64" spans="1:11" ht="15" customHeight="1" x14ac:dyDescent="0.35">
      <c r="A64" s="495" t="s">
        <v>45</v>
      </c>
      <c r="B64" s="428">
        <v>47.7</v>
      </c>
      <c r="C64" s="326" t="s">
        <v>458</v>
      </c>
      <c r="D64" s="428">
        <v>50.6</v>
      </c>
      <c r="E64" s="247" t="s">
        <v>458</v>
      </c>
      <c r="F64" s="428">
        <v>52</v>
      </c>
      <c r="G64" s="239" t="s">
        <v>471</v>
      </c>
      <c r="H64" s="428">
        <v>53.4</v>
      </c>
      <c r="I64" s="247" t="s">
        <v>458</v>
      </c>
      <c r="J64" s="428">
        <v>55.1</v>
      </c>
      <c r="K64" s="243" t="s">
        <v>458</v>
      </c>
    </row>
    <row r="65" spans="1:11" ht="15" customHeight="1" x14ac:dyDescent="0.35">
      <c r="A65" s="493" t="s">
        <v>46</v>
      </c>
      <c r="B65" s="230">
        <v>88.4</v>
      </c>
      <c r="C65" s="151" t="s">
        <v>458</v>
      </c>
      <c r="D65" s="230">
        <v>88.2</v>
      </c>
      <c r="E65" s="211" t="s">
        <v>458</v>
      </c>
      <c r="F65" s="230">
        <v>88.3</v>
      </c>
      <c r="G65" s="245" t="s">
        <v>471</v>
      </c>
      <c r="H65" s="230">
        <v>88.1</v>
      </c>
      <c r="I65" s="211" t="s">
        <v>458</v>
      </c>
      <c r="J65" s="230">
        <v>88.2</v>
      </c>
      <c r="K65" s="249" t="s">
        <v>458</v>
      </c>
    </row>
    <row r="66" spans="1:11" ht="15" customHeight="1" x14ac:dyDescent="0.35">
      <c r="A66" s="495" t="s">
        <v>258</v>
      </c>
      <c r="B66" s="428">
        <v>80.5</v>
      </c>
      <c r="C66" s="326" t="s">
        <v>458</v>
      </c>
      <c r="D66" s="428">
        <v>81.900000000000006</v>
      </c>
      <c r="E66" s="247" t="s">
        <v>458</v>
      </c>
      <c r="F66" s="428">
        <v>82.7</v>
      </c>
      <c r="G66" s="239" t="s">
        <v>471</v>
      </c>
      <c r="H66" s="428">
        <v>83.3</v>
      </c>
      <c r="I66" s="247" t="s">
        <v>458</v>
      </c>
      <c r="J66" s="428">
        <v>81.5</v>
      </c>
      <c r="K66" s="243" t="s">
        <v>458</v>
      </c>
    </row>
    <row r="67" spans="1:11" ht="15" customHeight="1" x14ac:dyDescent="0.35">
      <c r="A67" s="493" t="s">
        <v>51</v>
      </c>
      <c r="B67" s="230">
        <v>89.3</v>
      </c>
      <c r="C67" s="151" t="s">
        <v>458</v>
      </c>
      <c r="D67" s="230">
        <v>91.1</v>
      </c>
      <c r="E67" s="211" t="s">
        <v>458</v>
      </c>
      <c r="F67" s="230">
        <v>91.6</v>
      </c>
      <c r="G67" s="245" t="s">
        <v>471</v>
      </c>
      <c r="H67" s="230">
        <v>91.3</v>
      </c>
      <c r="I67" s="211" t="s">
        <v>458</v>
      </c>
      <c r="J67" s="230">
        <v>88.9</v>
      </c>
      <c r="K67" s="249" t="s">
        <v>471</v>
      </c>
    </row>
    <row r="68" spans="1:11" ht="15" customHeight="1" x14ac:dyDescent="0.35">
      <c r="A68" s="495" t="s">
        <v>54</v>
      </c>
      <c r="B68" s="428">
        <v>58.3</v>
      </c>
      <c r="C68" s="326" t="s">
        <v>458</v>
      </c>
      <c r="D68" s="428">
        <v>59.8</v>
      </c>
      <c r="E68" s="247" t="s">
        <v>458</v>
      </c>
      <c r="F68" s="428">
        <v>60.1</v>
      </c>
      <c r="G68" s="239" t="s">
        <v>471</v>
      </c>
      <c r="H68" s="428">
        <v>60.4</v>
      </c>
      <c r="I68" s="247" t="s">
        <v>458</v>
      </c>
      <c r="J68" s="428">
        <v>60.8</v>
      </c>
      <c r="K68" s="243" t="s">
        <v>458</v>
      </c>
    </row>
    <row r="69" spans="1:11" ht="15" customHeight="1" x14ac:dyDescent="0.35">
      <c r="A69" s="493" t="s">
        <v>56</v>
      </c>
      <c r="B69" s="230">
        <v>84.7</v>
      </c>
      <c r="C69" s="151" t="s">
        <v>458</v>
      </c>
      <c r="D69" s="230">
        <v>85.4</v>
      </c>
      <c r="E69" s="480" t="s">
        <v>458</v>
      </c>
      <c r="F69" s="230">
        <v>86.6</v>
      </c>
      <c r="G69" s="245" t="s">
        <v>471</v>
      </c>
      <c r="H69" s="230">
        <v>86.9</v>
      </c>
      <c r="I69" s="211" t="s">
        <v>458</v>
      </c>
      <c r="J69" s="230">
        <v>86.7</v>
      </c>
      <c r="K69" s="249" t="s">
        <v>458</v>
      </c>
    </row>
    <row r="70" spans="1:11" ht="15" customHeight="1" x14ac:dyDescent="0.35">
      <c r="A70" s="495" t="s">
        <v>259</v>
      </c>
      <c r="B70" s="428">
        <v>59.9</v>
      </c>
      <c r="C70" s="326" t="s">
        <v>458</v>
      </c>
      <c r="D70" s="428">
        <v>60.1</v>
      </c>
      <c r="E70" s="240" t="s">
        <v>458</v>
      </c>
      <c r="F70" s="428">
        <v>60.1</v>
      </c>
      <c r="G70" s="239" t="s">
        <v>471</v>
      </c>
      <c r="H70" s="428">
        <v>60.3</v>
      </c>
      <c r="I70" s="247" t="s">
        <v>458</v>
      </c>
      <c r="J70" s="428">
        <v>62.9</v>
      </c>
      <c r="K70" s="243" t="s">
        <v>458</v>
      </c>
    </row>
    <row r="71" spans="1:11" ht="15" customHeight="1" x14ac:dyDescent="0.35">
      <c r="A71" s="504" t="s">
        <v>461</v>
      </c>
      <c r="B71" s="482">
        <v>77.900000000000006</v>
      </c>
      <c r="C71" s="489" t="s">
        <v>458</v>
      </c>
      <c r="D71" s="482">
        <v>78.400000000000006</v>
      </c>
      <c r="E71" s="483" t="s">
        <v>458</v>
      </c>
      <c r="F71" s="482">
        <v>78.2</v>
      </c>
      <c r="G71" s="245" t="s">
        <v>471</v>
      </c>
      <c r="H71" s="482">
        <v>78.400000000000006</v>
      </c>
      <c r="I71" s="483" t="s">
        <v>458</v>
      </c>
      <c r="J71" s="482">
        <v>78.8</v>
      </c>
      <c r="K71" s="249" t="s">
        <v>458</v>
      </c>
    </row>
    <row r="72" spans="1:11" ht="15" customHeight="1" x14ac:dyDescent="0.25">
      <c r="A72" s="495" t="s">
        <v>16</v>
      </c>
      <c r="B72" s="428" t="s">
        <v>27</v>
      </c>
      <c r="C72" s="326" t="s">
        <v>458</v>
      </c>
      <c r="D72" s="428" t="s">
        <v>27</v>
      </c>
      <c r="E72" s="247" t="s">
        <v>458</v>
      </c>
      <c r="F72" s="428">
        <v>87</v>
      </c>
      <c r="G72" s="247" t="s">
        <v>458</v>
      </c>
      <c r="H72" s="428">
        <v>87.3</v>
      </c>
      <c r="I72" s="247" t="s">
        <v>458</v>
      </c>
      <c r="J72" s="428">
        <v>87.2</v>
      </c>
      <c r="K72" s="670" t="s">
        <v>458</v>
      </c>
    </row>
    <row r="73" spans="1:11" ht="15" customHeight="1" x14ac:dyDescent="0.35">
      <c r="A73" s="493" t="s">
        <v>263</v>
      </c>
      <c r="B73" s="230">
        <v>83.3</v>
      </c>
      <c r="C73" s="151" t="s">
        <v>458</v>
      </c>
      <c r="D73" s="230">
        <v>83.8</v>
      </c>
      <c r="E73" s="211" t="s">
        <v>458</v>
      </c>
      <c r="F73" s="230">
        <v>84.5</v>
      </c>
      <c r="G73" s="245" t="s">
        <v>471</v>
      </c>
      <c r="H73" s="230">
        <v>85</v>
      </c>
      <c r="I73" s="211" t="s">
        <v>458</v>
      </c>
      <c r="J73" s="230">
        <v>85.3</v>
      </c>
      <c r="K73" s="249" t="s">
        <v>471</v>
      </c>
    </row>
    <row r="74" spans="1:11" ht="15" customHeight="1" x14ac:dyDescent="0.35">
      <c r="A74" s="495" t="s">
        <v>264</v>
      </c>
      <c r="B74" s="478">
        <v>44.3</v>
      </c>
      <c r="C74" s="488" t="s">
        <v>458</v>
      </c>
      <c r="D74" s="428">
        <v>45.8</v>
      </c>
      <c r="E74" s="247" t="s">
        <v>458</v>
      </c>
      <c r="F74" s="428">
        <v>47.1</v>
      </c>
      <c r="G74" s="239" t="s">
        <v>471</v>
      </c>
      <c r="H74" s="428">
        <v>48.9</v>
      </c>
      <c r="I74" s="247" t="s">
        <v>458</v>
      </c>
      <c r="J74" s="428">
        <v>50.7</v>
      </c>
      <c r="K74" s="243" t="s">
        <v>458</v>
      </c>
    </row>
    <row r="75" spans="1:11" ht="15" customHeight="1" x14ac:dyDescent="0.35">
      <c r="A75" s="493" t="s">
        <v>32</v>
      </c>
      <c r="B75" s="230">
        <v>76.7</v>
      </c>
      <c r="C75" s="151" t="s">
        <v>458</v>
      </c>
      <c r="D75" s="230">
        <v>76.5</v>
      </c>
      <c r="E75" s="245" t="s">
        <v>471</v>
      </c>
      <c r="F75" s="230">
        <v>79.900000000000006</v>
      </c>
      <c r="G75" s="245" t="s">
        <v>471</v>
      </c>
      <c r="H75" s="230">
        <v>78.3</v>
      </c>
      <c r="I75" s="211" t="s">
        <v>458</v>
      </c>
      <c r="J75" s="230">
        <v>80</v>
      </c>
      <c r="K75" s="419" t="s">
        <v>458</v>
      </c>
    </row>
    <row r="76" spans="1:11" ht="15" customHeight="1" x14ac:dyDescent="0.35">
      <c r="A76" s="495" t="s">
        <v>261</v>
      </c>
      <c r="B76" s="428">
        <v>82.5</v>
      </c>
      <c r="C76" s="326" t="s">
        <v>458</v>
      </c>
      <c r="D76" s="428">
        <v>82.6</v>
      </c>
      <c r="E76" s="247" t="s">
        <v>458</v>
      </c>
      <c r="F76" s="428">
        <v>81.599999999999994</v>
      </c>
      <c r="G76" s="239" t="s">
        <v>471</v>
      </c>
      <c r="H76" s="428">
        <v>81.3</v>
      </c>
      <c r="I76" s="239" t="s">
        <v>458</v>
      </c>
      <c r="J76" s="428">
        <v>82.2</v>
      </c>
      <c r="K76" s="243" t="s">
        <v>458</v>
      </c>
    </row>
    <row r="77" spans="1:11" ht="15" customHeight="1" thickBot="1" x14ac:dyDescent="0.4">
      <c r="A77" s="493" t="s">
        <v>55</v>
      </c>
      <c r="B77" s="230">
        <v>89.9</v>
      </c>
      <c r="C77" s="672" t="s">
        <v>458</v>
      </c>
      <c r="D77" s="230">
        <v>90.2</v>
      </c>
      <c r="E77" s="211" t="s">
        <v>458</v>
      </c>
      <c r="F77" s="230">
        <v>88.3</v>
      </c>
      <c r="G77" s="245" t="s">
        <v>471</v>
      </c>
      <c r="H77" s="485">
        <v>87</v>
      </c>
      <c r="I77" s="481" t="s">
        <v>458</v>
      </c>
      <c r="J77" s="485">
        <v>87.1</v>
      </c>
      <c r="K77" s="249" t="s">
        <v>458</v>
      </c>
    </row>
    <row r="78" spans="1:11" ht="15" customHeight="1" x14ac:dyDescent="0.25">
      <c r="A78" s="222"/>
      <c r="B78" s="797" t="s">
        <v>294</v>
      </c>
      <c r="C78" s="797"/>
      <c r="D78" s="797"/>
      <c r="E78" s="797"/>
      <c r="F78" s="797"/>
      <c r="G78" s="797"/>
      <c r="H78" s="797"/>
      <c r="I78" s="797"/>
      <c r="J78" s="797"/>
      <c r="K78" s="797"/>
    </row>
    <row r="79" spans="1:11" ht="15" customHeight="1" thickBot="1" x14ac:dyDescent="0.3">
      <c r="A79" s="479"/>
      <c r="B79" s="798" t="s">
        <v>295</v>
      </c>
      <c r="C79" s="798"/>
      <c r="D79" s="798"/>
      <c r="E79" s="798"/>
      <c r="F79" s="798"/>
      <c r="G79" s="798"/>
      <c r="H79" s="798"/>
      <c r="I79" s="798"/>
      <c r="J79" s="798"/>
      <c r="K79" s="798"/>
    </row>
    <row r="80" spans="1:11" ht="20.100000000000001" customHeight="1" thickTop="1" x14ac:dyDescent="0.35">
      <c r="A80" s="505" t="s">
        <v>10</v>
      </c>
      <c r="B80" s="474">
        <v>90.6</v>
      </c>
      <c r="C80" s="246" t="s">
        <v>458</v>
      </c>
      <c r="D80" s="474">
        <v>92</v>
      </c>
      <c r="E80" s="246" t="s">
        <v>458</v>
      </c>
      <c r="F80" s="474">
        <v>92.5</v>
      </c>
      <c r="G80" s="426" t="s">
        <v>471</v>
      </c>
      <c r="H80" s="474">
        <v>93.1</v>
      </c>
      <c r="I80" s="475" t="s">
        <v>458</v>
      </c>
      <c r="J80" s="474">
        <v>93.3</v>
      </c>
      <c r="K80" s="669" t="s">
        <v>458</v>
      </c>
    </row>
    <row r="81" spans="1:11" ht="15" customHeight="1" x14ac:dyDescent="0.35">
      <c r="A81" s="493" t="s">
        <v>14</v>
      </c>
      <c r="B81" s="230">
        <v>80.2</v>
      </c>
      <c r="C81" s="245" t="s">
        <v>458</v>
      </c>
      <c r="D81" s="230">
        <v>81.3</v>
      </c>
      <c r="E81" s="245" t="s">
        <v>458</v>
      </c>
      <c r="F81" s="230">
        <v>82.6</v>
      </c>
      <c r="G81" s="245" t="s">
        <v>471</v>
      </c>
      <c r="H81" s="230">
        <v>83.4</v>
      </c>
      <c r="I81" s="211" t="s">
        <v>458</v>
      </c>
      <c r="J81" s="230">
        <v>83.3</v>
      </c>
      <c r="K81" s="249" t="s">
        <v>458</v>
      </c>
    </row>
    <row r="82" spans="1:11" ht="15" customHeight="1" x14ac:dyDescent="0.35">
      <c r="A82" s="495" t="s">
        <v>17</v>
      </c>
      <c r="B82" s="428">
        <v>82.9</v>
      </c>
      <c r="C82" s="239" t="s">
        <v>458</v>
      </c>
      <c r="D82" s="428">
        <v>83.6</v>
      </c>
      <c r="E82" s="326" t="s">
        <v>458</v>
      </c>
      <c r="F82" s="428">
        <v>83.6</v>
      </c>
      <c r="G82" s="239" t="s">
        <v>471</v>
      </c>
      <c r="H82" s="428">
        <v>84.5</v>
      </c>
      <c r="I82" s="239" t="s">
        <v>471</v>
      </c>
      <c r="J82" s="428">
        <v>85.6</v>
      </c>
      <c r="K82" s="243" t="s">
        <v>458</v>
      </c>
    </row>
    <row r="83" spans="1:11" ht="15" customHeight="1" x14ac:dyDescent="0.35">
      <c r="A83" s="493" t="s">
        <v>253</v>
      </c>
      <c r="B83" s="230">
        <v>83.8</v>
      </c>
      <c r="C83" s="151" t="s">
        <v>458</v>
      </c>
      <c r="D83" s="230">
        <v>84.1</v>
      </c>
      <c r="E83" s="151" t="s">
        <v>458</v>
      </c>
      <c r="F83" s="230">
        <v>85.7</v>
      </c>
      <c r="G83" s="245" t="s">
        <v>471</v>
      </c>
      <c r="H83" s="230">
        <v>86.7</v>
      </c>
      <c r="I83" s="211" t="s">
        <v>458</v>
      </c>
      <c r="J83" s="230">
        <v>87.4</v>
      </c>
      <c r="K83" s="249" t="s">
        <v>458</v>
      </c>
    </row>
    <row r="84" spans="1:11" ht="15" customHeight="1" x14ac:dyDescent="0.35">
      <c r="A84" s="495" t="s">
        <v>18</v>
      </c>
      <c r="B84" s="428">
        <v>92.7</v>
      </c>
      <c r="C84" s="326" t="s">
        <v>458</v>
      </c>
      <c r="D84" s="428">
        <v>93.3</v>
      </c>
      <c r="E84" s="326" t="s">
        <v>458</v>
      </c>
      <c r="F84" s="428">
        <v>93.6</v>
      </c>
      <c r="G84" s="239" t="s">
        <v>471</v>
      </c>
      <c r="H84" s="428">
        <v>93.7</v>
      </c>
      <c r="I84" s="247" t="s">
        <v>458</v>
      </c>
      <c r="J84" s="428">
        <v>93.6</v>
      </c>
      <c r="K84" s="243" t="s">
        <v>458</v>
      </c>
    </row>
    <row r="85" spans="1:11" ht="15" customHeight="1" x14ac:dyDescent="0.35">
      <c r="A85" s="493" t="s">
        <v>20</v>
      </c>
      <c r="B85" s="230">
        <v>83.5</v>
      </c>
      <c r="C85" s="245" t="s">
        <v>458</v>
      </c>
      <c r="D85" s="230">
        <v>83.5</v>
      </c>
      <c r="E85" s="151" t="s">
        <v>458</v>
      </c>
      <c r="F85" s="230">
        <v>84.1</v>
      </c>
      <c r="G85" s="245" t="s">
        <v>471</v>
      </c>
      <c r="H85" s="230">
        <v>84.5</v>
      </c>
      <c r="I85" s="151" t="s">
        <v>458</v>
      </c>
      <c r="J85" s="230">
        <v>84.8</v>
      </c>
      <c r="K85" s="249" t="s">
        <v>458</v>
      </c>
    </row>
    <row r="86" spans="1:11" ht="15" customHeight="1" x14ac:dyDescent="0.35">
      <c r="A86" s="495" t="s">
        <v>21</v>
      </c>
      <c r="B86" s="428">
        <v>92.2</v>
      </c>
      <c r="C86" s="326" t="s">
        <v>458</v>
      </c>
      <c r="D86" s="428">
        <v>92.9</v>
      </c>
      <c r="E86" s="326" t="s">
        <v>458</v>
      </c>
      <c r="F86" s="428">
        <v>92.6</v>
      </c>
      <c r="G86" s="239" t="s">
        <v>471</v>
      </c>
      <c r="H86" s="428">
        <v>93</v>
      </c>
      <c r="I86" s="247" t="s">
        <v>458</v>
      </c>
      <c r="J86" s="428">
        <v>93.2</v>
      </c>
      <c r="K86" s="243" t="s">
        <v>458</v>
      </c>
    </row>
    <row r="87" spans="1:11" ht="15" customHeight="1" x14ac:dyDescent="0.35">
      <c r="A87" s="493" t="s">
        <v>23</v>
      </c>
      <c r="B87" s="230">
        <v>92.5</v>
      </c>
      <c r="C87" s="151" t="s">
        <v>458</v>
      </c>
      <c r="D87" s="230">
        <v>93.5</v>
      </c>
      <c r="E87" s="151" t="s">
        <v>458</v>
      </c>
      <c r="F87" s="230">
        <v>91.4</v>
      </c>
      <c r="G87" s="245" t="s">
        <v>471</v>
      </c>
      <c r="H87" s="230">
        <v>91.6</v>
      </c>
      <c r="I87" s="211" t="s">
        <v>458</v>
      </c>
      <c r="J87" s="230">
        <v>91.7</v>
      </c>
      <c r="K87" s="249" t="s">
        <v>458</v>
      </c>
    </row>
    <row r="88" spans="1:11" ht="15" customHeight="1" x14ac:dyDescent="0.35">
      <c r="A88" s="495" t="s">
        <v>24</v>
      </c>
      <c r="B88" s="428">
        <v>80.599999999999994</v>
      </c>
      <c r="C88" s="326" t="s">
        <v>458</v>
      </c>
      <c r="D88" s="428">
        <v>81.7</v>
      </c>
      <c r="E88" s="326" t="s">
        <v>458</v>
      </c>
      <c r="F88" s="428">
        <v>82.2</v>
      </c>
      <c r="G88" s="239" t="s">
        <v>471</v>
      </c>
      <c r="H88" s="428">
        <v>83.4</v>
      </c>
      <c r="I88" s="205" t="s">
        <v>458</v>
      </c>
      <c r="J88" s="428">
        <v>84</v>
      </c>
      <c r="K88" s="243" t="s">
        <v>458</v>
      </c>
    </row>
    <row r="89" spans="1:11" ht="15" customHeight="1" x14ac:dyDescent="0.35">
      <c r="A89" s="493" t="s">
        <v>254</v>
      </c>
      <c r="B89" s="230">
        <v>76.599999999999994</v>
      </c>
      <c r="C89" s="151" t="s">
        <v>458</v>
      </c>
      <c r="D89" s="230">
        <v>78.7</v>
      </c>
      <c r="E89" s="151" t="s">
        <v>458</v>
      </c>
      <c r="F89" s="230">
        <v>80.099999999999994</v>
      </c>
      <c r="G89" s="245" t="s">
        <v>471</v>
      </c>
      <c r="H89" s="230">
        <v>81.599999999999994</v>
      </c>
      <c r="I89" s="481" t="s">
        <v>458</v>
      </c>
      <c r="J89" s="230">
        <v>81.8</v>
      </c>
      <c r="K89" s="249" t="s">
        <v>458</v>
      </c>
    </row>
    <row r="90" spans="1:11" ht="15" customHeight="1" x14ac:dyDescent="0.35">
      <c r="A90" s="495" t="s">
        <v>29</v>
      </c>
      <c r="B90" s="428">
        <v>79.400000000000006</v>
      </c>
      <c r="C90" s="239" t="s">
        <v>471</v>
      </c>
      <c r="D90" s="428">
        <v>80.900000000000006</v>
      </c>
      <c r="E90" s="326" t="s">
        <v>458</v>
      </c>
      <c r="F90" s="428">
        <v>81.099999999999994</v>
      </c>
      <c r="G90" s="239" t="s">
        <v>471</v>
      </c>
      <c r="H90" s="428">
        <v>82.1</v>
      </c>
      <c r="I90" s="247" t="s">
        <v>458</v>
      </c>
      <c r="J90" s="428">
        <v>82.1</v>
      </c>
      <c r="K90" s="243" t="s">
        <v>458</v>
      </c>
    </row>
    <row r="91" spans="1:11" ht="15" customHeight="1" x14ac:dyDescent="0.35">
      <c r="A91" s="493" t="s">
        <v>30</v>
      </c>
      <c r="B91" s="230">
        <v>83.5</v>
      </c>
      <c r="C91" s="151" t="s">
        <v>458</v>
      </c>
      <c r="D91" s="230">
        <v>84.6</v>
      </c>
      <c r="E91" s="151" t="s">
        <v>458</v>
      </c>
      <c r="F91" s="230">
        <v>85.9</v>
      </c>
      <c r="G91" s="245" t="s">
        <v>471</v>
      </c>
      <c r="H91" s="230">
        <v>86.9</v>
      </c>
      <c r="I91" s="211" t="s">
        <v>458</v>
      </c>
      <c r="J91" s="230">
        <v>88.4</v>
      </c>
      <c r="K91" s="249" t="s">
        <v>471</v>
      </c>
    </row>
    <row r="92" spans="1:11" ht="15" customHeight="1" x14ac:dyDescent="0.35">
      <c r="A92" s="495" t="s">
        <v>255</v>
      </c>
      <c r="B92" s="428">
        <v>86.2</v>
      </c>
      <c r="C92" s="239" t="s">
        <v>458</v>
      </c>
      <c r="D92" s="428">
        <v>88</v>
      </c>
      <c r="E92" s="326" t="s">
        <v>458</v>
      </c>
      <c r="F92" s="428">
        <v>90.2</v>
      </c>
      <c r="G92" s="239" t="s">
        <v>471</v>
      </c>
      <c r="H92" s="428">
        <v>90</v>
      </c>
      <c r="I92" s="247" t="s">
        <v>458</v>
      </c>
      <c r="J92" s="428">
        <v>90.6</v>
      </c>
      <c r="K92" s="243" t="s">
        <v>458</v>
      </c>
    </row>
    <row r="93" spans="1:11" ht="15" customHeight="1" x14ac:dyDescent="0.35">
      <c r="A93" s="493" t="s">
        <v>256</v>
      </c>
      <c r="B93" s="230">
        <v>96.3</v>
      </c>
      <c r="C93" s="151" t="s">
        <v>458</v>
      </c>
      <c r="D93" s="230">
        <v>96.9</v>
      </c>
      <c r="E93" s="151" t="s">
        <v>458</v>
      </c>
      <c r="F93" s="230">
        <v>96.8</v>
      </c>
      <c r="G93" s="245" t="s">
        <v>471</v>
      </c>
      <c r="H93" s="230">
        <v>96.4</v>
      </c>
      <c r="I93" s="211" t="s">
        <v>458</v>
      </c>
      <c r="J93" s="230">
        <v>96</v>
      </c>
      <c r="K93" s="249" t="s">
        <v>458</v>
      </c>
    </row>
    <row r="94" spans="1:11" ht="15" customHeight="1" x14ac:dyDescent="0.35">
      <c r="A94" s="495" t="s">
        <v>36</v>
      </c>
      <c r="B94" s="428">
        <v>93.5</v>
      </c>
      <c r="C94" s="326" t="s">
        <v>458</v>
      </c>
      <c r="D94" s="428">
        <v>94.3</v>
      </c>
      <c r="E94" s="326" t="s">
        <v>458</v>
      </c>
      <c r="F94" s="428">
        <v>94.7</v>
      </c>
      <c r="G94" s="239" t="s">
        <v>471</v>
      </c>
      <c r="H94" s="428">
        <v>93.9</v>
      </c>
      <c r="I94" s="247" t="s">
        <v>458</v>
      </c>
      <c r="J94" s="428">
        <v>93.5</v>
      </c>
      <c r="K94" s="243" t="s">
        <v>458</v>
      </c>
    </row>
    <row r="95" spans="1:11" ht="15" customHeight="1" x14ac:dyDescent="0.35">
      <c r="A95" s="493" t="s">
        <v>37</v>
      </c>
      <c r="B95" s="230">
        <v>78.900000000000006</v>
      </c>
      <c r="C95" s="151" t="s">
        <v>458</v>
      </c>
      <c r="D95" s="230">
        <v>78.400000000000006</v>
      </c>
      <c r="E95" s="151" t="s">
        <v>458</v>
      </c>
      <c r="F95" s="230">
        <v>81</v>
      </c>
      <c r="G95" s="245" t="s">
        <v>471</v>
      </c>
      <c r="H95" s="230">
        <v>82.2</v>
      </c>
      <c r="I95" s="211" t="s">
        <v>458</v>
      </c>
      <c r="J95" s="230">
        <v>82</v>
      </c>
      <c r="K95" s="249" t="s">
        <v>458</v>
      </c>
    </row>
    <row r="96" spans="1:11" ht="15" customHeight="1" x14ac:dyDescent="0.35">
      <c r="A96" s="495" t="s">
        <v>257</v>
      </c>
      <c r="B96" s="428">
        <v>83.6</v>
      </c>
      <c r="C96" s="326" t="s">
        <v>458</v>
      </c>
      <c r="D96" s="428">
        <v>84.2</v>
      </c>
      <c r="E96" s="326" t="s">
        <v>458</v>
      </c>
      <c r="F96" s="428">
        <v>85.4</v>
      </c>
      <c r="G96" s="239" t="s">
        <v>471</v>
      </c>
      <c r="H96" s="428">
        <v>86.3</v>
      </c>
      <c r="I96" s="247" t="s">
        <v>458</v>
      </c>
      <c r="J96" s="428">
        <v>86.9</v>
      </c>
      <c r="K96" s="243" t="s">
        <v>458</v>
      </c>
    </row>
    <row r="97" spans="1:11" ht="15" customHeight="1" x14ac:dyDescent="0.35">
      <c r="A97" s="493" t="s">
        <v>39</v>
      </c>
      <c r="B97" s="230">
        <v>57.9</v>
      </c>
      <c r="C97" s="151" t="s">
        <v>458</v>
      </c>
      <c r="D97" s="230">
        <v>60.8</v>
      </c>
      <c r="E97" s="151" t="s">
        <v>458</v>
      </c>
      <c r="F97" s="230">
        <v>64.400000000000006</v>
      </c>
      <c r="G97" s="245" t="s">
        <v>471</v>
      </c>
      <c r="H97" s="230">
        <v>68.5</v>
      </c>
      <c r="I97" s="211" t="s">
        <v>458</v>
      </c>
      <c r="J97" s="230">
        <v>71</v>
      </c>
      <c r="K97" s="249" t="s">
        <v>458</v>
      </c>
    </row>
    <row r="98" spans="1:11" ht="15" customHeight="1" x14ac:dyDescent="0.35">
      <c r="A98" s="495" t="s">
        <v>43</v>
      </c>
      <c r="B98" s="428">
        <v>85.7</v>
      </c>
      <c r="C98" s="239" t="s">
        <v>458</v>
      </c>
      <c r="D98" s="428">
        <v>85.2</v>
      </c>
      <c r="E98" s="239" t="s">
        <v>471</v>
      </c>
      <c r="F98" s="428">
        <v>83.5</v>
      </c>
      <c r="G98" s="239" t="s">
        <v>471</v>
      </c>
      <c r="H98" s="428">
        <v>83</v>
      </c>
      <c r="I98" s="205" t="s">
        <v>458</v>
      </c>
      <c r="J98" s="428">
        <v>83.2</v>
      </c>
      <c r="K98" s="243" t="s">
        <v>458</v>
      </c>
    </row>
    <row r="99" spans="1:11" ht="15" customHeight="1" x14ac:dyDescent="0.35">
      <c r="A99" s="493" t="s">
        <v>44</v>
      </c>
      <c r="B99" s="230">
        <v>93.1</v>
      </c>
      <c r="C99" s="151" t="s">
        <v>458</v>
      </c>
      <c r="D99" s="230">
        <v>93.7</v>
      </c>
      <c r="E99" s="151" t="s">
        <v>458</v>
      </c>
      <c r="F99" s="230">
        <v>93.8</v>
      </c>
      <c r="G99" s="245" t="s">
        <v>471</v>
      </c>
      <c r="H99" s="230">
        <v>94</v>
      </c>
      <c r="I99" s="211" t="s">
        <v>458</v>
      </c>
      <c r="J99" s="230">
        <v>94.8</v>
      </c>
      <c r="K99" s="249" t="s">
        <v>458</v>
      </c>
    </row>
    <row r="100" spans="1:11" ht="15" customHeight="1" x14ac:dyDescent="0.35">
      <c r="A100" s="495" t="s">
        <v>45</v>
      </c>
      <c r="B100" s="428">
        <v>56.3</v>
      </c>
      <c r="C100" s="326" t="s">
        <v>458</v>
      </c>
      <c r="D100" s="428">
        <v>57.8</v>
      </c>
      <c r="E100" s="326" t="s">
        <v>458</v>
      </c>
      <c r="F100" s="428">
        <v>60.2</v>
      </c>
      <c r="G100" s="239" t="s">
        <v>471</v>
      </c>
      <c r="H100" s="428">
        <v>62.2</v>
      </c>
      <c r="I100" s="247" t="s">
        <v>458</v>
      </c>
      <c r="J100" s="428">
        <v>63.4</v>
      </c>
      <c r="K100" s="243" t="s">
        <v>458</v>
      </c>
    </row>
    <row r="101" spans="1:11" ht="15" customHeight="1" x14ac:dyDescent="0.35">
      <c r="A101" s="493" t="s">
        <v>46</v>
      </c>
      <c r="B101" s="230">
        <v>82.7</v>
      </c>
      <c r="C101" s="151" t="s">
        <v>458</v>
      </c>
      <c r="D101" s="230">
        <v>83.1</v>
      </c>
      <c r="E101" s="151" t="s">
        <v>458</v>
      </c>
      <c r="F101" s="230">
        <v>83.6</v>
      </c>
      <c r="G101" s="245" t="s">
        <v>471</v>
      </c>
      <c r="H101" s="230">
        <v>83.8</v>
      </c>
      <c r="I101" s="211" t="s">
        <v>458</v>
      </c>
      <c r="J101" s="230">
        <v>83.8</v>
      </c>
      <c r="K101" s="249" t="s">
        <v>458</v>
      </c>
    </row>
    <row r="102" spans="1:11" ht="15" customHeight="1" x14ac:dyDescent="0.35">
      <c r="A102" s="495" t="s">
        <v>258</v>
      </c>
      <c r="B102" s="428">
        <v>77.5</v>
      </c>
      <c r="C102" s="326" t="s">
        <v>458</v>
      </c>
      <c r="D102" s="428">
        <v>78.900000000000006</v>
      </c>
      <c r="E102" s="326" t="s">
        <v>458</v>
      </c>
      <c r="F102" s="428">
        <v>79.3</v>
      </c>
      <c r="G102" s="239" t="s">
        <v>471</v>
      </c>
      <c r="H102" s="428">
        <v>80.5</v>
      </c>
      <c r="I102" s="247" t="s">
        <v>458</v>
      </c>
      <c r="J102" s="428">
        <v>79.2</v>
      </c>
      <c r="K102" s="243" t="s">
        <v>458</v>
      </c>
    </row>
    <row r="103" spans="1:11" ht="15" customHeight="1" x14ac:dyDescent="0.35">
      <c r="A103" s="493" t="s">
        <v>51</v>
      </c>
      <c r="B103" s="230">
        <v>88.3</v>
      </c>
      <c r="C103" s="151" t="s">
        <v>458</v>
      </c>
      <c r="D103" s="230">
        <v>89.4</v>
      </c>
      <c r="E103" s="151" t="s">
        <v>458</v>
      </c>
      <c r="F103" s="230">
        <v>91.1</v>
      </c>
      <c r="G103" s="245" t="s">
        <v>471</v>
      </c>
      <c r="H103" s="230">
        <v>90.8</v>
      </c>
      <c r="I103" s="211" t="s">
        <v>458</v>
      </c>
      <c r="J103" s="230">
        <v>88</v>
      </c>
      <c r="K103" s="249" t="s">
        <v>471</v>
      </c>
    </row>
    <row r="104" spans="1:11" ht="15" customHeight="1" x14ac:dyDescent="0.35">
      <c r="A104" s="495" t="s">
        <v>54</v>
      </c>
      <c r="B104" s="428">
        <v>64.3</v>
      </c>
      <c r="C104" s="326" t="s">
        <v>458</v>
      </c>
      <c r="D104" s="428">
        <v>65.900000000000006</v>
      </c>
      <c r="E104" s="326" t="s">
        <v>458</v>
      </c>
      <c r="F104" s="428">
        <v>66.8</v>
      </c>
      <c r="G104" s="239" t="s">
        <v>471</v>
      </c>
      <c r="H104" s="428">
        <v>66.900000000000006</v>
      </c>
      <c r="I104" s="247" t="s">
        <v>458</v>
      </c>
      <c r="J104" s="428">
        <v>67.5</v>
      </c>
      <c r="K104" s="243" t="s">
        <v>458</v>
      </c>
    </row>
    <row r="105" spans="1:11" ht="15" customHeight="1" x14ac:dyDescent="0.35">
      <c r="A105" s="493" t="s">
        <v>56</v>
      </c>
      <c r="B105" s="230">
        <v>87.6</v>
      </c>
      <c r="C105" s="151" t="s">
        <v>458</v>
      </c>
      <c r="D105" s="230">
        <v>87.6</v>
      </c>
      <c r="E105" s="245" t="s">
        <v>458</v>
      </c>
      <c r="F105" s="230">
        <v>88.4</v>
      </c>
      <c r="G105" s="245" t="s">
        <v>471</v>
      </c>
      <c r="H105" s="230">
        <v>89.7</v>
      </c>
      <c r="I105" s="211" t="s">
        <v>458</v>
      </c>
      <c r="J105" s="230">
        <v>90.1</v>
      </c>
      <c r="K105" s="249" t="s">
        <v>458</v>
      </c>
    </row>
    <row r="106" spans="1:11" ht="15" customHeight="1" x14ac:dyDescent="0.35">
      <c r="A106" s="495" t="s">
        <v>259</v>
      </c>
      <c r="B106" s="428">
        <v>64.599999999999994</v>
      </c>
      <c r="C106" s="326" t="s">
        <v>458</v>
      </c>
      <c r="D106" s="428">
        <v>65</v>
      </c>
      <c r="E106" s="239" t="s">
        <v>458</v>
      </c>
      <c r="F106" s="428">
        <v>65.3</v>
      </c>
      <c r="G106" s="239" t="s">
        <v>471</v>
      </c>
      <c r="H106" s="428">
        <v>65.7</v>
      </c>
      <c r="I106" s="247" t="s">
        <v>458</v>
      </c>
      <c r="J106" s="428">
        <v>68</v>
      </c>
      <c r="K106" s="243" t="s">
        <v>458</v>
      </c>
    </row>
    <row r="107" spans="1:11" ht="15" customHeight="1" x14ac:dyDescent="0.35">
      <c r="A107" s="504" t="s">
        <v>461</v>
      </c>
      <c r="B107" s="482">
        <v>79</v>
      </c>
      <c r="C107" s="489" t="s">
        <v>458</v>
      </c>
      <c r="D107" s="482">
        <v>79.7</v>
      </c>
      <c r="E107" s="489" t="s">
        <v>458</v>
      </c>
      <c r="F107" s="482">
        <v>79.8</v>
      </c>
      <c r="G107" s="245" t="s">
        <v>471</v>
      </c>
      <c r="H107" s="482">
        <v>80.3</v>
      </c>
      <c r="I107" s="483" t="s">
        <v>458</v>
      </c>
      <c r="J107" s="482">
        <v>80.8</v>
      </c>
      <c r="K107" s="249" t="s">
        <v>458</v>
      </c>
    </row>
    <row r="108" spans="1:11" ht="15" customHeight="1" x14ac:dyDescent="0.25">
      <c r="A108" s="495" t="s">
        <v>16</v>
      </c>
      <c r="B108" s="428" t="s">
        <v>27</v>
      </c>
      <c r="C108" s="326" t="s">
        <v>458</v>
      </c>
      <c r="D108" s="428" t="s">
        <v>27</v>
      </c>
      <c r="E108" s="326" t="s">
        <v>458</v>
      </c>
      <c r="F108" s="428">
        <v>73.2</v>
      </c>
      <c r="G108" s="247" t="s">
        <v>458</v>
      </c>
      <c r="H108" s="428">
        <v>74.400000000000006</v>
      </c>
      <c r="I108" s="247" t="s">
        <v>458</v>
      </c>
      <c r="J108" s="428">
        <v>75.400000000000006</v>
      </c>
      <c r="K108" s="670" t="s">
        <v>458</v>
      </c>
    </row>
    <row r="109" spans="1:11" ht="15" customHeight="1" x14ac:dyDescent="0.35">
      <c r="A109" s="493" t="s">
        <v>263</v>
      </c>
      <c r="B109" s="230">
        <v>79.7</v>
      </c>
      <c r="C109" s="151" t="s">
        <v>458</v>
      </c>
      <c r="D109" s="230">
        <v>80.900000000000006</v>
      </c>
      <c r="E109" s="151" t="s">
        <v>458</v>
      </c>
      <c r="F109" s="230">
        <v>81.400000000000006</v>
      </c>
      <c r="G109" s="245" t="s">
        <v>471</v>
      </c>
      <c r="H109" s="230">
        <v>82.1</v>
      </c>
      <c r="I109" s="211" t="s">
        <v>458</v>
      </c>
      <c r="J109" s="230">
        <v>83.3</v>
      </c>
      <c r="K109" s="249" t="s">
        <v>471</v>
      </c>
    </row>
    <row r="110" spans="1:11" ht="15" customHeight="1" x14ac:dyDescent="0.35">
      <c r="A110" s="495" t="s">
        <v>264</v>
      </c>
      <c r="B110" s="478">
        <v>33.5</v>
      </c>
      <c r="C110" s="488" t="s">
        <v>458</v>
      </c>
      <c r="D110" s="428">
        <v>35.6</v>
      </c>
      <c r="E110" s="326" t="s">
        <v>458</v>
      </c>
      <c r="F110" s="428">
        <v>37.200000000000003</v>
      </c>
      <c r="G110" s="239" t="s">
        <v>471</v>
      </c>
      <c r="H110" s="428">
        <v>39.200000000000003</v>
      </c>
      <c r="I110" s="247" t="s">
        <v>458</v>
      </c>
      <c r="J110" s="428">
        <v>41.3</v>
      </c>
      <c r="K110" s="243" t="s">
        <v>458</v>
      </c>
    </row>
    <row r="111" spans="1:11" ht="15" customHeight="1" x14ac:dyDescent="0.35">
      <c r="A111" s="493" t="s">
        <v>32</v>
      </c>
      <c r="B111" s="230">
        <v>80.7</v>
      </c>
      <c r="C111" s="151" t="s">
        <v>458</v>
      </c>
      <c r="D111" s="230">
        <v>80</v>
      </c>
      <c r="E111" s="245" t="s">
        <v>471</v>
      </c>
      <c r="F111" s="230">
        <v>84.2</v>
      </c>
      <c r="G111" s="245" t="s">
        <v>471</v>
      </c>
      <c r="H111" s="230">
        <v>84.5</v>
      </c>
      <c r="I111" s="211" t="s">
        <v>458</v>
      </c>
      <c r="J111" s="230">
        <v>84.1</v>
      </c>
      <c r="K111" s="419" t="s">
        <v>458</v>
      </c>
    </row>
    <row r="112" spans="1:11" ht="15" customHeight="1" x14ac:dyDescent="0.35">
      <c r="A112" s="495" t="s">
        <v>261</v>
      </c>
      <c r="B112" s="428">
        <v>83.9</v>
      </c>
      <c r="C112" s="326" t="s">
        <v>458</v>
      </c>
      <c r="D112" s="428">
        <v>84.2</v>
      </c>
      <c r="E112" s="326" t="s">
        <v>458</v>
      </c>
      <c r="F112" s="428">
        <v>83.3</v>
      </c>
      <c r="G112" s="239" t="s">
        <v>471</v>
      </c>
      <c r="H112" s="428">
        <v>83.7</v>
      </c>
      <c r="I112" s="239" t="s">
        <v>458</v>
      </c>
      <c r="J112" s="428">
        <v>84.7</v>
      </c>
      <c r="K112" s="243" t="s">
        <v>458</v>
      </c>
    </row>
    <row r="113" spans="1:11" ht="15" customHeight="1" x14ac:dyDescent="0.35">
      <c r="A113" s="493" t="s">
        <v>55</v>
      </c>
      <c r="B113" s="230">
        <v>88.1</v>
      </c>
      <c r="C113" s="151" t="s">
        <v>458</v>
      </c>
      <c r="D113" s="230">
        <v>88.3</v>
      </c>
      <c r="E113" s="151" t="s">
        <v>458</v>
      </c>
      <c r="F113" s="230">
        <v>86.5</v>
      </c>
      <c r="G113" s="245" t="s">
        <v>471</v>
      </c>
      <c r="H113" s="485">
        <v>85.1</v>
      </c>
      <c r="I113" s="481" t="s">
        <v>458</v>
      </c>
      <c r="J113" s="485">
        <v>85.5</v>
      </c>
      <c r="K113" s="249" t="s">
        <v>458</v>
      </c>
    </row>
    <row r="114" spans="1:11" ht="15" customHeight="1" x14ac:dyDescent="0.25">
      <c r="H114" s="2"/>
      <c r="K114" s="116"/>
    </row>
    <row r="115" spans="1:11" ht="15" customHeight="1" x14ac:dyDescent="0.25">
      <c r="A115" s="303" t="s">
        <v>296</v>
      </c>
      <c r="C115" s="2"/>
      <c r="D115" s="2"/>
      <c r="E115" s="2"/>
      <c r="F115" s="2"/>
      <c r="G115" s="28"/>
      <c r="H115" s="2"/>
    </row>
    <row r="116" spans="1:11" ht="15" customHeight="1" x14ac:dyDescent="0.25"/>
    <row r="117" spans="1:11" ht="15" customHeight="1" x14ac:dyDescent="0.25"/>
    <row r="118" spans="1:11" ht="15" customHeight="1" x14ac:dyDescent="0.25"/>
    <row r="119" spans="1:11" ht="15" customHeight="1" x14ac:dyDescent="0.25"/>
    <row r="120" spans="1:11" ht="15" customHeight="1" x14ac:dyDescent="0.25"/>
    <row r="121" spans="1:11" ht="15" customHeight="1" x14ac:dyDescent="0.25"/>
    <row r="122" spans="1:11" ht="15" customHeight="1" x14ac:dyDescent="0.25"/>
    <row r="123" spans="1:11" ht="15" customHeight="1" x14ac:dyDescent="0.25"/>
    <row r="124" spans="1:11" ht="15" customHeight="1" x14ac:dyDescent="0.25"/>
    <row r="125" spans="1:11" ht="15" customHeight="1" x14ac:dyDescent="0.25"/>
    <row r="126" spans="1:11" ht="15" customHeight="1" x14ac:dyDescent="0.25"/>
    <row r="127" spans="1:11" ht="15" customHeight="1" x14ac:dyDescent="0.25"/>
    <row r="128" spans="1:11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</sheetData>
  <sortState ref="A83:L108">
    <sortCondition ref="A83:A108"/>
  </sortState>
  <mergeCells count="12">
    <mergeCell ref="B78:K78"/>
    <mergeCell ref="B79:K79"/>
    <mergeCell ref="A5:A7"/>
    <mergeCell ref="B7:K7"/>
    <mergeCell ref="B6:K6"/>
    <mergeCell ref="J5:K5"/>
    <mergeCell ref="B42:K42"/>
    <mergeCell ref="B43:K43"/>
    <mergeCell ref="B5:C5"/>
    <mergeCell ref="D5:E5"/>
    <mergeCell ref="F5:G5"/>
    <mergeCell ref="H5:I5"/>
  </mergeCells>
  <hyperlinks>
    <hyperlink ref="A115" r:id="rId1"/>
    <hyperlink ref="L2" location="'Obsah Content'!A1" display="Obsah/Conten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7"/>
  <sheetViews>
    <sheetView zoomScaleNormal="100" workbookViewId="0"/>
  </sheetViews>
  <sheetFormatPr defaultRowHeight="15" x14ac:dyDescent="0.25"/>
  <cols>
    <col min="1" max="1" width="15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398</v>
      </c>
      <c r="B1" s="2"/>
      <c r="C1" s="2"/>
      <c r="D1" s="2"/>
      <c r="E1" s="2"/>
      <c r="F1" s="2"/>
    </row>
    <row r="2" spans="1:12" x14ac:dyDescent="0.25">
      <c r="A2" s="43" t="s">
        <v>399</v>
      </c>
      <c r="B2" s="2"/>
      <c r="C2" s="2"/>
      <c r="D2" s="2"/>
      <c r="E2" s="2"/>
      <c r="F2" s="2"/>
      <c r="L2" s="147" t="s">
        <v>558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245</v>
      </c>
      <c r="B4" s="2"/>
      <c r="C4" s="2"/>
      <c r="D4" s="2"/>
      <c r="F4" s="2"/>
      <c r="K4" s="22" t="s">
        <v>246</v>
      </c>
    </row>
    <row r="5" spans="1:12" ht="16.5" thickTop="1" thickBot="1" x14ac:dyDescent="0.3">
      <c r="A5" s="786" t="s">
        <v>388</v>
      </c>
      <c r="B5" s="807">
        <v>2019</v>
      </c>
      <c r="C5" s="804"/>
      <c r="D5" s="803">
        <v>2020</v>
      </c>
      <c r="E5" s="804"/>
      <c r="F5" s="803">
        <v>2021</v>
      </c>
      <c r="G5" s="804"/>
      <c r="H5" s="803">
        <v>2022</v>
      </c>
      <c r="I5" s="807"/>
      <c r="J5" s="803">
        <v>2023</v>
      </c>
      <c r="K5" s="807"/>
    </row>
    <row r="6" spans="1:12" x14ac:dyDescent="0.25">
      <c r="A6" s="787"/>
      <c r="B6" s="802" t="s">
        <v>469</v>
      </c>
      <c r="C6" s="796"/>
      <c r="D6" s="796"/>
      <c r="E6" s="796"/>
      <c r="F6" s="796"/>
      <c r="G6" s="796"/>
      <c r="H6" s="796"/>
      <c r="I6" s="796"/>
      <c r="J6" s="796"/>
      <c r="K6" s="796"/>
    </row>
    <row r="7" spans="1:12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</row>
    <row r="8" spans="1:12" ht="20.100000000000001" customHeight="1" thickTop="1" x14ac:dyDescent="0.35">
      <c r="A8" s="497" t="s">
        <v>10</v>
      </c>
      <c r="B8" s="223">
        <v>59.7</v>
      </c>
      <c r="C8" s="203" t="s">
        <v>458</v>
      </c>
      <c r="D8" s="223">
        <v>59</v>
      </c>
      <c r="E8" s="203" t="s">
        <v>458</v>
      </c>
      <c r="F8" s="223">
        <v>60.6</v>
      </c>
      <c r="G8" s="426" t="s">
        <v>471</v>
      </c>
      <c r="H8" s="223">
        <v>61.5</v>
      </c>
      <c r="I8" s="240" t="s">
        <v>458</v>
      </c>
      <c r="J8" s="232">
        <v>61.6</v>
      </c>
      <c r="K8" s="240" t="s">
        <v>458</v>
      </c>
    </row>
    <row r="9" spans="1:12" ht="15" customHeight="1" x14ac:dyDescent="0.35">
      <c r="A9" s="493" t="s">
        <v>14</v>
      </c>
      <c r="B9" s="238">
        <v>54.4</v>
      </c>
      <c r="C9" s="245" t="s">
        <v>458</v>
      </c>
      <c r="D9" s="230">
        <v>53.8</v>
      </c>
      <c r="E9" s="211" t="s">
        <v>458</v>
      </c>
      <c r="F9" s="230">
        <v>54.5</v>
      </c>
      <c r="G9" s="245" t="s">
        <v>471</v>
      </c>
      <c r="H9" s="230">
        <v>55.1</v>
      </c>
      <c r="I9" s="287" t="s">
        <v>458</v>
      </c>
      <c r="J9" s="238">
        <v>55</v>
      </c>
      <c r="K9" s="287" t="s">
        <v>458</v>
      </c>
    </row>
    <row r="10" spans="1:12" ht="15" customHeight="1" x14ac:dyDescent="0.35">
      <c r="A10" s="495" t="s">
        <v>17</v>
      </c>
      <c r="B10" s="428">
        <v>56.6</v>
      </c>
      <c r="C10" s="247" t="s">
        <v>458</v>
      </c>
      <c r="D10" s="428">
        <v>55.5</v>
      </c>
      <c r="E10" s="247" t="s">
        <v>458</v>
      </c>
      <c r="F10" s="428">
        <v>55.3</v>
      </c>
      <c r="G10" s="239" t="s">
        <v>471</v>
      </c>
      <c r="H10" s="428">
        <v>55.5</v>
      </c>
      <c r="I10" s="239" t="s">
        <v>471</v>
      </c>
      <c r="J10" s="429">
        <v>55.7</v>
      </c>
      <c r="K10" s="240" t="s">
        <v>458</v>
      </c>
    </row>
    <row r="11" spans="1:12" ht="15" customHeight="1" x14ac:dyDescent="0.35">
      <c r="A11" s="493" t="s">
        <v>253</v>
      </c>
      <c r="B11" s="230">
        <v>63</v>
      </c>
      <c r="C11" s="211" t="s">
        <v>458</v>
      </c>
      <c r="D11" s="230">
        <v>62.7</v>
      </c>
      <c r="E11" s="211" t="s">
        <v>458</v>
      </c>
      <c r="F11" s="230">
        <v>63.8</v>
      </c>
      <c r="G11" s="245" t="s">
        <v>471</v>
      </c>
      <c r="H11" s="230">
        <v>65.099999999999994</v>
      </c>
      <c r="I11" s="287" t="s">
        <v>458</v>
      </c>
      <c r="J11" s="238">
        <v>65.400000000000006</v>
      </c>
      <c r="K11" s="287" t="s">
        <v>458</v>
      </c>
    </row>
    <row r="12" spans="1:12" ht="15" customHeight="1" x14ac:dyDescent="0.35">
      <c r="A12" s="495" t="s">
        <v>18</v>
      </c>
      <c r="B12" s="429">
        <v>60.4</v>
      </c>
      <c r="C12" s="247" t="s">
        <v>458</v>
      </c>
      <c r="D12" s="428">
        <v>59.8</v>
      </c>
      <c r="E12" s="247" t="s">
        <v>458</v>
      </c>
      <c r="F12" s="428">
        <v>59.8</v>
      </c>
      <c r="G12" s="239" t="s">
        <v>471</v>
      </c>
      <c r="H12" s="428">
        <v>59.9</v>
      </c>
      <c r="I12" s="240" t="s">
        <v>458</v>
      </c>
      <c r="J12" s="429">
        <v>59.9</v>
      </c>
      <c r="K12" s="240" t="s">
        <v>458</v>
      </c>
    </row>
    <row r="13" spans="1:12" ht="15" customHeight="1" x14ac:dyDescent="0.35">
      <c r="A13" s="493" t="s">
        <v>20</v>
      </c>
      <c r="B13" s="230">
        <v>62.4</v>
      </c>
      <c r="C13" s="151" t="s">
        <v>458</v>
      </c>
      <c r="D13" s="230">
        <v>62</v>
      </c>
      <c r="E13" s="211" t="s">
        <v>458</v>
      </c>
      <c r="F13" s="230">
        <v>62.5</v>
      </c>
      <c r="G13" s="245" t="s">
        <v>471</v>
      </c>
      <c r="H13" s="238">
        <v>63.4</v>
      </c>
      <c r="I13" s="287" t="s">
        <v>458</v>
      </c>
      <c r="J13" s="238">
        <v>63.6</v>
      </c>
      <c r="K13" s="249" t="s">
        <v>471</v>
      </c>
    </row>
    <row r="14" spans="1:12" ht="15" customHeight="1" x14ac:dyDescent="0.35">
      <c r="A14" s="495" t="s">
        <v>21</v>
      </c>
      <c r="B14" s="428">
        <v>63.6</v>
      </c>
      <c r="C14" s="247" t="s">
        <v>458</v>
      </c>
      <c r="D14" s="428">
        <v>63.5</v>
      </c>
      <c r="E14" s="247" t="s">
        <v>458</v>
      </c>
      <c r="F14" s="428">
        <v>63.7</v>
      </c>
      <c r="G14" s="239" t="s">
        <v>471</v>
      </c>
      <c r="H14" s="428">
        <v>65.599999999999994</v>
      </c>
      <c r="I14" s="240" t="s">
        <v>458</v>
      </c>
      <c r="J14" s="429">
        <v>66.5</v>
      </c>
      <c r="K14" s="240" t="s">
        <v>458</v>
      </c>
    </row>
    <row r="15" spans="1:12" ht="15" customHeight="1" x14ac:dyDescent="0.35">
      <c r="A15" s="493" t="s">
        <v>23</v>
      </c>
      <c r="B15" s="238">
        <v>59.4</v>
      </c>
      <c r="C15" s="211" t="s">
        <v>458</v>
      </c>
      <c r="D15" s="230">
        <v>59</v>
      </c>
      <c r="E15" s="480" t="s">
        <v>458</v>
      </c>
      <c r="F15" s="230">
        <v>60.4</v>
      </c>
      <c r="G15" s="245" t="s">
        <v>471</v>
      </c>
      <c r="H15" s="230">
        <v>61.1</v>
      </c>
      <c r="I15" s="287" t="s">
        <v>458</v>
      </c>
      <c r="J15" s="238">
        <v>61.1</v>
      </c>
      <c r="K15" s="287" t="s">
        <v>458</v>
      </c>
    </row>
    <row r="16" spans="1:12" ht="15" customHeight="1" x14ac:dyDescent="0.35">
      <c r="A16" s="495" t="s">
        <v>24</v>
      </c>
      <c r="B16" s="428">
        <v>55.3</v>
      </c>
      <c r="C16" s="247" t="s">
        <v>458</v>
      </c>
      <c r="D16" s="428">
        <v>54.5</v>
      </c>
      <c r="E16" s="247" t="s">
        <v>458</v>
      </c>
      <c r="F16" s="428">
        <v>55.8</v>
      </c>
      <c r="G16" s="239" t="s">
        <v>471</v>
      </c>
      <c r="H16" s="428">
        <v>56.2</v>
      </c>
      <c r="I16" s="239" t="s">
        <v>471</v>
      </c>
      <c r="J16" s="429">
        <v>56.3</v>
      </c>
      <c r="K16" s="243" t="s">
        <v>471</v>
      </c>
    </row>
    <row r="17" spans="1:16" ht="15" customHeight="1" x14ac:dyDescent="0.35">
      <c r="A17" s="493" t="s">
        <v>254</v>
      </c>
      <c r="B17" s="230">
        <v>52</v>
      </c>
      <c r="C17" s="211" t="s">
        <v>458</v>
      </c>
      <c r="D17" s="230">
        <v>51</v>
      </c>
      <c r="E17" s="211" t="s">
        <v>458</v>
      </c>
      <c r="F17" s="230">
        <v>50.8</v>
      </c>
      <c r="G17" s="245" t="s">
        <v>471</v>
      </c>
      <c r="H17" s="230">
        <v>52.3</v>
      </c>
      <c r="I17" s="287" t="s">
        <v>458</v>
      </c>
      <c r="J17" s="238">
        <v>52.2</v>
      </c>
      <c r="K17" s="287" t="s">
        <v>458</v>
      </c>
    </row>
    <row r="18" spans="1:16" ht="15" customHeight="1" x14ac:dyDescent="0.35">
      <c r="A18" s="495" t="s">
        <v>29</v>
      </c>
      <c r="B18" s="428">
        <v>64.8</v>
      </c>
      <c r="C18" s="247" t="s">
        <v>458</v>
      </c>
      <c r="D18" s="428">
        <v>64.5</v>
      </c>
      <c r="E18" s="247" t="s">
        <v>458</v>
      </c>
      <c r="F18" s="428">
        <v>67</v>
      </c>
      <c r="G18" s="239" t="s">
        <v>471</v>
      </c>
      <c r="H18" s="428">
        <v>67.900000000000006</v>
      </c>
      <c r="I18" s="240" t="s">
        <v>458</v>
      </c>
      <c r="J18" s="429">
        <v>68.5</v>
      </c>
      <c r="K18" s="240" t="s">
        <v>458</v>
      </c>
    </row>
    <row r="19" spans="1:16" ht="15" customHeight="1" x14ac:dyDescent="0.35">
      <c r="A19" s="493" t="s">
        <v>30</v>
      </c>
      <c r="B19" s="230">
        <v>51.1</v>
      </c>
      <c r="C19" s="211" t="s">
        <v>458</v>
      </c>
      <c r="D19" s="230">
        <v>51</v>
      </c>
      <c r="E19" s="211" t="s">
        <v>458</v>
      </c>
      <c r="F19" s="230">
        <v>51.8</v>
      </c>
      <c r="G19" s="245" t="s">
        <v>471</v>
      </c>
      <c r="H19" s="230">
        <v>52.3</v>
      </c>
      <c r="I19" s="287" t="s">
        <v>458</v>
      </c>
      <c r="J19" s="238">
        <v>52.3</v>
      </c>
      <c r="K19" s="249" t="s">
        <v>471</v>
      </c>
    </row>
    <row r="20" spans="1:16" ht="15" customHeight="1" x14ac:dyDescent="0.35">
      <c r="A20" s="495" t="s">
        <v>255</v>
      </c>
      <c r="B20" s="428">
        <v>62.3</v>
      </c>
      <c r="C20" s="326" t="s">
        <v>458</v>
      </c>
      <c r="D20" s="428">
        <v>61.1</v>
      </c>
      <c r="E20" s="247" t="s">
        <v>458</v>
      </c>
      <c r="F20" s="428">
        <v>63.4</v>
      </c>
      <c r="G20" s="239" t="s">
        <v>471</v>
      </c>
      <c r="H20" s="428">
        <v>64.900000000000006</v>
      </c>
      <c r="I20" s="239" t="s">
        <v>458</v>
      </c>
      <c r="J20" s="428">
        <v>65.5</v>
      </c>
      <c r="K20" s="240" t="s">
        <v>458</v>
      </c>
      <c r="P20" s="116"/>
    </row>
    <row r="21" spans="1:16" ht="15" customHeight="1" x14ac:dyDescent="0.35">
      <c r="A21" s="493" t="s">
        <v>256</v>
      </c>
      <c r="B21" s="230">
        <v>62.1</v>
      </c>
      <c r="C21" s="211" t="s">
        <v>458</v>
      </c>
      <c r="D21" s="230">
        <v>62.6</v>
      </c>
      <c r="E21" s="211" t="s">
        <v>458</v>
      </c>
      <c r="F21" s="230">
        <v>62.3</v>
      </c>
      <c r="G21" s="245" t="s">
        <v>471</v>
      </c>
      <c r="H21" s="230">
        <v>62.9</v>
      </c>
      <c r="I21" s="287" t="s">
        <v>458</v>
      </c>
      <c r="J21" s="238">
        <v>63.1</v>
      </c>
      <c r="K21" s="287" t="s">
        <v>458</v>
      </c>
    </row>
    <row r="22" spans="1:16" ht="15" customHeight="1" x14ac:dyDescent="0.35">
      <c r="A22" s="495" t="s">
        <v>36</v>
      </c>
      <c r="B22" s="428">
        <v>61.2</v>
      </c>
      <c r="C22" s="247" t="s">
        <v>458</v>
      </c>
      <c r="D22" s="428">
        <v>61.7</v>
      </c>
      <c r="E22" s="247" t="s">
        <v>458</v>
      </c>
      <c r="F22" s="428">
        <v>60.2</v>
      </c>
      <c r="G22" s="239" t="s">
        <v>471</v>
      </c>
      <c r="H22" s="428">
        <v>61.1</v>
      </c>
      <c r="I22" s="240" t="s">
        <v>458</v>
      </c>
      <c r="J22" s="429">
        <v>61.2</v>
      </c>
      <c r="K22" s="240" t="s">
        <v>458</v>
      </c>
    </row>
    <row r="23" spans="1:16" ht="15" customHeight="1" x14ac:dyDescent="0.35">
      <c r="A23" s="493" t="s">
        <v>37</v>
      </c>
      <c r="B23" s="230">
        <v>60.6</v>
      </c>
      <c r="C23" s="211" t="s">
        <v>458</v>
      </c>
      <c r="D23" s="230">
        <v>60.8</v>
      </c>
      <c r="E23" s="211" t="s">
        <v>458</v>
      </c>
      <c r="F23" s="230">
        <v>61.9</v>
      </c>
      <c r="G23" s="245" t="s">
        <v>471</v>
      </c>
      <c r="H23" s="230">
        <v>61.6</v>
      </c>
      <c r="I23" s="287" t="s">
        <v>458</v>
      </c>
      <c r="J23" s="238">
        <v>62.2</v>
      </c>
      <c r="K23" s="287" t="s">
        <v>458</v>
      </c>
    </row>
    <row r="24" spans="1:16" ht="15" customHeight="1" x14ac:dyDescent="0.35">
      <c r="A24" s="495" t="s">
        <v>257</v>
      </c>
      <c r="B24" s="428">
        <v>57.1</v>
      </c>
      <c r="C24" s="247" t="s">
        <v>458</v>
      </c>
      <c r="D24" s="428">
        <v>56.9</v>
      </c>
      <c r="E24" s="247" t="s">
        <v>458</v>
      </c>
      <c r="F24" s="428">
        <v>59.5</v>
      </c>
      <c r="G24" s="239" t="s">
        <v>471</v>
      </c>
      <c r="H24" s="428">
        <v>60.3</v>
      </c>
      <c r="I24" s="240" t="s">
        <v>458</v>
      </c>
      <c r="J24" s="429">
        <v>61</v>
      </c>
      <c r="K24" s="240" t="s">
        <v>458</v>
      </c>
    </row>
    <row r="25" spans="1:16" ht="15" customHeight="1" x14ac:dyDescent="0.35">
      <c r="A25" s="493" t="s">
        <v>39</v>
      </c>
      <c r="B25" s="230">
        <v>61</v>
      </c>
      <c r="C25" s="211" t="s">
        <v>458</v>
      </c>
      <c r="D25" s="230">
        <v>61.9</v>
      </c>
      <c r="E25" s="211" t="s">
        <v>458</v>
      </c>
      <c r="F25" s="230">
        <v>62.6</v>
      </c>
      <c r="G25" s="245" t="s">
        <v>471</v>
      </c>
      <c r="H25" s="230">
        <v>64.599999999999994</v>
      </c>
      <c r="I25" s="287" t="s">
        <v>458</v>
      </c>
      <c r="J25" s="238">
        <v>65.599999999999994</v>
      </c>
      <c r="K25" s="287" t="s">
        <v>458</v>
      </c>
    </row>
    <row r="26" spans="1:16" ht="15" customHeight="1" x14ac:dyDescent="0.35">
      <c r="A26" s="495" t="s">
        <v>43</v>
      </c>
      <c r="B26" s="428">
        <v>61.9</v>
      </c>
      <c r="C26" s="205" t="s">
        <v>458</v>
      </c>
      <c r="D26" s="428">
        <v>60.6</v>
      </c>
      <c r="E26" s="239" t="s">
        <v>471</v>
      </c>
      <c r="F26" s="428">
        <v>60.5</v>
      </c>
      <c r="G26" s="239" t="s">
        <v>471</v>
      </c>
      <c r="H26" s="428">
        <v>61.2</v>
      </c>
      <c r="I26" s="240" t="s">
        <v>458</v>
      </c>
      <c r="J26" s="429">
        <v>61.5</v>
      </c>
      <c r="K26" s="240" t="s">
        <v>458</v>
      </c>
    </row>
    <row r="27" spans="1:16" ht="15" customHeight="1" x14ac:dyDescent="0.35">
      <c r="A27" s="493" t="s">
        <v>44</v>
      </c>
      <c r="B27" s="230">
        <v>56.4</v>
      </c>
      <c r="C27" s="245" t="s">
        <v>471</v>
      </c>
      <c r="D27" s="230">
        <v>56.5</v>
      </c>
      <c r="E27" s="211" t="s">
        <v>458</v>
      </c>
      <c r="F27" s="230">
        <v>57.7</v>
      </c>
      <c r="G27" s="245" t="s">
        <v>471</v>
      </c>
      <c r="H27" s="230">
        <v>57.9</v>
      </c>
      <c r="I27" s="287" t="s">
        <v>458</v>
      </c>
      <c r="J27" s="238">
        <v>58.1</v>
      </c>
      <c r="K27" s="287" t="s">
        <v>458</v>
      </c>
    </row>
    <row r="28" spans="1:16" ht="15" customHeight="1" x14ac:dyDescent="0.35">
      <c r="A28" s="495" t="s">
        <v>45</v>
      </c>
      <c r="B28" s="428">
        <v>59.2</v>
      </c>
      <c r="C28" s="247" t="s">
        <v>458</v>
      </c>
      <c r="D28" s="428">
        <v>57.9</v>
      </c>
      <c r="E28" s="247" t="s">
        <v>458</v>
      </c>
      <c r="F28" s="428">
        <v>57.4</v>
      </c>
      <c r="G28" s="239" t="s">
        <v>471</v>
      </c>
      <c r="H28" s="428">
        <v>58.4</v>
      </c>
      <c r="I28" s="240" t="s">
        <v>458</v>
      </c>
      <c r="J28" s="429">
        <v>59.4</v>
      </c>
      <c r="K28" s="240" t="s">
        <v>458</v>
      </c>
    </row>
    <row r="29" spans="1:16" ht="15" customHeight="1" x14ac:dyDescent="0.35">
      <c r="A29" s="493" t="s">
        <v>46</v>
      </c>
      <c r="B29" s="230">
        <v>61.4</v>
      </c>
      <c r="C29" s="211" t="s">
        <v>458</v>
      </c>
      <c r="D29" s="230">
        <v>60.8</v>
      </c>
      <c r="E29" s="211" t="s">
        <v>458</v>
      </c>
      <c r="F29" s="230">
        <v>61.2</v>
      </c>
      <c r="G29" s="245" t="s">
        <v>471</v>
      </c>
      <c r="H29" s="230">
        <v>61.5</v>
      </c>
      <c r="I29" s="287" t="s">
        <v>458</v>
      </c>
      <c r="J29" s="238">
        <v>61.7</v>
      </c>
      <c r="K29" s="287" t="s">
        <v>458</v>
      </c>
    </row>
    <row r="30" spans="1:16" ht="15" customHeight="1" x14ac:dyDescent="0.35">
      <c r="A30" s="495" t="s">
        <v>258</v>
      </c>
      <c r="B30" s="428">
        <v>55.1</v>
      </c>
      <c r="C30" s="247" t="s">
        <v>458</v>
      </c>
      <c r="D30" s="428">
        <v>55.1</v>
      </c>
      <c r="E30" s="247" t="s">
        <v>458</v>
      </c>
      <c r="F30" s="428">
        <v>51.1</v>
      </c>
      <c r="G30" s="239" t="s">
        <v>471</v>
      </c>
      <c r="H30" s="428">
        <v>51.8</v>
      </c>
      <c r="I30" s="240" t="s">
        <v>458</v>
      </c>
      <c r="J30" s="429">
        <v>51.5</v>
      </c>
      <c r="K30" s="240" t="s">
        <v>458</v>
      </c>
    </row>
    <row r="31" spans="1:16" ht="15" customHeight="1" x14ac:dyDescent="0.35">
      <c r="A31" s="493" t="s">
        <v>51</v>
      </c>
      <c r="B31" s="230">
        <v>58.1</v>
      </c>
      <c r="C31" s="211" t="s">
        <v>458</v>
      </c>
      <c r="D31" s="230">
        <v>57.8</v>
      </c>
      <c r="E31" s="211" t="s">
        <v>458</v>
      </c>
      <c r="F31" s="230">
        <v>58.5</v>
      </c>
      <c r="G31" s="245" t="s">
        <v>471</v>
      </c>
      <c r="H31" s="230">
        <v>58.9</v>
      </c>
      <c r="I31" s="287" t="s">
        <v>458</v>
      </c>
      <c r="J31" s="238">
        <v>58.5</v>
      </c>
      <c r="K31" s="287" t="s">
        <v>458</v>
      </c>
    </row>
    <row r="32" spans="1:16" ht="15" customHeight="1" x14ac:dyDescent="0.35">
      <c r="A32" s="495" t="s">
        <v>54</v>
      </c>
      <c r="B32" s="428">
        <v>57.9</v>
      </c>
      <c r="C32" s="247" t="s">
        <v>458</v>
      </c>
      <c r="D32" s="428">
        <v>56.7</v>
      </c>
      <c r="E32" s="247" t="s">
        <v>458</v>
      </c>
      <c r="F32" s="428">
        <v>57.6</v>
      </c>
      <c r="G32" s="239" t="s">
        <v>471</v>
      </c>
      <c r="H32" s="428">
        <v>57.8</v>
      </c>
      <c r="I32" s="239" t="s">
        <v>471</v>
      </c>
      <c r="J32" s="429">
        <v>58.1</v>
      </c>
      <c r="K32" s="243" t="s">
        <v>471</v>
      </c>
    </row>
    <row r="33" spans="1:11" ht="15" customHeight="1" x14ac:dyDescent="0.35">
      <c r="A33" s="493" t="s">
        <v>56</v>
      </c>
      <c r="B33" s="230">
        <v>66.3</v>
      </c>
      <c r="C33" s="480" t="s">
        <v>458</v>
      </c>
      <c r="D33" s="230">
        <v>66.2</v>
      </c>
      <c r="E33" s="151" t="s">
        <v>458</v>
      </c>
      <c r="F33" s="230">
        <v>66.599999999999994</v>
      </c>
      <c r="G33" s="245" t="s">
        <v>471</v>
      </c>
      <c r="H33" s="230">
        <v>66.900000000000006</v>
      </c>
      <c r="I33" s="287" t="s">
        <v>458</v>
      </c>
      <c r="J33" s="238">
        <v>67.5</v>
      </c>
      <c r="K33" s="287" t="s">
        <v>458</v>
      </c>
    </row>
    <row r="34" spans="1:11" ht="15" customHeight="1" x14ac:dyDescent="0.35">
      <c r="A34" s="495" t="s">
        <v>259</v>
      </c>
      <c r="B34" s="428">
        <v>49.8</v>
      </c>
      <c r="C34" s="239" t="s">
        <v>458</v>
      </c>
      <c r="D34" s="428">
        <v>48.4</v>
      </c>
      <c r="E34" s="247" t="s">
        <v>458</v>
      </c>
      <c r="F34" s="428">
        <v>48.6</v>
      </c>
      <c r="G34" s="239" t="s">
        <v>471</v>
      </c>
      <c r="H34" s="428">
        <v>49.1</v>
      </c>
      <c r="I34" s="240" t="s">
        <v>458</v>
      </c>
      <c r="J34" s="429">
        <v>49.9</v>
      </c>
      <c r="K34" s="240" t="s">
        <v>458</v>
      </c>
    </row>
    <row r="35" spans="1:11" ht="15" customHeight="1" x14ac:dyDescent="0.35">
      <c r="A35" s="504" t="s">
        <v>461</v>
      </c>
      <c r="B35" s="482">
        <v>57.4</v>
      </c>
      <c r="C35" s="483" t="s">
        <v>458</v>
      </c>
      <c r="D35" s="482">
        <v>56.6</v>
      </c>
      <c r="E35" s="483" t="s">
        <v>458</v>
      </c>
      <c r="F35" s="482">
        <v>57.1</v>
      </c>
      <c r="G35" s="245" t="s">
        <v>471</v>
      </c>
      <c r="H35" s="482">
        <v>57.6</v>
      </c>
      <c r="I35" s="287" t="s">
        <v>458</v>
      </c>
      <c r="J35" s="484">
        <v>58</v>
      </c>
      <c r="K35" s="287" t="s">
        <v>458</v>
      </c>
    </row>
    <row r="36" spans="1:11" ht="15" customHeight="1" x14ac:dyDescent="0.25">
      <c r="A36" s="495" t="s">
        <v>16</v>
      </c>
      <c r="B36" s="428" t="s">
        <v>27</v>
      </c>
      <c r="C36" s="247" t="s">
        <v>458</v>
      </c>
      <c r="D36" s="428" t="s">
        <v>27</v>
      </c>
      <c r="E36" s="247" t="s">
        <v>458</v>
      </c>
      <c r="F36" s="428">
        <v>47.8</v>
      </c>
      <c r="G36" s="247" t="s">
        <v>458</v>
      </c>
      <c r="H36" s="428">
        <v>47.3</v>
      </c>
      <c r="I36" s="487" t="s">
        <v>458</v>
      </c>
      <c r="J36" s="428">
        <v>47.6</v>
      </c>
      <c r="K36" s="459" t="s">
        <v>458</v>
      </c>
    </row>
    <row r="37" spans="1:11" ht="15" customHeight="1" x14ac:dyDescent="0.35">
      <c r="A37" s="493" t="s">
        <v>263</v>
      </c>
      <c r="B37" s="230">
        <v>54.6</v>
      </c>
      <c r="C37" s="211" t="s">
        <v>458</v>
      </c>
      <c r="D37" s="230">
        <v>54</v>
      </c>
      <c r="E37" s="211" t="s">
        <v>458</v>
      </c>
      <c r="F37" s="230">
        <v>54.7</v>
      </c>
      <c r="G37" s="245" t="s">
        <v>471</v>
      </c>
      <c r="H37" s="230">
        <v>55.5</v>
      </c>
      <c r="I37" s="431" t="s">
        <v>458</v>
      </c>
      <c r="J37" s="230">
        <v>55.6</v>
      </c>
      <c r="K37" s="249" t="s">
        <v>471</v>
      </c>
    </row>
    <row r="38" spans="1:11" ht="15" customHeight="1" x14ac:dyDescent="0.35">
      <c r="A38" s="495" t="s">
        <v>264</v>
      </c>
      <c r="B38" s="428">
        <v>52.9</v>
      </c>
      <c r="C38" s="247" t="s">
        <v>458</v>
      </c>
      <c r="D38" s="428">
        <v>49.3</v>
      </c>
      <c r="E38" s="247" t="s">
        <v>458</v>
      </c>
      <c r="F38" s="428">
        <v>51.4</v>
      </c>
      <c r="G38" s="239" t="s">
        <v>471</v>
      </c>
      <c r="H38" s="428">
        <v>53.1</v>
      </c>
      <c r="I38" s="243" t="s">
        <v>458</v>
      </c>
      <c r="J38" s="429">
        <v>53.3</v>
      </c>
      <c r="K38" s="240" t="s">
        <v>458</v>
      </c>
    </row>
    <row r="39" spans="1:11" ht="15" customHeight="1" x14ac:dyDescent="0.35">
      <c r="A39" s="493" t="s">
        <v>32</v>
      </c>
      <c r="B39" s="230">
        <v>81.2</v>
      </c>
      <c r="C39" s="211" t="s">
        <v>458</v>
      </c>
      <c r="D39" s="230">
        <v>79</v>
      </c>
      <c r="E39" s="245" t="s">
        <v>471</v>
      </c>
      <c r="F39" s="230">
        <v>73.5</v>
      </c>
      <c r="G39" s="245" t="s">
        <v>471</v>
      </c>
      <c r="H39" s="230">
        <v>74.599999999999994</v>
      </c>
      <c r="I39" s="242" t="s">
        <v>458</v>
      </c>
      <c r="J39" s="238">
        <v>75</v>
      </c>
      <c r="K39" s="197" t="s">
        <v>458</v>
      </c>
    </row>
    <row r="40" spans="1:11" ht="15" customHeight="1" x14ac:dyDescent="0.35">
      <c r="A40" s="495" t="s">
        <v>261</v>
      </c>
      <c r="B40" s="428">
        <v>64.2</v>
      </c>
      <c r="C40" s="247" t="s">
        <v>458</v>
      </c>
      <c r="D40" s="428">
        <v>63.8</v>
      </c>
      <c r="E40" s="247" t="s">
        <v>458</v>
      </c>
      <c r="F40" s="428">
        <v>65.8</v>
      </c>
      <c r="G40" s="239" t="s">
        <v>471</v>
      </c>
      <c r="H40" s="429">
        <v>66.099999999999994</v>
      </c>
      <c r="I40" s="243" t="s">
        <v>458</v>
      </c>
      <c r="J40" s="429">
        <v>65.7</v>
      </c>
      <c r="K40" s="240" t="s">
        <v>458</v>
      </c>
    </row>
    <row r="41" spans="1:11" ht="15" customHeight="1" thickBot="1" x14ac:dyDescent="0.4">
      <c r="A41" s="493" t="s">
        <v>55</v>
      </c>
      <c r="B41" s="230">
        <v>68.2</v>
      </c>
      <c r="C41" s="211" t="s">
        <v>458</v>
      </c>
      <c r="D41" s="230">
        <v>67.900000000000006</v>
      </c>
      <c r="E41" s="211" t="s">
        <v>458</v>
      </c>
      <c r="F41" s="485">
        <v>67.400000000000006</v>
      </c>
      <c r="G41" s="245" t="s">
        <v>471</v>
      </c>
      <c r="H41" s="485">
        <v>66.599999999999994</v>
      </c>
      <c r="I41" s="249" t="s">
        <v>458</v>
      </c>
      <c r="J41" s="486">
        <v>67.599999999999994</v>
      </c>
      <c r="K41" s="287" t="s">
        <v>458</v>
      </c>
    </row>
    <row r="42" spans="1:11" ht="15" customHeight="1" x14ac:dyDescent="0.25">
      <c r="A42" s="222"/>
      <c r="B42" s="794" t="s">
        <v>292</v>
      </c>
      <c r="C42" s="795"/>
      <c r="D42" s="795"/>
      <c r="E42" s="795"/>
      <c r="F42" s="795"/>
      <c r="G42" s="795"/>
      <c r="H42" s="795"/>
      <c r="I42" s="795"/>
      <c r="J42" s="795"/>
      <c r="K42" s="795"/>
    </row>
    <row r="43" spans="1:11" ht="15" customHeight="1" thickBot="1" x14ac:dyDescent="0.3">
      <c r="A43" s="479"/>
      <c r="B43" s="800" t="s">
        <v>293</v>
      </c>
      <c r="C43" s="801"/>
      <c r="D43" s="801"/>
      <c r="E43" s="801"/>
      <c r="F43" s="801"/>
      <c r="G43" s="801"/>
      <c r="H43" s="801"/>
      <c r="I43" s="801"/>
      <c r="J43" s="801"/>
      <c r="K43" s="801"/>
    </row>
    <row r="44" spans="1:11" ht="17.25" thickTop="1" x14ac:dyDescent="0.35">
      <c r="A44" s="505" t="s">
        <v>10</v>
      </c>
      <c r="B44" s="474">
        <v>67.599999999999994</v>
      </c>
      <c r="C44" s="203" t="s">
        <v>458</v>
      </c>
      <c r="D44" s="474">
        <v>66.599999999999994</v>
      </c>
      <c r="E44" s="203" t="s">
        <v>458</v>
      </c>
      <c r="F44" s="474">
        <v>66.5</v>
      </c>
      <c r="G44" s="426" t="s">
        <v>471</v>
      </c>
      <c r="H44" s="474">
        <v>67.3</v>
      </c>
      <c r="I44" s="240" t="s">
        <v>458</v>
      </c>
      <c r="J44" s="476">
        <v>67.3</v>
      </c>
      <c r="K44" s="240" t="s">
        <v>458</v>
      </c>
    </row>
    <row r="45" spans="1:11" ht="16.5" x14ac:dyDescent="0.35">
      <c r="A45" s="493" t="s">
        <v>14</v>
      </c>
      <c r="B45" s="238">
        <v>59.1</v>
      </c>
      <c r="C45" s="245" t="s">
        <v>458</v>
      </c>
      <c r="D45" s="230">
        <v>58.5</v>
      </c>
      <c r="E45" s="211" t="s">
        <v>458</v>
      </c>
      <c r="F45" s="230">
        <v>59.1</v>
      </c>
      <c r="G45" s="245" t="s">
        <v>471</v>
      </c>
      <c r="H45" s="230">
        <v>59.5</v>
      </c>
      <c r="I45" s="287" t="s">
        <v>458</v>
      </c>
      <c r="J45" s="238">
        <v>59.4</v>
      </c>
      <c r="K45" s="287" t="s">
        <v>458</v>
      </c>
    </row>
    <row r="46" spans="1:11" ht="15" customHeight="1" x14ac:dyDescent="0.35">
      <c r="A46" s="495" t="s">
        <v>17</v>
      </c>
      <c r="B46" s="428">
        <v>63.4</v>
      </c>
      <c r="C46" s="247" t="s">
        <v>458</v>
      </c>
      <c r="D46" s="428">
        <v>62.4</v>
      </c>
      <c r="E46" s="247" t="s">
        <v>458</v>
      </c>
      <c r="F46" s="428">
        <v>62</v>
      </c>
      <c r="G46" s="239" t="s">
        <v>471</v>
      </c>
      <c r="H46" s="428">
        <v>62.1</v>
      </c>
      <c r="I46" s="239" t="s">
        <v>471</v>
      </c>
      <c r="J46" s="429">
        <v>62.2</v>
      </c>
      <c r="K46" s="240" t="s">
        <v>458</v>
      </c>
    </row>
    <row r="47" spans="1:11" ht="15" customHeight="1" x14ac:dyDescent="0.35">
      <c r="A47" s="493" t="s">
        <v>253</v>
      </c>
      <c r="B47" s="230">
        <v>68.900000000000006</v>
      </c>
      <c r="C47" s="211" t="s">
        <v>458</v>
      </c>
      <c r="D47" s="230">
        <v>69.3</v>
      </c>
      <c r="E47" s="211" t="s">
        <v>458</v>
      </c>
      <c r="F47" s="230">
        <v>70.2</v>
      </c>
      <c r="G47" s="245" t="s">
        <v>471</v>
      </c>
      <c r="H47" s="230">
        <v>71</v>
      </c>
      <c r="I47" s="287" t="s">
        <v>458</v>
      </c>
      <c r="J47" s="238">
        <v>70.3</v>
      </c>
      <c r="K47" s="287" t="s">
        <v>458</v>
      </c>
    </row>
    <row r="48" spans="1:11" ht="15" customHeight="1" x14ac:dyDescent="0.35">
      <c r="A48" s="495" t="s">
        <v>18</v>
      </c>
      <c r="B48" s="429">
        <v>68.5</v>
      </c>
      <c r="C48" s="247" t="s">
        <v>458</v>
      </c>
      <c r="D48" s="428">
        <v>68.099999999999994</v>
      </c>
      <c r="E48" s="247" t="s">
        <v>458</v>
      </c>
      <c r="F48" s="428">
        <v>68</v>
      </c>
      <c r="G48" s="239" t="s">
        <v>471</v>
      </c>
      <c r="H48" s="428">
        <v>67.900000000000006</v>
      </c>
      <c r="I48" s="240" t="s">
        <v>458</v>
      </c>
      <c r="J48" s="429">
        <v>68.5</v>
      </c>
      <c r="K48" s="240" t="s">
        <v>458</v>
      </c>
    </row>
    <row r="49" spans="1:11" ht="15" customHeight="1" x14ac:dyDescent="0.35">
      <c r="A49" s="493" t="s">
        <v>20</v>
      </c>
      <c r="B49" s="230">
        <v>66.900000000000006</v>
      </c>
      <c r="C49" s="151" t="s">
        <v>458</v>
      </c>
      <c r="D49" s="230">
        <v>66.400000000000006</v>
      </c>
      <c r="E49" s="211" t="s">
        <v>458</v>
      </c>
      <c r="F49" s="230">
        <v>67.099999999999994</v>
      </c>
      <c r="G49" s="245" t="s">
        <v>471</v>
      </c>
      <c r="H49" s="238">
        <v>67.400000000000006</v>
      </c>
      <c r="I49" s="287" t="s">
        <v>458</v>
      </c>
      <c r="J49" s="238">
        <v>67.7</v>
      </c>
      <c r="K49" s="249" t="s">
        <v>471</v>
      </c>
    </row>
    <row r="50" spans="1:11" ht="15" customHeight="1" x14ac:dyDescent="0.35">
      <c r="A50" s="495" t="s">
        <v>21</v>
      </c>
      <c r="B50" s="428">
        <v>70.3</v>
      </c>
      <c r="C50" s="247" t="s">
        <v>458</v>
      </c>
      <c r="D50" s="428">
        <v>70.3</v>
      </c>
      <c r="E50" s="247" t="s">
        <v>458</v>
      </c>
      <c r="F50" s="428">
        <v>69.900000000000006</v>
      </c>
      <c r="G50" s="239" t="s">
        <v>471</v>
      </c>
      <c r="H50" s="428">
        <v>71.400000000000006</v>
      </c>
      <c r="I50" s="240" t="s">
        <v>458</v>
      </c>
      <c r="J50" s="429">
        <v>71.599999999999994</v>
      </c>
      <c r="K50" s="240" t="s">
        <v>458</v>
      </c>
    </row>
    <row r="51" spans="1:11" ht="15" customHeight="1" x14ac:dyDescent="0.35">
      <c r="A51" s="493" t="s">
        <v>23</v>
      </c>
      <c r="B51" s="238">
        <v>63.2</v>
      </c>
      <c r="C51" s="211" t="s">
        <v>458</v>
      </c>
      <c r="D51" s="230">
        <v>63</v>
      </c>
      <c r="E51" s="480" t="s">
        <v>458</v>
      </c>
      <c r="F51" s="230">
        <v>64.3</v>
      </c>
      <c r="G51" s="245" t="s">
        <v>471</v>
      </c>
      <c r="H51" s="230">
        <v>64.2</v>
      </c>
      <c r="I51" s="287" t="s">
        <v>458</v>
      </c>
      <c r="J51" s="238">
        <v>63.8</v>
      </c>
      <c r="K51" s="287" t="s">
        <v>458</v>
      </c>
    </row>
    <row r="52" spans="1:11" ht="15" customHeight="1" x14ac:dyDescent="0.35">
      <c r="A52" s="495" t="s">
        <v>24</v>
      </c>
      <c r="B52" s="428">
        <v>59.7</v>
      </c>
      <c r="C52" s="247" t="s">
        <v>458</v>
      </c>
      <c r="D52" s="428">
        <v>58.8</v>
      </c>
      <c r="E52" s="247" t="s">
        <v>458</v>
      </c>
      <c r="F52" s="428">
        <v>59.8</v>
      </c>
      <c r="G52" s="239" t="s">
        <v>471</v>
      </c>
      <c r="H52" s="428">
        <v>60.2</v>
      </c>
      <c r="I52" s="239" t="s">
        <v>471</v>
      </c>
      <c r="J52" s="429">
        <v>60.1</v>
      </c>
      <c r="K52" s="243" t="s">
        <v>471</v>
      </c>
    </row>
    <row r="53" spans="1:11" ht="15" customHeight="1" x14ac:dyDescent="0.35">
      <c r="A53" s="493" t="s">
        <v>254</v>
      </c>
      <c r="B53" s="230">
        <v>60.1</v>
      </c>
      <c r="C53" s="211" t="s">
        <v>458</v>
      </c>
      <c r="D53" s="230">
        <v>59.1</v>
      </c>
      <c r="E53" s="211" t="s">
        <v>458</v>
      </c>
      <c r="F53" s="230">
        <v>58.6</v>
      </c>
      <c r="G53" s="245" t="s">
        <v>471</v>
      </c>
      <c r="H53" s="230">
        <v>60.4</v>
      </c>
      <c r="I53" s="287" t="s">
        <v>458</v>
      </c>
      <c r="J53" s="238">
        <v>60</v>
      </c>
      <c r="K53" s="287" t="s">
        <v>458</v>
      </c>
    </row>
    <row r="54" spans="1:11" ht="15" customHeight="1" x14ac:dyDescent="0.35">
      <c r="A54" s="495" t="s">
        <v>29</v>
      </c>
      <c r="B54" s="428">
        <v>69.900000000000006</v>
      </c>
      <c r="C54" s="247" t="s">
        <v>458</v>
      </c>
      <c r="D54" s="428">
        <v>69.3</v>
      </c>
      <c r="E54" s="247" t="s">
        <v>458</v>
      </c>
      <c r="F54" s="428">
        <v>71.2</v>
      </c>
      <c r="G54" s="239" t="s">
        <v>471</v>
      </c>
      <c r="H54" s="428">
        <v>72.3</v>
      </c>
      <c r="I54" s="240" t="s">
        <v>458</v>
      </c>
      <c r="J54" s="429">
        <v>73.099999999999994</v>
      </c>
      <c r="K54" s="240" t="s">
        <v>458</v>
      </c>
    </row>
    <row r="55" spans="1:11" ht="15" customHeight="1" x14ac:dyDescent="0.35">
      <c r="A55" s="493" t="s">
        <v>30</v>
      </c>
      <c r="B55" s="230">
        <v>57.6</v>
      </c>
      <c r="C55" s="211" t="s">
        <v>458</v>
      </c>
      <c r="D55" s="230">
        <v>58</v>
      </c>
      <c r="E55" s="211" t="s">
        <v>458</v>
      </c>
      <c r="F55" s="230">
        <v>58.3</v>
      </c>
      <c r="G55" s="245" t="s">
        <v>471</v>
      </c>
      <c r="H55" s="230">
        <v>58.2</v>
      </c>
      <c r="I55" s="287" t="s">
        <v>458</v>
      </c>
      <c r="J55" s="238">
        <v>57.6</v>
      </c>
      <c r="K55" s="249" t="s">
        <v>471</v>
      </c>
    </row>
    <row r="56" spans="1:11" ht="15" customHeight="1" x14ac:dyDescent="0.35">
      <c r="A56" s="495" t="s">
        <v>255</v>
      </c>
      <c r="B56" s="428">
        <v>68.7</v>
      </c>
      <c r="C56" s="326" t="s">
        <v>458</v>
      </c>
      <c r="D56" s="428">
        <v>67.400000000000006</v>
      </c>
      <c r="E56" s="247" t="s">
        <v>458</v>
      </c>
      <c r="F56" s="428">
        <v>69.099999999999994</v>
      </c>
      <c r="G56" s="239" t="s">
        <v>471</v>
      </c>
      <c r="H56" s="428">
        <v>70.599999999999994</v>
      </c>
      <c r="I56" s="239" t="s">
        <v>458</v>
      </c>
      <c r="J56" s="428">
        <v>70.8</v>
      </c>
      <c r="K56" s="240" t="s">
        <v>458</v>
      </c>
    </row>
    <row r="57" spans="1:11" ht="15" customHeight="1" x14ac:dyDescent="0.35">
      <c r="A57" s="493" t="s">
        <v>256</v>
      </c>
      <c r="B57" s="230">
        <v>67.8</v>
      </c>
      <c r="C57" s="211" t="s">
        <v>458</v>
      </c>
      <c r="D57" s="230">
        <v>68.8</v>
      </c>
      <c r="E57" s="211" t="s">
        <v>458</v>
      </c>
      <c r="F57" s="230">
        <v>68</v>
      </c>
      <c r="G57" s="245" t="s">
        <v>471</v>
      </c>
      <c r="H57" s="230">
        <v>67.7</v>
      </c>
      <c r="I57" s="287" t="s">
        <v>458</v>
      </c>
      <c r="J57" s="238">
        <v>68.5</v>
      </c>
      <c r="K57" s="287" t="s">
        <v>458</v>
      </c>
    </row>
    <row r="58" spans="1:11" ht="15" customHeight="1" x14ac:dyDescent="0.35">
      <c r="A58" s="495" t="s">
        <v>36</v>
      </c>
      <c r="B58" s="428">
        <v>68</v>
      </c>
      <c r="C58" s="247" t="s">
        <v>458</v>
      </c>
      <c r="D58" s="428">
        <v>68.599999999999994</v>
      </c>
      <c r="E58" s="247" t="s">
        <v>458</v>
      </c>
      <c r="F58" s="428">
        <v>67.3</v>
      </c>
      <c r="G58" s="239" t="s">
        <v>471</v>
      </c>
      <c r="H58" s="428">
        <v>67.900000000000006</v>
      </c>
      <c r="I58" s="240" t="s">
        <v>458</v>
      </c>
      <c r="J58" s="429">
        <v>67.900000000000006</v>
      </c>
      <c r="K58" s="240" t="s">
        <v>458</v>
      </c>
    </row>
    <row r="59" spans="1:11" ht="15" customHeight="1" x14ac:dyDescent="0.35">
      <c r="A59" s="493" t="s">
        <v>37</v>
      </c>
      <c r="B59" s="230">
        <v>65.400000000000006</v>
      </c>
      <c r="C59" s="211" t="s">
        <v>458</v>
      </c>
      <c r="D59" s="230">
        <v>64.599999999999994</v>
      </c>
      <c r="E59" s="211" t="s">
        <v>458</v>
      </c>
      <c r="F59" s="230">
        <v>65.7</v>
      </c>
      <c r="G59" s="245" t="s">
        <v>471</v>
      </c>
      <c r="H59" s="230">
        <v>65.099999999999994</v>
      </c>
      <c r="I59" s="287" t="s">
        <v>458</v>
      </c>
      <c r="J59" s="238">
        <v>66.2</v>
      </c>
      <c r="K59" s="287" t="s">
        <v>458</v>
      </c>
    </row>
    <row r="60" spans="1:11" ht="15" customHeight="1" x14ac:dyDescent="0.35">
      <c r="A60" s="495" t="s">
        <v>257</v>
      </c>
      <c r="B60" s="428">
        <v>66.400000000000006</v>
      </c>
      <c r="C60" s="247" t="s">
        <v>458</v>
      </c>
      <c r="D60" s="428">
        <v>66.3</v>
      </c>
      <c r="E60" s="247" t="s">
        <v>458</v>
      </c>
      <c r="F60" s="428">
        <v>67</v>
      </c>
      <c r="G60" s="239" t="s">
        <v>471</v>
      </c>
      <c r="H60" s="428">
        <v>67.8</v>
      </c>
      <c r="I60" s="240" t="s">
        <v>458</v>
      </c>
      <c r="J60" s="429">
        <v>68.3</v>
      </c>
      <c r="K60" s="240" t="s">
        <v>458</v>
      </c>
    </row>
    <row r="61" spans="1:11" ht="15" customHeight="1" x14ac:dyDescent="0.35">
      <c r="A61" s="493" t="s">
        <v>39</v>
      </c>
      <c r="B61" s="230">
        <v>70.900000000000006</v>
      </c>
      <c r="C61" s="211" t="s">
        <v>458</v>
      </c>
      <c r="D61" s="230">
        <v>70.8</v>
      </c>
      <c r="E61" s="211" t="s">
        <v>458</v>
      </c>
      <c r="F61" s="230">
        <v>71.400000000000006</v>
      </c>
      <c r="G61" s="245" t="s">
        <v>471</v>
      </c>
      <c r="H61" s="230">
        <v>72</v>
      </c>
      <c r="I61" s="287" t="s">
        <v>458</v>
      </c>
      <c r="J61" s="238">
        <v>73.2</v>
      </c>
      <c r="K61" s="287" t="s">
        <v>458</v>
      </c>
    </row>
    <row r="62" spans="1:11" ht="15" customHeight="1" x14ac:dyDescent="0.35">
      <c r="A62" s="495" t="s">
        <v>43</v>
      </c>
      <c r="B62" s="428">
        <v>67.400000000000006</v>
      </c>
      <c r="C62" s="205" t="s">
        <v>458</v>
      </c>
      <c r="D62" s="428">
        <v>65.900000000000006</v>
      </c>
      <c r="E62" s="239" t="s">
        <v>471</v>
      </c>
      <c r="F62" s="428">
        <v>65.8</v>
      </c>
      <c r="G62" s="239" t="s">
        <v>471</v>
      </c>
      <c r="H62" s="428">
        <v>66.5</v>
      </c>
      <c r="I62" s="240" t="s">
        <v>458</v>
      </c>
      <c r="J62" s="429">
        <v>66.7</v>
      </c>
      <c r="K62" s="240" t="s">
        <v>458</v>
      </c>
    </row>
    <row r="63" spans="1:11" ht="15" customHeight="1" x14ac:dyDescent="0.35">
      <c r="A63" s="493" t="s">
        <v>44</v>
      </c>
      <c r="B63" s="230">
        <v>65.2</v>
      </c>
      <c r="C63" s="245" t="s">
        <v>471</v>
      </c>
      <c r="D63" s="230">
        <v>65.5</v>
      </c>
      <c r="E63" s="211" t="s">
        <v>458</v>
      </c>
      <c r="F63" s="230">
        <v>66.099999999999994</v>
      </c>
      <c r="G63" s="245" t="s">
        <v>471</v>
      </c>
      <c r="H63" s="230">
        <v>66</v>
      </c>
      <c r="I63" s="287" t="s">
        <v>458</v>
      </c>
      <c r="J63" s="238">
        <v>65.8</v>
      </c>
      <c r="K63" s="287" t="s">
        <v>458</v>
      </c>
    </row>
    <row r="64" spans="1:11" ht="15" customHeight="1" x14ac:dyDescent="0.35">
      <c r="A64" s="495" t="s">
        <v>45</v>
      </c>
      <c r="B64" s="428">
        <v>64.400000000000006</v>
      </c>
      <c r="C64" s="247" t="s">
        <v>458</v>
      </c>
      <c r="D64" s="428">
        <v>63</v>
      </c>
      <c r="E64" s="247" t="s">
        <v>458</v>
      </c>
      <c r="F64" s="428">
        <v>62.1</v>
      </c>
      <c r="G64" s="239" t="s">
        <v>471</v>
      </c>
      <c r="H64" s="428">
        <v>63</v>
      </c>
      <c r="I64" s="240" t="s">
        <v>458</v>
      </c>
      <c r="J64" s="429">
        <v>63.9</v>
      </c>
      <c r="K64" s="240" t="s">
        <v>458</v>
      </c>
    </row>
    <row r="65" spans="1:11" ht="15" customHeight="1" x14ac:dyDescent="0.35">
      <c r="A65" s="493" t="s">
        <v>46</v>
      </c>
      <c r="B65" s="230">
        <v>67</v>
      </c>
      <c r="C65" s="211" t="s">
        <v>458</v>
      </c>
      <c r="D65" s="230">
        <v>66.2</v>
      </c>
      <c r="E65" s="211" t="s">
        <v>458</v>
      </c>
      <c r="F65" s="230">
        <v>66.7</v>
      </c>
      <c r="G65" s="245" t="s">
        <v>471</v>
      </c>
      <c r="H65" s="230">
        <v>66.900000000000006</v>
      </c>
      <c r="I65" s="287" t="s">
        <v>458</v>
      </c>
      <c r="J65" s="238">
        <v>66.900000000000006</v>
      </c>
      <c r="K65" s="287" t="s">
        <v>458</v>
      </c>
    </row>
    <row r="66" spans="1:11" ht="15" customHeight="1" x14ac:dyDescent="0.35">
      <c r="A66" s="495" t="s">
        <v>258</v>
      </c>
      <c r="B66" s="428">
        <v>65.400000000000006</v>
      </c>
      <c r="C66" s="247" t="s">
        <v>458</v>
      </c>
      <c r="D66" s="428">
        <v>65.400000000000006</v>
      </c>
      <c r="E66" s="247" t="s">
        <v>458</v>
      </c>
      <c r="F66" s="428">
        <v>61.8</v>
      </c>
      <c r="G66" s="239" t="s">
        <v>471</v>
      </c>
      <c r="H66" s="428">
        <v>62</v>
      </c>
      <c r="I66" s="240" t="s">
        <v>458</v>
      </c>
      <c r="J66" s="429">
        <v>61.9</v>
      </c>
      <c r="K66" s="240" t="s">
        <v>458</v>
      </c>
    </row>
    <row r="67" spans="1:11" ht="15" customHeight="1" x14ac:dyDescent="0.35">
      <c r="A67" s="493" t="s">
        <v>51</v>
      </c>
      <c r="B67" s="230">
        <v>63</v>
      </c>
      <c r="C67" s="211" t="s">
        <v>458</v>
      </c>
      <c r="D67" s="230">
        <v>62.4</v>
      </c>
      <c r="E67" s="211" t="s">
        <v>458</v>
      </c>
      <c r="F67" s="230">
        <v>62.9</v>
      </c>
      <c r="G67" s="245" t="s">
        <v>471</v>
      </c>
      <c r="H67" s="230">
        <v>63.6</v>
      </c>
      <c r="I67" s="287" t="s">
        <v>458</v>
      </c>
      <c r="J67" s="238">
        <v>63.2</v>
      </c>
      <c r="K67" s="287" t="s">
        <v>458</v>
      </c>
    </row>
    <row r="68" spans="1:11" ht="15" customHeight="1" x14ac:dyDescent="0.35">
      <c r="A68" s="495" t="s">
        <v>54</v>
      </c>
      <c r="B68" s="428">
        <v>63.4</v>
      </c>
      <c r="C68" s="247" t="s">
        <v>458</v>
      </c>
      <c r="D68" s="428">
        <v>62.1</v>
      </c>
      <c r="E68" s="247" t="s">
        <v>458</v>
      </c>
      <c r="F68" s="428">
        <v>62.9</v>
      </c>
      <c r="G68" s="239" t="s">
        <v>471</v>
      </c>
      <c r="H68" s="428">
        <v>63.1</v>
      </c>
      <c r="I68" s="239" t="s">
        <v>471</v>
      </c>
      <c r="J68" s="429">
        <v>63</v>
      </c>
      <c r="K68" s="243" t="s">
        <v>471</v>
      </c>
    </row>
    <row r="69" spans="1:11" ht="15" customHeight="1" x14ac:dyDescent="0.35">
      <c r="A69" s="493" t="s">
        <v>56</v>
      </c>
      <c r="B69" s="230">
        <v>69.7</v>
      </c>
      <c r="C69" s="480" t="s">
        <v>458</v>
      </c>
      <c r="D69" s="230">
        <v>70.2</v>
      </c>
      <c r="E69" s="151" t="s">
        <v>458</v>
      </c>
      <c r="F69" s="230">
        <v>70</v>
      </c>
      <c r="G69" s="245" t="s">
        <v>471</v>
      </c>
      <c r="H69" s="230">
        <v>70.3</v>
      </c>
      <c r="I69" s="287" t="s">
        <v>458</v>
      </c>
      <c r="J69" s="238">
        <v>70.599999999999994</v>
      </c>
      <c r="K69" s="287" t="s">
        <v>458</v>
      </c>
    </row>
    <row r="70" spans="1:11" ht="15" customHeight="1" x14ac:dyDescent="0.35">
      <c r="A70" s="495" t="s">
        <v>259</v>
      </c>
      <c r="B70" s="428">
        <v>59.1</v>
      </c>
      <c r="C70" s="239" t="s">
        <v>458</v>
      </c>
      <c r="D70" s="428">
        <v>57.6</v>
      </c>
      <c r="E70" s="247" t="s">
        <v>458</v>
      </c>
      <c r="F70" s="428">
        <v>57.6</v>
      </c>
      <c r="G70" s="239" t="s">
        <v>471</v>
      </c>
      <c r="H70" s="428">
        <v>58.1</v>
      </c>
      <c r="I70" s="240" t="s">
        <v>458</v>
      </c>
      <c r="J70" s="429">
        <v>58.8</v>
      </c>
      <c r="K70" s="240" t="s">
        <v>458</v>
      </c>
    </row>
    <row r="71" spans="1:11" ht="15" customHeight="1" x14ac:dyDescent="0.35">
      <c r="A71" s="504" t="s">
        <v>461</v>
      </c>
      <c r="B71" s="482">
        <v>64</v>
      </c>
      <c r="C71" s="483" t="s">
        <v>458</v>
      </c>
      <c r="D71" s="482">
        <v>63.1</v>
      </c>
      <c r="E71" s="483" t="s">
        <v>458</v>
      </c>
      <c r="F71" s="482">
        <v>63.3</v>
      </c>
      <c r="G71" s="245" t="s">
        <v>471</v>
      </c>
      <c r="H71" s="482">
        <v>63.8</v>
      </c>
      <c r="I71" s="287" t="s">
        <v>458</v>
      </c>
      <c r="J71" s="484">
        <v>63.9</v>
      </c>
      <c r="K71" s="287" t="s">
        <v>458</v>
      </c>
    </row>
    <row r="72" spans="1:11" ht="15" customHeight="1" x14ac:dyDescent="0.25">
      <c r="A72" s="495" t="s">
        <v>16</v>
      </c>
      <c r="B72" s="428" t="s">
        <v>27</v>
      </c>
      <c r="C72" s="247" t="s">
        <v>458</v>
      </c>
      <c r="D72" s="428" t="s">
        <v>27</v>
      </c>
      <c r="E72" s="247" t="s">
        <v>458</v>
      </c>
      <c r="F72" s="428">
        <v>59.5</v>
      </c>
      <c r="G72" s="247" t="s">
        <v>458</v>
      </c>
      <c r="H72" s="428">
        <v>59.4</v>
      </c>
      <c r="I72" s="487" t="s">
        <v>458</v>
      </c>
      <c r="J72" s="428">
        <v>59.6</v>
      </c>
      <c r="K72" s="459" t="s">
        <v>458</v>
      </c>
    </row>
    <row r="73" spans="1:11" ht="15" customHeight="1" x14ac:dyDescent="0.35">
      <c r="A73" s="493" t="s">
        <v>263</v>
      </c>
      <c r="B73" s="230">
        <v>62.7</v>
      </c>
      <c r="C73" s="211" t="s">
        <v>458</v>
      </c>
      <c r="D73" s="230">
        <v>62</v>
      </c>
      <c r="E73" s="211" t="s">
        <v>458</v>
      </c>
      <c r="F73" s="230">
        <v>62.9</v>
      </c>
      <c r="G73" s="245" t="s">
        <v>471</v>
      </c>
      <c r="H73" s="230">
        <v>63.6</v>
      </c>
      <c r="I73" s="431" t="s">
        <v>458</v>
      </c>
      <c r="J73" s="230">
        <v>62.9</v>
      </c>
      <c r="K73" s="249" t="s">
        <v>471</v>
      </c>
    </row>
    <row r="74" spans="1:11" ht="15" customHeight="1" x14ac:dyDescent="0.35">
      <c r="A74" s="495" t="s">
        <v>264</v>
      </c>
      <c r="B74" s="428">
        <v>72</v>
      </c>
      <c r="C74" s="247" t="s">
        <v>458</v>
      </c>
      <c r="D74" s="428">
        <v>68.2</v>
      </c>
      <c r="E74" s="247" t="s">
        <v>458</v>
      </c>
      <c r="F74" s="428">
        <v>70.3</v>
      </c>
      <c r="G74" s="239" t="s">
        <v>471</v>
      </c>
      <c r="H74" s="428">
        <v>71.400000000000006</v>
      </c>
      <c r="I74" s="243" t="s">
        <v>458</v>
      </c>
      <c r="J74" s="429">
        <v>71.2</v>
      </c>
      <c r="K74" s="240" t="s">
        <v>458</v>
      </c>
    </row>
    <row r="75" spans="1:11" ht="15" customHeight="1" x14ac:dyDescent="0.35">
      <c r="A75" s="493" t="s">
        <v>32</v>
      </c>
      <c r="B75" s="230">
        <v>84.9</v>
      </c>
      <c r="C75" s="211" t="s">
        <v>458</v>
      </c>
      <c r="D75" s="230">
        <v>82.7</v>
      </c>
      <c r="E75" s="245" t="s">
        <v>471</v>
      </c>
      <c r="F75" s="230">
        <v>77.5</v>
      </c>
      <c r="G75" s="245" t="s">
        <v>471</v>
      </c>
      <c r="H75" s="230">
        <v>78.3</v>
      </c>
      <c r="I75" s="242" t="s">
        <v>458</v>
      </c>
      <c r="J75" s="238">
        <v>79.3</v>
      </c>
      <c r="K75" s="197" t="s">
        <v>458</v>
      </c>
    </row>
    <row r="76" spans="1:11" ht="15" customHeight="1" x14ac:dyDescent="0.35">
      <c r="A76" s="495" t="s">
        <v>261</v>
      </c>
      <c r="B76" s="428">
        <v>66.099999999999994</v>
      </c>
      <c r="C76" s="247" t="s">
        <v>458</v>
      </c>
      <c r="D76" s="428">
        <v>65.5</v>
      </c>
      <c r="E76" s="247" t="s">
        <v>458</v>
      </c>
      <c r="F76" s="428">
        <v>71.599999999999994</v>
      </c>
      <c r="G76" s="239" t="s">
        <v>471</v>
      </c>
      <c r="H76" s="429">
        <v>69.599999999999994</v>
      </c>
      <c r="I76" s="243" t="s">
        <v>458</v>
      </c>
      <c r="J76" s="429">
        <v>69.2</v>
      </c>
      <c r="K76" s="240" t="s">
        <v>458</v>
      </c>
    </row>
    <row r="77" spans="1:11" ht="15" customHeight="1" thickBot="1" x14ac:dyDescent="0.4">
      <c r="A77" s="493" t="s">
        <v>55</v>
      </c>
      <c r="B77" s="230">
        <v>73.599999999999994</v>
      </c>
      <c r="C77" s="211" t="s">
        <v>458</v>
      </c>
      <c r="D77" s="230">
        <v>73.400000000000006</v>
      </c>
      <c r="E77" s="211" t="s">
        <v>458</v>
      </c>
      <c r="F77" s="485">
        <v>72.7</v>
      </c>
      <c r="G77" s="245" t="s">
        <v>471</v>
      </c>
      <c r="H77" s="485">
        <v>71.900000000000006</v>
      </c>
      <c r="I77" s="249" t="s">
        <v>458</v>
      </c>
      <c r="J77" s="486">
        <v>72.8</v>
      </c>
      <c r="K77" s="287" t="s">
        <v>458</v>
      </c>
    </row>
    <row r="78" spans="1:11" ht="15" customHeight="1" x14ac:dyDescent="0.25">
      <c r="A78" s="222"/>
      <c r="B78" s="794" t="s">
        <v>294</v>
      </c>
      <c r="C78" s="795"/>
      <c r="D78" s="795"/>
      <c r="E78" s="795"/>
      <c r="F78" s="795"/>
      <c r="G78" s="795"/>
      <c r="H78" s="795"/>
      <c r="I78" s="795"/>
      <c r="J78" s="795"/>
      <c r="K78" s="795"/>
    </row>
    <row r="79" spans="1:11" ht="15" customHeight="1" thickBot="1" x14ac:dyDescent="0.3">
      <c r="A79" s="479"/>
      <c r="B79" s="800" t="s">
        <v>295</v>
      </c>
      <c r="C79" s="801"/>
      <c r="D79" s="801"/>
      <c r="E79" s="801"/>
      <c r="F79" s="801"/>
      <c r="G79" s="801"/>
      <c r="H79" s="801"/>
      <c r="I79" s="801"/>
      <c r="J79" s="801"/>
      <c r="K79" s="801"/>
    </row>
    <row r="80" spans="1:11" ht="15" customHeight="1" thickTop="1" x14ac:dyDescent="0.35">
      <c r="A80" s="505" t="s">
        <v>10</v>
      </c>
      <c r="B80" s="474">
        <v>52.3</v>
      </c>
      <c r="C80" s="203" t="s">
        <v>458</v>
      </c>
      <c r="D80" s="474">
        <v>51.9</v>
      </c>
      <c r="E80" s="203" t="s">
        <v>458</v>
      </c>
      <c r="F80" s="474">
        <v>55.1</v>
      </c>
      <c r="G80" s="426" t="s">
        <v>471</v>
      </c>
      <c r="H80" s="474">
        <v>56.2</v>
      </c>
      <c r="I80" s="240" t="s">
        <v>458</v>
      </c>
      <c r="J80" s="476">
        <v>56.3</v>
      </c>
      <c r="K80" s="240" t="s">
        <v>458</v>
      </c>
    </row>
    <row r="81" spans="1:11" ht="15" customHeight="1" x14ac:dyDescent="0.35">
      <c r="A81" s="493" t="s">
        <v>14</v>
      </c>
      <c r="B81" s="238">
        <v>49.8</v>
      </c>
      <c r="C81" s="245" t="s">
        <v>458</v>
      </c>
      <c r="D81" s="230">
        <v>49.3</v>
      </c>
      <c r="E81" s="211" t="s">
        <v>458</v>
      </c>
      <c r="F81" s="230">
        <v>50</v>
      </c>
      <c r="G81" s="245" t="s">
        <v>471</v>
      </c>
      <c r="H81" s="230">
        <v>50.8</v>
      </c>
      <c r="I81" s="287" t="s">
        <v>458</v>
      </c>
      <c r="J81" s="238">
        <v>50.7</v>
      </c>
      <c r="K81" s="287" t="s">
        <v>458</v>
      </c>
    </row>
    <row r="82" spans="1:11" ht="15" customHeight="1" x14ac:dyDescent="0.35">
      <c r="A82" s="495" t="s">
        <v>17</v>
      </c>
      <c r="B82" s="428">
        <v>50.3</v>
      </c>
      <c r="C82" s="247" t="s">
        <v>458</v>
      </c>
      <c r="D82" s="428">
        <v>49.2</v>
      </c>
      <c r="E82" s="247" t="s">
        <v>458</v>
      </c>
      <c r="F82" s="428">
        <v>49.1</v>
      </c>
      <c r="G82" s="239" t="s">
        <v>471</v>
      </c>
      <c r="H82" s="428">
        <v>49.4</v>
      </c>
      <c r="I82" s="239" t="s">
        <v>471</v>
      </c>
      <c r="J82" s="429">
        <v>49.8</v>
      </c>
      <c r="K82" s="240" t="s">
        <v>458</v>
      </c>
    </row>
    <row r="83" spans="1:11" ht="15" customHeight="1" x14ac:dyDescent="0.35">
      <c r="A83" s="493" t="s">
        <v>253</v>
      </c>
      <c r="B83" s="230">
        <v>57.5</v>
      </c>
      <c r="C83" s="211" t="s">
        <v>458</v>
      </c>
      <c r="D83" s="230">
        <v>56.6</v>
      </c>
      <c r="E83" s="211" t="s">
        <v>458</v>
      </c>
      <c r="F83" s="230">
        <v>57.8</v>
      </c>
      <c r="G83" s="245" t="s">
        <v>471</v>
      </c>
      <c r="H83" s="230">
        <v>59.6</v>
      </c>
      <c r="I83" s="287" t="s">
        <v>458</v>
      </c>
      <c r="J83" s="238">
        <v>60.9</v>
      </c>
      <c r="K83" s="287" t="s">
        <v>458</v>
      </c>
    </row>
    <row r="84" spans="1:11" ht="15" customHeight="1" x14ac:dyDescent="0.35">
      <c r="A84" s="495" t="s">
        <v>18</v>
      </c>
      <c r="B84" s="429">
        <v>52.6</v>
      </c>
      <c r="C84" s="247" t="s">
        <v>458</v>
      </c>
      <c r="D84" s="428">
        <v>51.8</v>
      </c>
      <c r="E84" s="247" t="s">
        <v>458</v>
      </c>
      <c r="F84" s="428">
        <v>51.9</v>
      </c>
      <c r="G84" s="239" t="s">
        <v>471</v>
      </c>
      <c r="H84" s="428">
        <v>52.2</v>
      </c>
      <c r="I84" s="240" t="s">
        <v>458</v>
      </c>
      <c r="J84" s="429">
        <v>51.7</v>
      </c>
      <c r="K84" s="240" t="s">
        <v>458</v>
      </c>
    </row>
    <row r="85" spans="1:11" ht="15" customHeight="1" x14ac:dyDescent="0.35">
      <c r="A85" s="493" t="s">
        <v>20</v>
      </c>
      <c r="B85" s="230">
        <v>58</v>
      </c>
      <c r="C85" s="151" t="s">
        <v>458</v>
      </c>
      <c r="D85" s="230">
        <v>57.7</v>
      </c>
      <c r="E85" s="211" t="s">
        <v>458</v>
      </c>
      <c r="F85" s="230">
        <v>58.1</v>
      </c>
      <c r="G85" s="245" t="s">
        <v>471</v>
      </c>
      <c r="H85" s="238">
        <v>59.4</v>
      </c>
      <c r="I85" s="287" t="s">
        <v>458</v>
      </c>
      <c r="J85" s="238">
        <v>59.7</v>
      </c>
      <c r="K85" s="249" t="s">
        <v>471</v>
      </c>
    </row>
    <row r="86" spans="1:11" ht="15" customHeight="1" x14ac:dyDescent="0.35">
      <c r="A86" s="495" t="s">
        <v>21</v>
      </c>
      <c r="B86" s="428">
        <v>57.8</v>
      </c>
      <c r="C86" s="247" t="s">
        <v>458</v>
      </c>
      <c r="D86" s="428">
        <v>57.6</v>
      </c>
      <c r="E86" s="247" t="s">
        <v>458</v>
      </c>
      <c r="F86" s="428">
        <v>58.3</v>
      </c>
      <c r="G86" s="239" t="s">
        <v>471</v>
      </c>
      <c r="H86" s="428">
        <v>60.6</v>
      </c>
      <c r="I86" s="240" t="s">
        <v>458</v>
      </c>
      <c r="J86" s="429">
        <v>62</v>
      </c>
      <c r="K86" s="240" t="s">
        <v>458</v>
      </c>
    </row>
    <row r="87" spans="1:11" ht="15" customHeight="1" x14ac:dyDescent="0.35">
      <c r="A87" s="493" t="s">
        <v>23</v>
      </c>
      <c r="B87" s="238">
        <v>55.8</v>
      </c>
      <c r="C87" s="211" t="s">
        <v>458</v>
      </c>
      <c r="D87" s="230">
        <v>55.3</v>
      </c>
      <c r="E87" s="480" t="s">
        <v>458</v>
      </c>
      <c r="F87" s="230">
        <v>56.7</v>
      </c>
      <c r="G87" s="245" t="s">
        <v>471</v>
      </c>
      <c r="H87" s="230">
        <v>58.2</v>
      </c>
      <c r="I87" s="287" t="s">
        <v>458</v>
      </c>
      <c r="J87" s="238">
        <v>58.5</v>
      </c>
      <c r="K87" s="287" t="s">
        <v>458</v>
      </c>
    </row>
    <row r="88" spans="1:11" ht="16.5" x14ac:dyDescent="0.35">
      <c r="A88" s="495" t="s">
        <v>24</v>
      </c>
      <c r="B88" s="428">
        <v>51.3</v>
      </c>
      <c r="C88" s="247" t="s">
        <v>458</v>
      </c>
      <c r="D88" s="428">
        <v>50.6</v>
      </c>
      <c r="E88" s="247" t="s">
        <v>458</v>
      </c>
      <c r="F88" s="428">
        <v>52.2</v>
      </c>
      <c r="G88" s="239" t="s">
        <v>471</v>
      </c>
      <c r="H88" s="428">
        <v>52.5</v>
      </c>
      <c r="I88" s="239" t="s">
        <v>471</v>
      </c>
      <c r="J88" s="429">
        <v>52.8</v>
      </c>
      <c r="K88" s="243" t="s">
        <v>471</v>
      </c>
    </row>
    <row r="89" spans="1:11" ht="16.5" x14ac:dyDescent="0.35">
      <c r="A89" s="493" t="s">
        <v>254</v>
      </c>
      <c r="B89" s="230">
        <v>44.4</v>
      </c>
      <c r="C89" s="211" t="s">
        <v>458</v>
      </c>
      <c r="D89" s="230">
        <v>43.5</v>
      </c>
      <c r="E89" s="211" t="s">
        <v>458</v>
      </c>
      <c r="F89" s="230">
        <v>43.6</v>
      </c>
      <c r="G89" s="245" t="s">
        <v>471</v>
      </c>
      <c r="H89" s="230">
        <v>44.7</v>
      </c>
      <c r="I89" s="287" t="s">
        <v>458</v>
      </c>
      <c r="J89" s="238">
        <v>44.9</v>
      </c>
      <c r="K89" s="287" t="s">
        <v>458</v>
      </c>
    </row>
    <row r="90" spans="1:11" ht="15" customHeight="1" x14ac:dyDescent="0.35">
      <c r="A90" s="495" t="s">
        <v>29</v>
      </c>
      <c r="B90" s="428">
        <v>59.8</v>
      </c>
      <c r="C90" s="247" t="s">
        <v>458</v>
      </c>
      <c r="D90" s="428">
        <v>59.9</v>
      </c>
      <c r="E90" s="247" t="s">
        <v>458</v>
      </c>
      <c r="F90" s="428">
        <v>62.8</v>
      </c>
      <c r="G90" s="239" t="s">
        <v>471</v>
      </c>
      <c r="H90" s="428">
        <v>63.6</v>
      </c>
      <c r="I90" s="240" t="s">
        <v>458</v>
      </c>
      <c r="J90" s="429">
        <v>64.099999999999994</v>
      </c>
      <c r="K90" s="240" t="s">
        <v>458</v>
      </c>
    </row>
    <row r="91" spans="1:11" ht="15" customHeight="1" x14ac:dyDescent="0.35">
      <c r="A91" s="493" t="s">
        <v>30</v>
      </c>
      <c r="B91" s="230">
        <v>45.2</v>
      </c>
      <c r="C91" s="211" t="s">
        <v>458</v>
      </c>
      <c r="D91" s="230">
        <v>44.7</v>
      </c>
      <c r="E91" s="211" t="s">
        <v>458</v>
      </c>
      <c r="F91" s="230">
        <v>45.8</v>
      </c>
      <c r="G91" s="245" t="s">
        <v>471</v>
      </c>
      <c r="H91" s="230">
        <v>46.8</v>
      </c>
      <c r="I91" s="287" t="s">
        <v>458</v>
      </c>
      <c r="J91" s="238">
        <v>47.3</v>
      </c>
      <c r="K91" s="249" t="s">
        <v>471</v>
      </c>
    </row>
    <row r="92" spans="1:11" ht="15" customHeight="1" x14ac:dyDescent="0.35">
      <c r="A92" s="495" t="s">
        <v>255</v>
      </c>
      <c r="B92" s="428">
        <v>56.2</v>
      </c>
      <c r="C92" s="326" t="s">
        <v>458</v>
      </c>
      <c r="D92" s="428">
        <v>55.1</v>
      </c>
      <c r="E92" s="247" t="s">
        <v>458</v>
      </c>
      <c r="F92" s="428">
        <v>57.9</v>
      </c>
      <c r="G92" s="239" t="s">
        <v>471</v>
      </c>
      <c r="H92" s="428">
        <v>59.4</v>
      </c>
      <c r="I92" s="239" t="s">
        <v>458</v>
      </c>
      <c r="J92" s="428">
        <v>60.4</v>
      </c>
      <c r="K92" s="240" t="s">
        <v>458</v>
      </c>
    </row>
    <row r="93" spans="1:11" ht="15" customHeight="1" x14ac:dyDescent="0.35">
      <c r="A93" s="493" t="s">
        <v>256</v>
      </c>
      <c r="B93" s="230">
        <v>57.3</v>
      </c>
      <c r="C93" s="211" t="s">
        <v>458</v>
      </c>
      <c r="D93" s="230">
        <v>57.3</v>
      </c>
      <c r="E93" s="211" t="s">
        <v>458</v>
      </c>
      <c r="F93" s="230">
        <v>57.3</v>
      </c>
      <c r="G93" s="245" t="s">
        <v>471</v>
      </c>
      <c r="H93" s="230">
        <v>58.8</v>
      </c>
      <c r="I93" s="287" t="s">
        <v>458</v>
      </c>
      <c r="J93" s="238">
        <v>58.5</v>
      </c>
      <c r="K93" s="287" t="s">
        <v>458</v>
      </c>
    </row>
    <row r="94" spans="1:11" ht="15" customHeight="1" x14ac:dyDescent="0.35">
      <c r="A94" s="495" t="s">
        <v>36</v>
      </c>
      <c r="B94" s="428">
        <v>55.7</v>
      </c>
      <c r="C94" s="247" t="s">
        <v>458</v>
      </c>
      <c r="D94" s="428">
        <v>56</v>
      </c>
      <c r="E94" s="247" t="s">
        <v>458</v>
      </c>
      <c r="F94" s="428">
        <v>54.3</v>
      </c>
      <c r="G94" s="239" t="s">
        <v>471</v>
      </c>
      <c r="H94" s="428">
        <v>55.6</v>
      </c>
      <c r="I94" s="240" t="s">
        <v>458</v>
      </c>
      <c r="J94" s="429">
        <v>55.7</v>
      </c>
      <c r="K94" s="240" t="s">
        <v>458</v>
      </c>
    </row>
    <row r="95" spans="1:11" ht="15" customHeight="1" x14ac:dyDescent="0.35">
      <c r="A95" s="493" t="s">
        <v>37</v>
      </c>
      <c r="B95" s="230">
        <v>55.8</v>
      </c>
      <c r="C95" s="211" t="s">
        <v>458</v>
      </c>
      <c r="D95" s="230">
        <v>57</v>
      </c>
      <c r="E95" s="211" t="s">
        <v>458</v>
      </c>
      <c r="F95" s="230">
        <v>58.1</v>
      </c>
      <c r="G95" s="245" t="s">
        <v>471</v>
      </c>
      <c r="H95" s="230">
        <v>58</v>
      </c>
      <c r="I95" s="287" t="s">
        <v>458</v>
      </c>
      <c r="J95" s="238">
        <v>58.2</v>
      </c>
      <c r="K95" s="287" t="s">
        <v>458</v>
      </c>
    </row>
    <row r="96" spans="1:11" ht="15" customHeight="1" x14ac:dyDescent="0.35">
      <c r="A96" s="495" t="s">
        <v>257</v>
      </c>
      <c r="B96" s="428">
        <v>48.7</v>
      </c>
      <c r="C96" s="247" t="s">
        <v>458</v>
      </c>
      <c r="D96" s="428">
        <v>48.5</v>
      </c>
      <c r="E96" s="247" t="s">
        <v>458</v>
      </c>
      <c r="F96" s="428">
        <v>52.8</v>
      </c>
      <c r="G96" s="239" t="s">
        <v>471</v>
      </c>
      <c r="H96" s="428">
        <v>53.7</v>
      </c>
      <c r="I96" s="240" t="s">
        <v>458</v>
      </c>
      <c r="J96" s="429">
        <v>54.5</v>
      </c>
      <c r="K96" s="240" t="s">
        <v>458</v>
      </c>
    </row>
    <row r="97" spans="1:11" ht="15" customHeight="1" x14ac:dyDescent="0.35">
      <c r="A97" s="493" t="s">
        <v>39</v>
      </c>
      <c r="B97" s="230">
        <v>50.4</v>
      </c>
      <c r="C97" s="211" t="s">
        <v>458</v>
      </c>
      <c r="D97" s="230">
        <v>52.2</v>
      </c>
      <c r="E97" s="211" t="s">
        <v>458</v>
      </c>
      <c r="F97" s="230">
        <v>53.1</v>
      </c>
      <c r="G97" s="245" t="s">
        <v>471</v>
      </c>
      <c r="H97" s="230">
        <v>56.4</v>
      </c>
      <c r="I97" s="287" t="s">
        <v>458</v>
      </c>
      <c r="J97" s="238">
        <v>57.2</v>
      </c>
      <c r="K97" s="287" t="s">
        <v>458</v>
      </c>
    </row>
    <row r="98" spans="1:11" ht="15" customHeight="1" x14ac:dyDescent="0.35">
      <c r="A98" s="495" t="s">
        <v>43</v>
      </c>
      <c r="B98" s="428">
        <v>56.6</v>
      </c>
      <c r="C98" s="205" t="s">
        <v>458</v>
      </c>
      <c r="D98" s="428">
        <v>55.5</v>
      </c>
      <c r="E98" s="239" t="s">
        <v>471</v>
      </c>
      <c r="F98" s="428">
        <v>55.3</v>
      </c>
      <c r="G98" s="239" t="s">
        <v>471</v>
      </c>
      <c r="H98" s="428">
        <v>56.1</v>
      </c>
      <c r="I98" s="240" t="s">
        <v>458</v>
      </c>
      <c r="J98" s="429">
        <v>56.4</v>
      </c>
      <c r="K98" s="240" t="s">
        <v>458</v>
      </c>
    </row>
    <row r="99" spans="1:11" ht="15" customHeight="1" x14ac:dyDescent="0.35">
      <c r="A99" s="493" t="s">
        <v>44</v>
      </c>
      <c r="B99" s="230">
        <v>48.4</v>
      </c>
      <c r="C99" s="245" t="s">
        <v>471</v>
      </c>
      <c r="D99" s="230">
        <v>48.3</v>
      </c>
      <c r="E99" s="211" t="s">
        <v>458</v>
      </c>
      <c r="F99" s="230">
        <v>50</v>
      </c>
      <c r="G99" s="245" t="s">
        <v>471</v>
      </c>
      <c r="H99" s="230">
        <v>50.5</v>
      </c>
      <c r="I99" s="287" t="s">
        <v>458</v>
      </c>
      <c r="J99" s="238">
        <v>51.1</v>
      </c>
      <c r="K99" s="287" t="s">
        <v>458</v>
      </c>
    </row>
    <row r="100" spans="1:11" ht="15" customHeight="1" x14ac:dyDescent="0.35">
      <c r="A100" s="495" t="s">
        <v>45</v>
      </c>
      <c r="B100" s="428">
        <v>54.8</v>
      </c>
      <c r="C100" s="247" t="s">
        <v>458</v>
      </c>
      <c r="D100" s="428">
        <v>53.5</v>
      </c>
      <c r="E100" s="247" t="s">
        <v>458</v>
      </c>
      <c r="F100" s="428">
        <v>53.4</v>
      </c>
      <c r="G100" s="239" t="s">
        <v>471</v>
      </c>
      <c r="H100" s="428">
        <v>54.4</v>
      </c>
      <c r="I100" s="240" t="s">
        <v>458</v>
      </c>
      <c r="J100" s="429">
        <v>55.6</v>
      </c>
      <c r="K100" s="240" t="s">
        <v>458</v>
      </c>
    </row>
    <row r="101" spans="1:11" ht="15" customHeight="1" x14ac:dyDescent="0.35">
      <c r="A101" s="493" t="s">
        <v>46</v>
      </c>
      <c r="B101" s="230">
        <v>56</v>
      </c>
      <c r="C101" s="211" t="s">
        <v>458</v>
      </c>
      <c r="D101" s="230">
        <v>55.6</v>
      </c>
      <c r="E101" s="211" t="s">
        <v>458</v>
      </c>
      <c r="F101" s="230">
        <v>55.9</v>
      </c>
      <c r="G101" s="245" t="s">
        <v>471</v>
      </c>
      <c r="H101" s="230">
        <v>56.4</v>
      </c>
      <c r="I101" s="287" t="s">
        <v>458</v>
      </c>
      <c r="J101" s="238">
        <v>56.7</v>
      </c>
      <c r="K101" s="287" t="s">
        <v>458</v>
      </c>
    </row>
    <row r="102" spans="1:11" ht="15" customHeight="1" x14ac:dyDescent="0.35">
      <c r="A102" s="495" t="s">
        <v>258</v>
      </c>
      <c r="B102" s="428">
        <v>45.6</v>
      </c>
      <c r="C102" s="247" t="s">
        <v>458</v>
      </c>
      <c r="D102" s="428">
        <v>45.3</v>
      </c>
      <c r="E102" s="247" t="s">
        <v>458</v>
      </c>
      <c r="F102" s="428">
        <v>41</v>
      </c>
      <c r="G102" s="239" t="s">
        <v>471</v>
      </c>
      <c r="H102" s="428">
        <v>42.3</v>
      </c>
      <c r="I102" s="240" t="s">
        <v>458</v>
      </c>
      <c r="J102" s="429">
        <v>41.9</v>
      </c>
      <c r="K102" s="240" t="s">
        <v>458</v>
      </c>
    </row>
    <row r="103" spans="1:11" ht="15" customHeight="1" x14ac:dyDescent="0.35">
      <c r="A103" s="493" t="s">
        <v>51</v>
      </c>
      <c r="B103" s="230">
        <v>53.2</v>
      </c>
      <c r="C103" s="211" t="s">
        <v>458</v>
      </c>
      <c r="D103" s="230">
        <v>53.2</v>
      </c>
      <c r="E103" s="211" t="s">
        <v>458</v>
      </c>
      <c r="F103" s="230">
        <v>54</v>
      </c>
      <c r="G103" s="245" t="s">
        <v>471</v>
      </c>
      <c r="H103" s="230">
        <v>54.2</v>
      </c>
      <c r="I103" s="287" t="s">
        <v>458</v>
      </c>
      <c r="J103" s="238">
        <v>53.8</v>
      </c>
      <c r="K103" s="287" t="s">
        <v>458</v>
      </c>
    </row>
    <row r="104" spans="1:11" ht="15" customHeight="1" x14ac:dyDescent="0.35">
      <c r="A104" s="495" t="s">
        <v>54</v>
      </c>
      <c r="B104" s="428">
        <v>52.7</v>
      </c>
      <c r="C104" s="247" t="s">
        <v>458</v>
      </c>
      <c r="D104" s="428">
        <v>51.6</v>
      </c>
      <c r="E104" s="247" t="s">
        <v>458</v>
      </c>
      <c r="F104" s="428">
        <v>52.7</v>
      </c>
      <c r="G104" s="239" t="s">
        <v>471</v>
      </c>
      <c r="H104" s="428">
        <v>52.8</v>
      </c>
      <c r="I104" s="239" t="s">
        <v>471</v>
      </c>
      <c r="J104" s="429">
        <v>53.4</v>
      </c>
      <c r="K104" s="243" t="s">
        <v>471</v>
      </c>
    </row>
    <row r="105" spans="1:11" ht="15" customHeight="1" x14ac:dyDescent="0.35">
      <c r="A105" s="493" t="s">
        <v>56</v>
      </c>
      <c r="B105" s="230">
        <v>62.9</v>
      </c>
      <c r="C105" s="480" t="s">
        <v>458</v>
      </c>
      <c r="D105" s="230">
        <v>62.3</v>
      </c>
      <c r="E105" s="151" t="s">
        <v>458</v>
      </c>
      <c r="F105" s="230">
        <v>63.1</v>
      </c>
      <c r="G105" s="245" t="s">
        <v>471</v>
      </c>
      <c r="H105" s="230">
        <v>63.5</v>
      </c>
      <c r="I105" s="287" t="s">
        <v>458</v>
      </c>
      <c r="J105" s="238">
        <v>64.400000000000006</v>
      </c>
      <c r="K105" s="287" t="s">
        <v>458</v>
      </c>
    </row>
    <row r="106" spans="1:11" ht="15" customHeight="1" x14ac:dyDescent="0.35">
      <c r="A106" s="495" t="s">
        <v>259</v>
      </c>
      <c r="B106" s="428">
        <v>41.2</v>
      </c>
      <c r="C106" s="239" t="s">
        <v>458</v>
      </c>
      <c r="D106" s="429">
        <v>39.799999999999997</v>
      </c>
      <c r="E106" s="247" t="s">
        <v>458</v>
      </c>
      <c r="F106" s="428">
        <v>40.1</v>
      </c>
      <c r="G106" s="239" t="s">
        <v>471</v>
      </c>
      <c r="H106" s="428">
        <v>40.700000000000003</v>
      </c>
      <c r="I106" s="240" t="s">
        <v>458</v>
      </c>
      <c r="J106" s="429">
        <v>41.5</v>
      </c>
      <c r="K106" s="240" t="s">
        <v>458</v>
      </c>
    </row>
    <row r="107" spans="1:11" ht="15" customHeight="1" x14ac:dyDescent="0.35">
      <c r="A107" s="504" t="s">
        <v>461</v>
      </c>
      <c r="B107" s="482">
        <v>51.3</v>
      </c>
      <c r="C107" s="483" t="s">
        <v>458</v>
      </c>
      <c r="D107" s="482">
        <v>50.5</v>
      </c>
      <c r="E107" s="483" t="s">
        <v>458</v>
      </c>
      <c r="F107" s="482">
        <v>51.2</v>
      </c>
      <c r="G107" s="245" t="s">
        <v>471</v>
      </c>
      <c r="H107" s="482">
        <v>51.9</v>
      </c>
      <c r="I107" s="287" t="s">
        <v>458</v>
      </c>
      <c r="J107" s="484">
        <v>52.3</v>
      </c>
      <c r="K107" s="287" t="s">
        <v>458</v>
      </c>
    </row>
    <row r="108" spans="1:11" ht="15" customHeight="1" x14ac:dyDescent="0.25">
      <c r="A108" s="495" t="s">
        <v>16</v>
      </c>
      <c r="B108" s="428" t="s">
        <v>27</v>
      </c>
      <c r="C108" s="247" t="s">
        <v>458</v>
      </c>
      <c r="D108" s="428" t="s">
        <v>27</v>
      </c>
      <c r="E108" s="247" t="s">
        <v>458</v>
      </c>
      <c r="F108" s="428">
        <v>36.6</v>
      </c>
      <c r="G108" s="247" t="s">
        <v>458</v>
      </c>
      <c r="H108" s="428">
        <v>35.9</v>
      </c>
      <c r="I108" s="487" t="s">
        <v>458</v>
      </c>
      <c r="J108" s="428">
        <v>36.200000000000003</v>
      </c>
      <c r="K108" s="459" t="s">
        <v>458</v>
      </c>
    </row>
    <row r="109" spans="1:11" ht="15" customHeight="1" x14ac:dyDescent="0.35">
      <c r="A109" s="493" t="s">
        <v>263</v>
      </c>
      <c r="B109" s="230">
        <v>47.1</v>
      </c>
      <c r="C109" s="211" t="s">
        <v>458</v>
      </c>
      <c r="D109" s="230">
        <v>46.5</v>
      </c>
      <c r="E109" s="211" t="s">
        <v>458</v>
      </c>
      <c r="F109" s="230">
        <v>47</v>
      </c>
      <c r="G109" s="245" t="s">
        <v>471</v>
      </c>
      <c r="H109" s="230">
        <v>47.9</v>
      </c>
      <c r="I109" s="431" t="s">
        <v>458</v>
      </c>
      <c r="J109" s="238">
        <v>48.8</v>
      </c>
      <c r="K109" s="249" t="s">
        <v>471</v>
      </c>
    </row>
    <row r="110" spans="1:11" ht="15" customHeight="1" x14ac:dyDescent="0.35">
      <c r="A110" s="495" t="s">
        <v>264</v>
      </c>
      <c r="B110" s="428">
        <v>34.299999999999997</v>
      </c>
      <c r="C110" s="247" t="s">
        <v>458</v>
      </c>
      <c r="D110" s="428">
        <v>30.8</v>
      </c>
      <c r="E110" s="247" t="s">
        <v>458</v>
      </c>
      <c r="F110" s="428">
        <v>32.9</v>
      </c>
      <c r="G110" s="239" t="s">
        <v>471</v>
      </c>
      <c r="H110" s="429">
        <v>35.1</v>
      </c>
      <c r="I110" s="243" t="s">
        <v>458</v>
      </c>
      <c r="J110" s="429">
        <v>35.799999999999997</v>
      </c>
      <c r="K110" s="240" t="s">
        <v>458</v>
      </c>
    </row>
    <row r="111" spans="1:11" ht="15" customHeight="1" x14ac:dyDescent="0.35">
      <c r="A111" s="493" t="s">
        <v>32</v>
      </c>
      <c r="B111" s="230">
        <v>77.400000000000006</v>
      </c>
      <c r="C111" s="211" t="s">
        <v>458</v>
      </c>
      <c r="D111" s="230">
        <v>75</v>
      </c>
      <c r="E111" s="245" t="s">
        <v>471</v>
      </c>
      <c r="F111" s="485">
        <v>69.3</v>
      </c>
      <c r="G111" s="245" t="s">
        <v>471</v>
      </c>
      <c r="H111" s="485">
        <v>70.7</v>
      </c>
      <c r="I111" s="242" t="s">
        <v>458</v>
      </c>
      <c r="J111" s="486">
        <v>70.5</v>
      </c>
      <c r="K111" s="197" t="s">
        <v>458</v>
      </c>
    </row>
    <row r="112" spans="1:11" ht="15" customHeight="1" x14ac:dyDescent="0.35">
      <c r="A112" s="495" t="s">
        <v>261</v>
      </c>
      <c r="B112" s="428">
        <v>62.1</v>
      </c>
      <c r="C112" s="247" t="s">
        <v>458</v>
      </c>
      <c r="D112" s="428">
        <v>62</v>
      </c>
      <c r="E112" s="247" t="s">
        <v>458</v>
      </c>
      <c r="F112" s="428">
        <v>60.3</v>
      </c>
      <c r="G112" s="239" t="s">
        <v>471</v>
      </c>
      <c r="H112" s="428">
        <v>62.5</v>
      </c>
      <c r="I112" s="243" t="s">
        <v>458</v>
      </c>
      <c r="J112" s="429">
        <v>62.1</v>
      </c>
      <c r="K112" s="240" t="s">
        <v>458</v>
      </c>
    </row>
    <row r="113" spans="1:11" ht="15" customHeight="1" x14ac:dyDescent="0.35">
      <c r="A113" s="493" t="s">
        <v>55</v>
      </c>
      <c r="B113" s="230">
        <v>63</v>
      </c>
      <c r="C113" s="211" t="s">
        <v>458</v>
      </c>
      <c r="D113" s="230">
        <v>62.5</v>
      </c>
      <c r="E113" s="211" t="s">
        <v>458</v>
      </c>
      <c r="F113" s="230">
        <v>62.2</v>
      </c>
      <c r="G113" s="245" t="s">
        <v>471</v>
      </c>
      <c r="H113" s="230">
        <v>61.5</v>
      </c>
      <c r="I113" s="249" t="s">
        <v>458</v>
      </c>
      <c r="J113" s="238">
        <v>62.5</v>
      </c>
      <c r="K113" s="287" t="s">
        <v>458</v>
      </c>
    </row>
    <row r="114" spans="1:11" ht="15" customHeight="1" x14ac:dyDescent="0.25"/>
    <row r="115" spans="1:11" ht="15" customHeight="1" x14ac:dyDescent="0.25">
      <c r="A115" s="673" t="s">
        <v>569</v>
      </c>
    </row>
    <row r="116" spans="1:11" ht="15" customHeight="1" x14ac:dyDescent="0.25"/>
    <row r="117" spans="1:11" ht="15" customHeight="1" x14ac:dyDescent="0.25"/>
    <row r="118" spans="1:11" ht="15" customHeight="1" x14ac:dyDescent="0.25"/>
    <row r="119" spans="1:11" ht="15" customHeight="1" x14ac:dyDescent="0.25"/>
    <row r="120" spans="1:11" ht="15" customHeight="1" x14ac:dyDescent="0.25"/>
    <row r="121" spans="1:11" ht="15" customHeight="1" x14ac:dyDescent="0.25"/>
    <row r="122" spans="1:11" ht="15" customHeight="1" x14ac:dyDescent="0.25"/>
    <row r="123" spans="1:11" ht="15" customHeight="1" x14ac:dyDescent="0.25"/>
    <row r="124" spans="1:11" ht="15" customHeight="1" x14ac:dyDescent="0.25"/>
    <row r="125" spans="1:11" ht="15" customHeight="1" x14ac:dyDescent="0.25"/>
    <row r="126" spans="1:11" ht="15" customHeight="1" x14ac:dyDescent="0.25"/>
    <row r="127" spans="1:11" ht="15" customHeight="1" x14ac:dyDescent="0.25"/>
    <row r="128" spans="1:11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</sheetData>
  <sortState ref="A83:M108">
    <sortCondition ref="A83:A108"/>
  </sortState>
  <mergeCells count="12">
    <mergeCell ref="B43:K43"/>
    <mergeCell ref="B78:K78"/>
    <mergeCell ref="B79:K79"/>
    <mergeCell ref="A5:A7"/>
    <mergeCell ref="B5:C5"/>
    <mergeCell ref="D5:E5"/>
    <mergeCell ref="F5:G5"/>
    <mergeCell ref="H5:I5"/>
    <mergeCell ref="J5:K5"/>
    <mergeCell ref="B6:K6"/>
    <mergeCell ref="B7:K7"/>
    <mergeCell ref="B42:K42"/>
  </mergeCells>
  <hyperlinks>
    <hyperlink ref="L2" location="'Obsah Content'!A1" display="Obsah/Content"/>
    <hyperlink ref="A115" r:id="rId1" display="zdroj údajov: 2 [tps00065]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5"/>
  <sheetViews>
    <sheetView zoomScaleNormal="100" workbookViewId="0"/>
  </sheetViews>
  <sheetFormatPr defaultRowHeight="15" x14ac:dyDescent="0.25"/>
  <cols>
    <col min="1" max="1" width="16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6"/>
  </cols>
  <sheetData>
    <row r="1" spans="1:12" x14ac:dyDescent="0.25">
      <c r="A1" s="11" t="s">
        <v>400</v>
      </c>
      <c r="B1" s="2"/>
      <c r="C1" s="2"/>
      <c r="D1" s="2"/>
      <c r="E1" s="2"/>
      <c r="F1" s="2"/>
    </row>
    <row r="2" spans="1:12" x14ac:dyDescent="0.25">
      <c r="A2" s="43" t="s">
        <v>401</v>
      </c>
      <c r="B2" s="2"/>
      <c r="C2" s="2"/>
      <c r="D2" s="2"/>
      <c r="E2" s="2"/>
      <c r="F2" s="2"/>
      <c r="L2" s="671" t="s">
        <v>558</v>
      </c>
    </row>
    <row r="3" spans="1:12" x14ac:dyDescent="0.25">
      <c r="A3" s="3"/>
      <c r="B3" s="2"/>
      <c r="C3" s="2"/>
      <c r="D3" s="2"/>
      <c r="E3" s="2"/>
      <c r="F3" s="2"/>
    </row>
    <row r="4" spans="1:12" ht="15.75" thickBot="1" x14ac:dyDescent="0.3">
      <c r="A4" s="4" t="s">
        <v>245</v>
      </c>
      <c r="B4" s="2"/>
      <c r="C4" s="2"/>
      <c r="D4" s="2"/>
      <c r="F4" s="2"/>
      <c r="K4" s="22" t="s">
        <v>246</v>
      </c>
    </row>
    <row r="5" spans="1:12" ht="16.5" thickTop="1" thickBot="1" x14ac:dyDescent="0.3">
      <c r="A5" s="786" t="s">
        <v>388</v>
      </c>
      <c r="B5" s="803">
        <v>2019</v>
      </c>
      <c r="C5" s="804"/>
      <c r="D5" s="803">
        <v>2020</v>
      </c>
      <c r="E5" s="804"/>
      <c r="F5" s="803">
        <v>2021</v>
      </c>
      <c r="G5" s="804"/>
      <c r="H5" s="803">
        <v>2022</v>
      </c>
      <c r="I5" s="804"/>
      <c r="J5" s="803">
        <v>2023</v>
      </c>
      <c r="K5" s="807"/>
    </row>
    <row r="6" spans="1:12" x14ac:dyDescent="0.25">
      <c r="A6" s="799"/>
      <c r="B6" s="802" t="s">
        <v>469</v>
      </c>
      <c r="C6" s="796"/>
      <c r="D6" s="796"/>
      <c r="E6" s="796"/>
      <c r="F6" s="796"/>
      <c r="G6" s="796"/>
      <c r="H6" s="796"/>
      <c r="I6" s="796"/>
      <c r="J6" s="796"/>
      <c r="K6" s="796"/>
    </row>
    <row r="7" spans="1:12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</row>
    <row r="8" spans="1:12" ht="20.100000000000001" customHeight="1" thickTop="1" x14ac:dyDescent="0.35">
      <c r="A8" s="497" t="s">
        <v>10</v>
      </c>
      <c r="B8" s="223">
        <v>73.400000000000006</v>
      </c>
      <c r="C8" s="203" t="s">
        <v>458</v>
      </c>
      <c r="D8" s="223">
        <v>72.5</v>
      </c>
      <c r="E8" s="203" t="s">
        <v>458</v>
      </c>
      <c r="F8" s="223">
        <v>74.599999999999994</v>
      </c>
      <c r="G8" s="426" t="s">
        <v>471</v>
      </c>
      <c r="H8" s="223">
        <v>76.7</v>
      </c>
      <c r="I8" s="240" t="s">
        <v>458</v>
      </c>
      <c r="J8" s="232">
        <v>77.5</v>
      </c>
      <c r="K8" s="240" t="s">
        <v>458</v>
      </c>
    </row>
    <row r="9" spans="1:12" ht="15" customHeight="1" x14ac:dyDescent="0.35">
      <c r="A9" s="498" t="s">
        <v>14</v>
      </c>
      <c r="B9" s="224">
        <v>70.5</v>
      </c>
      <c r="C9" s="245" t="s">
        <v>458</v>
      </c>
      <c r="D9" s="224">
        <v>70</v>
      </c>
      <c r="E9" s="206" t="s">
        <v>458</v>
      </c>
      <c r="F9" s="224">
        <v>70.599999999999994</v>
      </c>
      <c r="G9" s="245" t="s">
        <v>471</v>
      </c>
      <c r="H9" s="224">
        <v>71.900000000000006</v>
      </c>
      <c r="I9" s="241" t="s">
        <v>458</v>
      </c>
      <c r="J9" s="233">
        <v>72.099999999999994</v>
      </c>
      <c r="K9" s="241" t="s">
        <v>458</v>
      </c>
    </row>
    <row r="10" spans="1:12" ht="15" customHeight="1" x14ac:dyDescent="0.35">
      <c r="A10" s="499" t="s">
        <v>17</v>
      </c>
      <c r="B10" s="225">
        <v>75</v>
      </c>
      <c r="C10" s="208" t="s">
        <v>458</v>
      </c>
      <c r="D10" s="225">
        <v>73.400000000000006</v>
      </c>
      <c r="E10" s="208" t="s">
        <v>458</v>
      </c>
      <c r="F10" s="225">
        <v>73.2</v>
      </c>
      <c r="G10" s="239" t="s">
        <v>471</v>
      </c>
      <c r="H10" s="225">
        <v>75.900000000000006</v>
      </c>
      <c r="I10" s="239" t="s">
        <v>471</v>
      </c>
      <c r="J10" s="234">
        <v>76.2</v>
      </c>
      <c r="K10" s="240" t="s">
        <v>458</v>
      </c>
    </row>
    <row r="11" spans="1:12" ht="15" customHeight="1" x14ac:dyDescent="0.35">
      <c r="A11" s="498" t="s">
        <v>253</v>
      </c>
      <c r="B11" s="224">
        <v>75.7</v>
      </c>
      <c r="C11" s="206" t="s">
        <v>458</v>
      </c>
      <c r="D11" s="224">
        <v>74.900000000000006</v>
      </c>
      <c r="E11" s="206" t="s">
        <v>458</v>
      </c>
      <c r="F11" s="224">
        <v>75.900000000000006</v>
      </c>
      <c r="G11" s="245" t="s">
        <v>471</v>
      </c>
      <c r="H11" s="224">
        <v>77.900000000000006</v>
      </c>
      <c r="I11" s="241" t="s">
        <v>458</v>
      </c>
      <c r="J11" s="233">
        <v>78.900000000000006</v>
      </c>
      <c r="K11" s="241" t="s">
        <v>458</v>
      </c>
    </row>
    <row r="12" spans="1:12" ht="15" customHeight="1" x14ac:dyDescent="0.35">
      <c r="A12" s="499" t="s">
        <v>18</v>
      </c>
      <c r="B12" s="225">
        <v>80.3</v>
      </c>
      <c r="C12" s="208" t="s">
        <v>458</v>
      </c>
      <c r="D12" s="225">
        <v>79.7</v>
      </c>
      <c r="E12" s="208" t="s">
        <v>458</v>
      </c>
      <c r="F12" s="225">
        <v>80</v>
      </c>
      <c r="G12" s="239" t="s">
        <v>471</v>
      </c>
      <c r="H12" s="225">
        <v>81.3</v>
      </c>
      <c r="I12" s="240" t="s">
        <v>458</v>
      </c>
      <c r="J12" s="234">
        <v>81.7</v>
      </c>
      <c r="K12" s="240" t="s">
        <v>458</v>
      </c>
    </row>
    <row r="13" spans="1:12" ht="15" customHeight="1" x14ac:dyDescent="0.35">
      <c r="A13" s="498" t="s">
        <v>20</v>
      </c>
      <c r="B13" s="233">
        <v>78.3</v>
      </c>
      <c r="C13" s="245" t="s">
        <v>458</v>
      </c>
      <c r="D13" s="224">
        <v>77.8</v>
      </c>
      <c r="E13" s="206" t="s">
        <v>458</v>
      </c>
      <c r="F13" s="224">
        <v>79</v>
      </c>
      <c r="G13" s="245" t="s">
        <v>471</v>
      </c>
      <c r="H13" s="224">
        <v>80.099999999999994</v>
      </c>
      <c r="I13" s="241" t="s">
        <v>458</v>
      </c>
      <c r="J13" s="233">
        <v>79.8</v>
      </c>
      <c r="K13" s="249" t="s">
        <v>471</v>
      </c>
    </row>
    <row r="14" spans="1:12" ht="15" customHeight="1" x14ac:dyDescent="0.35">
      <c r="A14" s="499" t="s">
        <v>21</v>
      </c>
      <c r="B14" s="225">
        <v>79.7</v>
      </c>
      <c r="C14" s="208" t="s">
        <v>458</v>
      </c>
      <c r="D14" s="225">
        <v>78.2</v>
      </c>
      <c r="E14" s="208" t="s">
        <v>458</v>
      </c>
      <c r="F14" s="225">
        <v>79.3</v>
      </c>
      <c r="G14" s="239" t="s">
        <v>471</v>
      </c>
      <c r="H14" s="225">
        <v>81.900000000000006</v>
      </c>
      <c r="I14" s="240" t="s">
        <v>458</v>
      </c>
      <c r="J14" s="234">
        <v>82.1</v>
      </c>
      <c r="K14" s="240" t="s">
        <v>458</v>
      </c>
    </row>
    <row r="15" spans="1:12" ht="15" customHeight="1" x14ac:dyDescent="0.35">
      <c r="A15" s="498" t="s">
        <v>23</v>
      </c>
      <c r="B15" s="224">
        <v>77.2</v>
      </c>
      <c r="C15" s="206" t="s">
        <v>458</v>
      </c>
      <c r="D15" s="224">
        <v>76.5</v>
      </c>
      <c r="E15" s="206" t="s">
        <v>458</v>
      </c>
      <c r="F15" s="224">
        <v>76.8</v>
      </c>
      <c r="G15" s="245" t="s">
        <v>471</v>
      </c>
      <c r="H15" s="224">
        <v>78.400000000000006</v>
      </c>
      <c r="I15" s="241" t="s">
        <v>458</v>
      </c>
      <c r="J15" s="233">
        <v>78.2</v>
      </c>
      <c r="K15" s="241" t="s">
        <v>458</v>
      </c>
    </row>
    <row r="16" spans="1:12" ht="15" customHeight="1" x14ac:dyDescent="0.35">
      <c r="A16" s="499" t="s">
        <v>24</v>
      </c>
      <c r="B16" s="225">
        <v>71.599999999999994</v>
      </c>
      <c r="C16" s="208" t="s">
        <v>458</v>
      </c>
      <c r="D16" s="225">
        <v>71.400000000000006</v>
      </c>
      <c r="E16" s="208" t="s">
        <v>458</v>
      </c>
      <c r="F16" s="225">
        <v>73.2</v>
      </c>
      <c r="G16" s="239" t="s">
        <v>471</v>
      </c>
      <c r="H16" s="225">
        <v>74</v>
      </c>
      <c r="I16" s="239" t="s">
        <v>471</v>
      </c>
      <c r="J16" s="234">
        <v>74.400000000000006</v>
      </c>
      <c r="K16" s="243" t="s">
        <v>471</v>
      </c>
    </row>
    <row r="17" spans="1:11" ht="15" customHeight="1" x14ac:dyDescent="0.35">
      <c r="A17" s="498" t="s">
        <v>254</v>
      </c>
      <c r="B17" s="224">
        <v>61.2</v>
      </c>
      <c r="C17" s="206" t="s">
        <v>458</v>
      </c>
      <c r="D17" s="224">
        <v>61.1</v>
      </c>
      <c r="E17" s="206" t="s">
        <v>458</v>
      </c>
      <c r="F17" s="230">
        <v>62.6</v>
      </c>
      <c r="G17" s="245" t="s">
        <v>471</v>
      </c>
      <c r="H17" s="230">
        <v>66.3</v>
      </c>
      <c r="I17" s="241" t="s">
        <v>458</v>
      </c>
      <c r="J17" s="238">
        <v>67.400000000000006</v>
      </c>
      <c r="K17" s="241" t="s">
        <v>458</v>
      </c>
    </row>
    <row r="18" spans="1:11" ht="15" customHeight="1" x14ac:dyDescent="0.35">
      <c r="A18" s="499" t="s">
        <v>29</v>
      </c>
      <c r="B18" s="225">
        <v>80.099999999999994</v>
      </c>
      <c r="C18" s="208" t="s">
        <v>458</v>
      </c>
      <c r="D18" s="225">
        <v>80</v>
      </c>
      <c r="E18" s="208" t="s">
        <v>458</v>
      </c>
      <c r="F18" s="225">
        <v>81.7</v>
      </c>
      <c r="G18" s="239" t="s">
        <v>471</v>
      </c>
      <c r="H18" s="225">
        <v>82.9</v>
      </c>
      <c r="I18" s="240" t="s">
        <v>458</v>
      </c>
      <c r="J18" s="234">
        <v>83.5</v>
      </c>
      <c r="K18" s="240" t="s">
        <v>458</v>
      </c>
    </row>
    <row r="19" spans="1:11" ht="15" customHeight="1" x14ac:dyDescent="0.35">
      <c r="A19" s="498" t="s">
        <v>30</v>
      </c>
      <c r="B19" s="224">
        <v>66.7</v>
      </c>
      <c r="C19" s="206" t="s">
        <v>458</v>
      </c>
      <c r="D19" s="224">
        <v>66.900000000000006</v>
      </c>
      <c r="E19" s="206" t="s">
        <v>458</v>
      </c>
      <c r="F19" s="224">
        <v>68.2</v>
      </c>
      <c r="G19" s="245" t="s">
        <v>471</v>
      </c>
      <c r="H19" s="224">
        <v>69.7</v>
      </c>
      <c r="I19" s="241" t="s">
        <v>458</v>
      </c>
      <c r="J19" s="233">
        <v>70.7</v>
      </c>
      <c r="K19" s="249" t="s">
        <v>471</v>
      </c>
    </row>
    <row r="20" spans="1:11" ht="15" customHeight="1" x14ac:dyDescent="0.35">
      <c r="A20" s="499" t="s">
        <v>255</v>
      </c>
      <c r="B20" s="225">
        <v>75.099999999999994</v>
      </c>
      <c r="C20" s="239" t="s">
        <v>458</v>
      </c>
      <c r="D20" s="225">
        <v>73.400000000000006</v>
      </c>
      <c r="E20" s="208" t="s">
        <v>458</v>
      </c>
      <c r="F20" s="225">
        <v>74.900000000000006</v>
      </c>
      <c r="G20" s="239" t="s">
        <v>471</v>
      </c>
      <c r="H20" s="225">
        <v>78.2</v>
      </c>
      <c r="I20" s="239" t="s">
        <v>458</v>
      </c>
      <c r="J20" s="225">
        <v>79.099999999999994</v>
      </c>
      <c r="K20" s="240" t="s">
        <v>458</v>
      </c>
    </row>
    <row r="21" spans="1:11" ht="15" customHeight="1" x14ac:dyDescent="0.35">
      <c r="A21" s="498" t="s">
        <v>256</v>
      </c>
      <c r="B21" s="224">
        <v>78.2</v>
      </c>
      <c r="C21" s="206" t="s">
        <v>458</v>
      </c>
      <c r="D21" s="224">
        <v>76.7</v>
      </c>
      <c r="E21" s="206" t="s">
        <v>458</v>
      </c>
      <c r="F21" s="224">
        <v>77.400000000000006</v>
      </c>
      <c r="G21" s="245" t="s">
        <v>471</v>
      </c>
      <c r="H21" s="224">
        <v>79</v>
      </c>
      <c r="I21" s="241" t="s">
        <v>458</v>
      </c>
      <c r="J21" s="233">
        <v>78.5</v>
      </c>
      <c r="K21" s="241" t="s">
        <v>458</v>
      </c>
    </row>
    <row r="22" spans="1:11" ht="15" customHeight="1" x14ac:dyDescent="0.35">
      <c r="A22" s="499" t="s">
        <v>36</v>
      </c>
      <c r="B22" s="225">
        <v>77.400000000000006</v>
      </c>
      <c r="C22" s="208" t="s">
        <v>458</v>
      </c>
      <c r="D22" s="225">
        <v>77</v>
      </c>
      <c r="E22" s="208" t="s">
        <v>458</v>
      </c>
      <c r="F22" s="225">
        <v>75.3</v>
      </c>
      <c r="G22" s="239" t="s">
        <v>471</v>
      </c>
      <c r="H22" s="225">
        <v>77</v>
      </c>
      <c r="I22" s="240" t="s">
        <v>458</v>
      </c>
      <c r="J22" s="234">
        <v>77.5</v>
      </c>
      <c r="K22" s="240" t="s">
        <v>458</v>
      </c>
    </row>
    <row r="23" spans="1:11" ht="15" customHeight="1" x14ac:dyDescent="0.35">
      <c r="A23" s="498" t="s">
        <v>37</v>
      </c>
      <c r="B23" s="224">
        <v>72.8</v>
      </c>
      <c r="C23" s="206" t="s">
        <v>458</v>
      </c>
      <c r="D23" s="224">
        <v>72.099999999999994</v>
      </c>
      <c r="E23" s="206" t="s">
        <v>458</v>
      </c>
      <c r="F23" s="224">
        <v>74.099999999999994</v>
      </c>
      <c r="G23" s="245" t="s">
        <v>471</v>
      </c>
      <c r="H23" s="224">
        <v>74.8</v>
      </c>
      <c r="I23" s="241" t="s">
        <v>458</v>
      </c>
      <c r="J23" s="233">
        <v>74.8</v>
      </c>
      <c r="K23" s="241" t="s">
        <v>458</v>
      </c>
    </row>
    <row r="24" spans="1:11" ht="15" customHeight="1" x14ac:dyDescent="0.35">
      <c r="A24" s="499" t="s">
        <v>257</v>
      </c>
      <c r="B24" s="225">
        <v>75.3</v>
      </c>
      <c r="C24" s="208" t="s">
        <v>458</v>
      </c>
      <c r="D24" s="225">
        <v>75</v>
      </c>
      <c r="E24" s="208" t="s">
        <v>458</v>
      </c>
      <c r="F24" s="225">
        <v>78.8</v>
      </c>
      <c r="G24" s="239" t="s">
        <v>471</v>
      </c>
      <c r="H24" s="225">
        <v>80.2</v>
      </c>
      <c r="I24" s="240" t="s">
        <v>458</v>
      </c>
      <c r="J24" s="234">
        <v>80.7</v>
      </c>
      <c r="K24" s="240" t="s">
        <v>458</v>
      </c>
    </row>
    <row r="25" spans="1:11" ht="15" customHeight="1" x14ac:dyDescent="0.35">
      <c r="A25" s="498" t="s">
        <v>39</v>
      </c>
      <c r="B25" s="224">
        <v>75.599999999999994</v>
      </c>
      <c r="C25" s="206" t="s">
        <v>458</v>
      </c>
      <c r="D25" s="224">
        <v>76</v>
      </c>
      <c r="E25" s="206" t="s">
        <v>458</v>
      </c>
      <c r="F25" s="224">
        <v>77.8</v>
      </c>
      <c r="G25" s="245" t="s">
        <v>471</v>
      </c>
      <c r="H25" s="224">
        <v>80.099999999999994</v>
      </c>
      <c r="I25" s="241" t="s">
        <v>458</v>
      </c>
      <c r="J25" s="233">
        <v>81.7</v>
      </c>
      <c r="K25" s="241" t="s">
        <v>458</v>
      </c>
    </row>
    <row r="26" spans="1:11" ht="15" customHeight="1" x14ac:dyDescent="0.35">
      <c r="A26" s="499" t="s">
        <v>43</v>
      </c>
      <c r="B26" s="225">
        <v>80.599999999999994</v>
      </c>
      <c r="C26" s="208" t="s">
        <v>458</v>
      </c>
      <c r="D26" s="225">
        <v>79.2</v>
      </c>
      <c r="E26" s="239" t="s">
        <v>471</v>
      </c>
      <c r="F26" s="225">
        <v>79.400000000000006</v>
      </c>
      <c r="G26" s="239" t="s">
        <v>471</v>
      </c>
      <c r="H26" s="234">
        <v>80.599999999999994</v>
      </c>
      <c r="I26" s="240" t="s">
        <v>458</v>
      </c>
      <c r="J26" s="234">
        <v>81.099999999999994</v>
      </c>
      <c r="K26" s="240" t="s">
        <v>458</v>
      </c>
    </row>
    <row r="27" spans="1:11" ht="15" customHeight="1" x14ac:dyDescent="0.35">
      <c r="A27" s="498" t="s">
        <v>44</v>
      </c>
      <c r="B27" s="224">
        <v>73.3</v>
      </c>
      <c r="C27" s="245" t="s">
        <v>471</v>
      </c>
      <c r="D27" s="224">
        <v>73.7</v>
      </c>
      <c r="E27" s="206" t="s">
        <v>458</v>
      </c>
      <c r="F27" s="224">
        <v>75.5</v>
      </c>
      <c r="G27" s="245" t="s">
        <v>471</v>
      </c>
      <c r="H27" s="224">
        <v>76.7</v>
      </c>
      <c r="I27" s="241" t="s">
        <v>458</v>
      </c>
      <c r="J27" s="233">
        <v>77.900000000000006</v>
      </c>
      <c r="K27" s="241" t="s">
        <v>458</v>
      </c>
    </row>
    <row r="28" spans="1:11" ht="15" customHeight="1" x14ac:dyDescent="0.35">
      <c r="A28" s="499" t="s">
        <v>45</v>
      </c>
      <c r="B28" s="225">
        <v>76.099999999999994</v>
      </c>
      <c r="C28" s="208" t="s">
        <v>458</v>
      </c>
      <c r="D28" s="225">
        <v>74.599999999999994</v>
      </c>
      <c r="E28" s="208" t="s">
        <v>458</v>
      </c>
      <c r="F28" s="225">
        <v>75.5</v>
      </c>
      <c r="G28" s="239" t="s">
        <v>471</v>
      </c>
      <c r="H28" s="225">
        <v>77.099999999999994</v>
      </c>
      <c r="I28" s="240" t="s">
        <v>458</v>
      </c>
      <c r="J28" s="234">
        <v>78.2</v>
      </c>
      <c r="K28" s="240" t="s">
        <v>458</v>
      </c>
    </row>
    <row r="29" spans="1:11" ht="15" customHeight="1" x14ac:dyDescent="0.35">
      <c r="A29" s="498" t="s">
        <v>46</v>
      </c>
      <c r="B29" s="224">
        <v>76.8</v>
      </c>
      <c r="C29" s="206" t="s">
        <v>458</v>
      </c>
      <c r="D29" s="224">
        <v>75.5</v>
      </c>
      <c r="E29" s="206" t="s">
        <v>458</v>
      </c>
      <c r="F29" s="224">
        <v>75.599999999999994</v>
      </c>
      <c r="G29" s="245" t="s">
        <v>471</v>
      </c>
      <c r="H29" s="224">
        <v>77.3</v>
      </c>
      <c r="I29" s="241" t="s">
        <v>458</v>
      </c>
      <c r="J29" s="233">
        <v>77.2</v>
      </c>
      <c r="K29" s="241" t="s">
        <v>458</v>
      </c>
    </row>
    <row r="30" spans="1:11" ht="15" customHeight="1" x14ac:dyDescent="0.35">
      <c r="A30" s="499" t="s">
        <v>258</v>
      </c>
      <c r="B30" s="225">
        <v>70.900000000000006</v>
      </c>
      <c r="C30" s="208" t="s">
        <v>458</v>
      </c>
      <c r="D30" s="225">
        <v>70.8</v>
      </c>
      <c r="E30" s="208" t="s">
        <v>458</v>
      </c>
      <c r="F30" s="225">
        <v>67.099999999999994</v>
      </c>
      <c r="G30" s="239" t="s">
        <v>471</v>
      </c>
      <c r="H30" s="225">
        <v>68.5</v>
      </c>
      <c r="I30" s="240" t="s">
        <v>458</v>
      </c>
      <c r="J30" s="234">
        <v>68.7</v>
      </c>
      <c r="K30" s="240" t="s">
        <v>458</v>
      </c>
    </row>
    <row r="31" spans="1:11" ht="15" customHeight="1" x14ac:dyDescent="0.35">
      <c r="A31" s="498" t="s">
        <v>51</v>
      </c>
      <c r="B31" s="224">
        <v>76.400000000000006</v>
      </c>
      <c r="C31" s="206" t="s">
        <v>458</v>
      </c>
      <c r="D31" s="224">
        <v>75.599999999999994</v>
      </c>
      <c r="E31" s="206" t="s">
        <v>458</v>
      </c>
      <c r="F31" s="224">
        <v>76.099999999999994</v>
      </c>
      <c r="G31" s="245" t="s">
        <v>471</v>
      </c>
      <c r="H31" s="224">
        <v>77.900000000000006</v>
      </c>
      <c r="I31" s="241" t="s">
        <v>458</v>
      </c>
      <c r="J31" s="233">
        <v>77.5</v>
      </c>
      <c r="K31" s="241" t="s">
        <v>458</v>
      </c>
    </row>
    <row r="32" spans="1:11" ht="15" customHeight="1" x14ac:dyDescent="0.35">
      <c r="A32" s="499" t="s">
        <v>54</v>
      </c>
      <c r="B32" s="225">
        <v>68</v>
      </c>
      <c r="C32" s="208" t="s">
        <v>458</v>
      </c>
      <c r="D32" s="225">
        <v>65.7</v>
      </c>
      <c r="E32" s="208" t="s">
        <v>458</v>
      </c>
      <c r="F32" s="225">
        <v>67.5</v>
      </c>
      <c r="G32" s="239" t="s">
        <v>471</v>
      </c>
      <c r="H32" s="225">
        <v>69.3</v>
      </c>
      <c r="I32" s="239" t="s">
        <v>471</v>
      </c>
      <c r="J32" s="234">
        <v>70.5</v>
      </c>
      <c r="K32" s="243" t="s">
        <v>471</v>
      </c>
    </row>
    <row r="33" spans="1:11" ht="15" customHeight="1" x14ac:dyDescent="0.35">
      <c r="A33" s="498" t="s">
        <v>56</v>
      </c>
      <c r="B33" s="224">
        <v>82.1</v>
      </c>
      <c r="C33" s="427" t="s">
        <v>458</v>
      </c>
      <c r="D33" s="224">
        <v>80.8</v>
      </c>
      <c r="E33" s="245" t="s">
        <v>458</v>
      </c>
      <c r="F33" s="224">
        <v>80.400000000000006</v>
      </c>
      <c r="G33" s="245" t="s">
        <v>471</v>
      </c>
      <c r="H33" s="224">
        <v>82</v>
      </c>
      <c r="I33" s="241" t="s">
        <v>458</v>
      </c>
      <c r="J33" s="233">
        <v>82.6</v>
      </c>
      <c r="K33" s="241" t="s">
        <v>458</v>
      </c>
    </row>
    <row r="34" spans="1:11" ht="15" customHeight="1" x14ac:dyDescent="0.35">
      <c r="A34" s="499" t="s">
        <v>259</v>
      </c>
      <c r="B34" s="225">
        <v>63.6</v>
      </c>
      <c r="C34" s="208" t="s">
        <v>458</v>
      </c>
      <c r="D34" s="225">
        <v>62.5</v>
      </c>
      <c r="E34" s="208" t="s">
        <v>458</v>
      </c>
      <c r="F34" s="225">
        <v>62.7</v>
      </c>
      <c r="G34" s="239" t="s">
        <v>471</v>
      </c>
      <c r="H34" s="225">
        <v>64.8</v>
      </c>
      <c r="I34" s="240" t="s">
        <v>458</v>
      </c>
      <c r="J34" s="234">
        <v>66.3</v>
      </c>
      <c r="K34" s="240" t="s">
        <v>458</v>
      </c>
    </row>
    <row r="35" spans="1:11" ht="15" customHeight="1" x14ac:dyDescent="0.35">
      <c r="A35" s="500" t="s">
        <v>461</v>
      </c>
      <c r="B35" s="226">
        <v>73.099999999999994</v>
      </c>
      <c r="C35" s="213" t="s">
        <v>458</v>
      </c>
      <c r="D35" s="226">
        <v>72.2</v>
      </c>
      <c r="E35" s="213" t="s">
        <v>458</v>
      </c>
      <c r="F35" s="226">
        <v>73</v>
      </c>
      <c r="G35" s="245" t="s">
        <v>471</v>
      </c>
      <c r="H35" s="226">
        <v>74.599999999999994</v>
      </c>
      <c r="I35" s="241" t="s">
        <v>458</v>
      </c>
      <c r="J35" s="235">
        <v>75.3</v>
      </c>
      <c r="K35" s="241" t="s">
        <v>458</v>
      </c>
    </row>
    <row r="36" spans="1:11" ht="15" customHeight="1" x14ac:dyDescent="0.25">
      <c r="A36" s="499" t="s">
        <v>16</v>
      </c>
      <c r="B36" s="225" t="s">
        <v>27</v>
      </c>
      <c r="C36" s="208" t="s">
        <v>458</v>
      </c>
      <c r="D36" s="225" t="s">
        <v>27</v>
      </c>
      <c r="E36" s="208" t="s">
        <v>458</v>
      </c>
      <c r="F36" s="225">
        <v>52.6</v>
      </c>
      <c r="G36" s="247" t="s">
        <v>458</v>
      </c>
      <c r="H36" s="225">
        <v>53.9</v>
      </c>
      <c r="I36" s="430" t="s">
        <v>458</v>
      </c>
      <c r="J36" s="225">
        <v>55.9</v>
      </c>
      <c r="K36" s="196" t="s">
        <v>458</v>
      </c>
    </row>
    <row r="37" spans="1:11" ht="15" customHeight="1" x14ac:dyDescent="0.35">
      <c r="A37" s="498" t="s">
        <v>263</v>
      </c>
      <c r="B37" s="224">
        <v>65.2</v>
      </c>
      <c r="C37" s="206" t="s">
        <v>458</v>
      </c>
      <c r="D37" s="224">
        <v>65.900000000000006</v>
      </c>
      <c r="E37" s="206" t="s">
        <v>458</v>
      </c>
      <c r="F37" s="224">
        <v>66.7</v>
      </c>
      <c r="G37" s="245" t="s">
        <v>471</v>
      </c>
      <c r="H37" s="224">
        <v>69.3</v>
      </c>
      <c r="I37" s="431" t="s">
        <v>458</v>
      </c>
      <c r="J37" s="230">
        <v>69.599999999999994</v>
      </c>
      <c r="K37" s="249" t="s">
        <v>471</v>
      </c>
    </row>
    <row r="38" spans="1:11" ht="15" customHeight="1" x14ac:dyDescent="0.35">
      <c r="A38" s="499" t="s">
        <v>264</v>
      </c>
      <c r="B38" s="229">
        <v>53.8</v>
      </c>
      <c r="C38" s="216" t="s">
        <v>458</v>
      </c>
      <c r="D38" s="229">
        <v>51</v>
      </c>
      <c r="E38" s="216" t="s">
        <v>458</v>
      </c>
      <c r="F38" s="229">
        <v>53.9</v>
      </c>
      <c r="G38" s="239" t="s">
        <v>471</v>
      </c>
      <c r="H38" s="229">
        <v>56.5</v>
      </c>
      <c r="I38" s="243" t="s">
        <v>458</v>
      </c>
      <c r="J38" s="236">
        <v>57.3</v>
      </c>
      <c r="K38" s="240" t="s">
        <v>458</v>
      </c>
    </row>
    <row r="39" spans="1:11" ht="15" customHeight="1" x14ac:dyDescent="0.35">
      <c r="A39" s="498" t="s">
        <v>32</v>
      </c>
      <c r="B39" s="224">
        <v>85.9</v>
      </c>
      <c r="C39" s="206" t="s">
        <v>458</v>
      </c>
      <c r="D39" s="224">
        <v>82.3</v>
      </c>
      <c r="E39" s="245" t="s">
        <v>471</v>
      </c>
      <c r="F39" s="224">
        <v>81.400000000000006</v>
      </c>
      <c r="G39" s="245" t="s">
        <v>471</v>
      </c>
      <c r="H39" s="224">
        <v>84.8</v>
      </c>
      <c r="I39" s="431" t="s">
        <v>458</v>
      </c>
      <c r="J39" s="230">
        <v>85.3</v>
      </c>
      <c r="K39" s="197" t="s">
        <v>458</v>
      </c>
    </row>
    <row r="40" spans="1:11" ht="15" customHeight="1" x14ac:dyDescent="0.35">
      <c r="A40" s="499" t="s">
        <v>261</v>
      </c>
      <c r="B40" s="225">
        <v>79.5</v>
      </c>
      <c r="C40" s="208" t="s">
        <v>458</v>
      </c>
      <c r="D40" s="225">
        <v>78.8</v>
      </c>
      <c r="E40" s="208" t="s">
        <v>458</v>
      </c>
      <c r="F40" s="225">
        <v>80</v>
      </c>
      <c r="G40" s="239" t="s">
        <v>471</v>
      </c>
      <c r="H40" s="234">
        <v>80.900000000000006</v>
      </c>
      <c r="I40" s="243" t="s">
        <v>458</v>
      </c>
      <c r="J40" s="234">
        <v>80.400000000000006</v>
      </c>
      <c r="K40" s="240" t="s">
        <v>458</v>
      </c>
    </row>
    <row r="41" spans="1:11" ht="15" customHeight="1" thickBot="1" x14ac:dyDescent="0.4">
      <c r="A41" s="506" t="s">
        <v>55</v>
      </c>
      <c r="B41" s="228">
        <v>82.9</v>
      </c>
      <c r="C41" s="218" t="s">
        <v>458</v>
      </c>
      <c r="D41" s="228">
        <v>82.5</v>
      </c>
      <c r="E41" s="218" t="s">
        <v>458</v>
      </c>
      <c r="F41" s="231">
        <v>81.8</v>
      </c>
      <c r="G41" s="245" t="s">
        <v>471</v>
      </c>
      <c r="H41" s="231">
        <v>81.900000000000006</v>
      </c>
      <c r="I41" s="244" t="s">
        <v>458</v>
      </c>
      <c r="J41" s="237">
        <v>83</v>
      </c>
      <c r="K41" s="241" t="s">
        <v>458</v>
      </c>
    </row>
    <row r="42" spans="1:11" x14ac:dyDescent="0.25">
      <c r="A42" s="222"/>
      <c r="B42" s="794" t="s">
        <v>292</v>
      </c>
      <c r="C42" s="795"/>
      <c r="D42" s="795"/>
      <c r="E42" s="795"/>
      <c r="F42" s="795"/>
      <c r="G42" s="795"/>
      <c r="H42" s="795"/>
      <c r="I42" s="795"/>
      <c r="J42" s="795"/>
      <c r="K42" s="795"/>
    </row>
    <row r="43" spans="1:11" ht="15.75" thickBot="1" x14ac:dyDescent="0.3">
      <c r="A43" s="195"/>
      <c r="B43" s="800" t="s">
        <v>293</v>
      </c>
      <c r="C43" s="801"/>
      <c r="D43" s="801"/>
      <c r="E43" s="801"/>
      <c r="F43" s="801"/>
      <c r="G43" s="801"/>
      <c r="H43" s="801"/>
      <c r="I43" s="801"/>
      <c r="J43" s="801"/>
      <c r="K43" s="801"/>
    </row>
    <row r="44" spans="1:11" ht="17.25" thickTop="1" x14ac:dyDescent="0.35">
      <c r="A44" s="507" t="s">
        <v>10</v>
      </c>
      <c r="B44" s="223">
        <v>79.900000000000006</v>
      </c>
      <c r="C44" s="203" t="s">
        <v>458</v>
      </c>
      <c r="D44" s="223">
        <v>78.7</v>
      </c>
      <c r="E44" s="203" t="s">
        <v>458</v>
      </c>
      <c r="F44" s="223">
        <v>78.900000000000006</v>
      </c>
      <c r="G44" s="426" t="s">
        <v>471</v>
      </c>
      <c r="H44" s="223">
        <v>80.7</v>
      </c>
      <c r="I44" s="240" t="s">
        <v>458</v>
      </c>
      <c r="J44" s="232">
        <v>81.3</v>
      </c>
      <c r="K44" s="240" t="s">
        <v>458</v>
      </c>
    </row>
    <row r="45" spans="1:11" ht="16.5" x14ac:dyDescent="0.35">
      <c r="A45" s="498" t="s">
        <v>14</v>
      </c>
      <c r="B45" s="233">
        <v>74.5</v>
      </c>
      <c r="C45" s="245" t="s">
        <v>458</v>
      </c>
      <c r="D45" s="224">
        <v>74.099999999999994</v>
      </c>
      <c r="E45" s="206" t="s">
        <v>458</v>
      </c>
      <c r="F45" s="224">
        <v>74.5</v>
      </c>
      <c r="G45" s="245" t="s">
        <v>471</v>
      </c>
      <c r="H45" s="224">
        <v>75.7</v>
      </c>
      <c r="I45" s="241" t="s">
        <v>458</v>
      </c>
      <c r="J45" s="233">
        <v>75.900000000000006</v>
      </c>
      <c r="K45" s="241" t="s">
        <v>458</v>
      </c>
    </row>
    <row r="46" spans="1:11" ht="16.5" x14ac:dyDescent="0.35">
      <c r="A46" s="499" t="s">
        <v>17</v>
      </c>
      <c r="B46" s="225">
        <v>79.3</v>
      </c>
      <c r="C46" s="208" t="s">
        <v>458</v>
      </c>
      <c r="D46" s="225">
        <v>77.8</v>
      </c>
      <c r="E46" s="208" t="s">
        <v>458</v>
      </c>
      <c r="F46" s="225">
        <v>77.3</v>
      </c>
      <c r="G46" s="239" t="s">
        <v>471</v>
      </c>
      <c r="H46" s="225">
        <v>79.599999999999994</v>
      </c>
      <c r="I46" s="239" t="s">
        <v>471</v>
      </c>
      <c r="J46" s="234">
        <v>79.900000000000006</v>
      </c>
      <c r="K46" s="240" t="s">
        <v>458</v>
      </c>
    </row>
    <row r="47" spans="1:11" ht="16.5" x14ac:dyDescent="0.35">
      <c r="A47" s="498" t="s">
        <v>253</v>
      </c>
      <c r="B47" s="224">
        <v>81.7</v>
      </c>
      <c r="C47" s="206" t="s">
        <v>458</v>
      </c>
      <c r="D47" s="224">
        <v>81.099999999999994</v>
      </c>
      <c r="E47" s="206" t="s">
        <v>458</v>
      </c>
      <c r="F47" s="224">
        <v>82.2</v>
      </c>
      <c r="G47" s="245" t="s">
        <v>471</v>
      </c>
      <c r="H47" s="224">
        <v>84.2</v>
      </c>
      <c r="I47" s="241" t="s">
        <v>458</v>
      </c>
      <c r="J47" s="233">
        <v>83.6</v>
      </c>
      <c r="K47" s="241" t="s">
        <v>458</v>
      </c>
    </row>
    <row r="48" spans="1:11" ht="16.5" x14ac:dyDescent="0.35">
      <c r="A48" s="499" t="s">
        <v>18</v>
      </c>
      <c r="B48" s="225">
        <v>87.7</v>
      </c>
      <c r="C48" s="208" t="s">
        <v>458</v>
      </c>
      <c r="D48" s="225">
        <v>87.2</v>
      </c>
      <c r="E48" s="208" t="s">
        <v>458</v>
      </c>
      <c r="F48" s="225">
        <v>87.5</v>
      </c>
      <c r="G48" s="239" t="s">
        <v>471</v>
      </c>
      <c r="H48" s="225">
        <v>88.6</v>
      </c>
      <c r="I48" s="240" t="s">
        <v>458</v>
      </c>
      <c r="J48" s="234">
        <v>88.4</v>
      </c>
      <c r="K48" s="240" t="s">
        <v>458</v>
      </c>
    </row>
    <row r="49" spans="1:11" ht="16.5" x14ac:dyDescent="0.35">
      <c r="A49" s="498" t="s">
        <v>20</v>
      </c>
      <c r="B49" s="233">
        <v>81.900000000000006</v>
      </c>
      <c r="C49" s="245" t="s">
        <v>458</v>
      </c>
      <c r="D49" s="224">
        <v>81.3</v>
      </c>
      <c r="E49" s="206" t="s">
        <v>458</v>
      </c>
      <c r="F49" s="224">
        <v>82.4</v>
      </c>
      <c r="G49" s="245" t="s">
        <v>471</v>
      </c>
      <c r="H49" s="224">
        <v>82.8</v>
      </c>
      <c r="I49" s="241" t="s">
        <v>458</v>
      </c>
      <c r="J49" s="233">
        <v>82.6</v>
      </c>
      <c r="K49" s="249" t="s">
        <v>471</v>
      </c>
    </row>
    <row r="50" spans="1:11" ht="16.5" x14ac:dyDescent="0.35">
      <c r="A50" s="499" t="s">
        <v>21</v>
      </c>
      <c r="B50" s="225">
        <v>83.5</v>
      </c>
      <c r="C50" s="208" t="s">
        <v>458</v>
      </c>
      <c r="D50" s="225">
        <v>81.2</v>
      </c>
      <c r="E50" s="208" t="s">
        <v>458</v>
      </c>
      <c r="F50" s="225">
        <v>81.2</v>
      </c>
      <c r="G50" s="239" t="s">
        <v>471</v>
      </c>
      <c r="H50" s="225">
        <v>83.3</v>
      </c>
      <c r="I50" s="240" t="s">
        <v>458</v>
      </c>
      <c r="J50" s="234">
        <v>83.3</v>
      </c>
      <c r="K50" s="240" t="s">
        <v>458</v>
      </c>
    </row>
    <row r="51" spans="1:11" ht="20.100000000000001" customHeight="1" x14ac:dyDescent="0.35">
      <c r="A51" s="498" t="s">
        <v>23</v>
      </c>
      <c r="B51" s="224">
        <v>78.5</v>
      </c>
      <c r="C51" s="206" t="s">
        <v>458</v>
      </c>
      <c r="D51" s="224">
        <v>77.900000000000006</v>
      </c>
      <c r="E51" s="206" t="s">
        <v>458</v>
      </c>
      <c r="F51" s="224">
        <v>77.8</v>
      </c>
      <c r="G51" s="245" t="s">
        <v>471</v>
      </c>
      <c r="H51" s="224">
        <v>79</v>
      </c>
      <c r="I51" s="241" t="s">
        <v>458</v>
      </c>
      <c r="J51" s="233">
        <v>78.3</v>
      </c>
      <c r="K51" s="241" t="s">
        <v>458</v>
      </c>
    </row>
    <row r="52" spans="1:11" ht="15" customHeight="1" x14ac:dyDescent="0.35">
      <c r="A52" s="499" t="s">
        <v>24</v>
      </c>
      <c r="B52" s="225">
        <v>75.3</v>
      </c>
      <c r="C52" s="208" t="s">
        <v>458</v>
      </c>
      <c r="D52" s="225">
        <v>75</v>
      </c>
      <c r="E52" s="208" t="s">
        <v>458</v>
      </c>
      <c r="F52" s="225">
        <v>76.400000000000006</v>
      </c>
      <c r="G52" s="239" t="s">
        <v>471</v>
      </c>
      <c r="H52" s="225">
        <v>77</v>
      </c>
      <c r="I52" s="239" t="s">
        <v>471</v>
      </c>
      <c r="J52" s="225">
        <v>77.2</v>
      </c>
      <c r="K52" s="243" t="s">
        <v>471</v>
      </c>
    </row>
    <row r="53" spans="1:11" ht="15" customHeight="1" x14ac:dyDescent="0.35">
      <c r="A53" s="498" t="s">
        <v>254</v>
      </c>
      <c r="B53" s="224">
        <v>71.3</v>
      </c>
      <c r="C53" s="206" t="s">
        <v>458</v>
      </c>
      <c r="D53" s="224">
        <v>70.7</v>
      </c>
      <c r="E53" s="206" t="s">
        <v>458</v>
      </c>
      <c r="F53" s="230">
        <v>72.5</v>
      </c>
      <c r="G53" s="245" t="s">
        <v>471</v>
      </c>
      <c r="H53" s="230">
        <v>76.900000000000006</v>
      </c>
      <c r="I53" s="241" t="s">
        <v>458</v>
      </c>
      <c r="J53" s="238">
        <v>77.400000000000006</v>
      </c>
      <c r="K53" s="241" t="s">
        <v>458</v>
      </c>
    </row>
    <row r="54" spans="1:11" ht="15" customHeight="1" x14ac:dyDescent="0.35">
      <c r="A54" s="499" t="s">
        <v>29</v>
      </c>
      <c r="B54" s="225">
        <v>84.8</v>
      </c>
      <c r="C54" s="208" t="s">
        <v>458</v>
      </c>
      <c r="D54" s="225">
        <v>84.4</v>
      </c>
      <c r="E54" s="208" t="s">
        <v>458</v>
      </c>
      <c r="F54" s="225">
        <v>85.7</v>
      </c>
      <c r="G54" s="239" t="s">
        <v>471</v>
      </c>
      <c r="H54" s="225">
        <v>86.9</v>
      </c>
      <c r="I54" s="240" t="s">
        <v>458</v>
      </c>
      <c r="J54" s="234">
        <v>87.4</v>
      </c>
      <c r="K54" s="240" t="s">
        <v>458</v>
      </c>
    </row>
    <row r="55" spans="1:11" ht="15" customHeight="1" x14ac:dyDescent="0.35">
      <c r="A55" s="498" t="s">
        <v>30</v>
      </c>
      <c r="B55" s="224">
        <v>72</v>
      </c>
      <c r="C55" s="206" t="s">
        <v>458</v>
      </c>
      <c r="D55" s="224">
        <v>72.5</v>
      </c>
      <c r="E55" s="206" t="s">
        <v>458</v>
      </c>
      <c r="F55" s="224">
        <v>73.400000000000006</v>
      </c>
      <c r="G55" s="245" t="s">
        <v>471</v>
      </c>
      <c r="H55" s="224">
        <v>74.5</v>
      </c>
      <c r="I55" s="241" t="s">
        <v>458</v>
      </c>
      <c r="J55" s="233">
        <v>74.599999999999994</v>
      </c>
      <c r="K55" s="249" t="s">
        <v>471</v>
      </c>
    </row>
    <row r="56" spans="1:11" ht="15" customHeight="1" x14ac:dyDescent="0.35">
      <c r="A56" s="499" t="s">
        <v>255</v>
      </c>
      <c r="B56" s="234">
        <v>81.400000000000006</v>
      </c>
      <c r="C56" s="239" t="s">
        <v>458</v>
      </c>
      <c r="D56" s="225">
        <v>79.5</v>
      </c>
      <c r="E56" s="208" t="s">
        <v>458</v>
      </c>
      <c r="F56" s="225">
        <v>80</v>
      </c>
      <c r="G56" s="239" t="s">
        <v>471</v>
      </c>
      <c r="H56" s="225">
        <v>84</v>
      </c>
      <c r="I56" s="239" t="s">
        <v>458</v>
      </c>
      <c r="J56" s="225">
        <v>84.2</v>
      </c>
      <c r="K56" s="240" t="s">
        <v>458</v>
      </c>
    </row>
    <row r="57" spans="1:11" ht="15" customHeight="1" x14ac:dyDescent="0.35">
      <c r="A57" s="498" t="s">
        <v>256</v>
      </c>
      <c r="B57" s="224">
        <v>79</v>
      </c>
      <c r="C57" s="206" t="s">
        <v>458</v>
      </c>
      <c r="D57" s="224">
        <v>77.5</v>
      </c>
      <c r="E57" s="206" t="s">
        <v>458</v>
      </c>
      <c r="F57" s="224">
        <v>78.099999999999994</v>
      </c>
      <c r="G57" s="245" t="s">
        <v>471</v>
      </c>
      <c r="H57" s="224">
        <v>79.400000000000006</v>
      </c>
      <c r="I57" s="241" t="s">
        <v>458</v>
      </c>
      <c r="J57" s="233">
        <v>79.2</v>
      </c>
      <c r="K57" s="241" t="s">
        <v>458</v>
      </c>
    </row>
    <row r="58" spans="1:11" ht="15" customHeight="1" x14ac:dyDescent="0.35">
      <c r="A58" s="499" t="s">
        <v>36</v>
      </c>
      <c r="B58" s="225">
        <v>79.3</v>
      </c>
      <c r="C58" s="208" t="s">
        <v>458</v>
      </c>
      <c r="D58" s="225">
        <v>79</v>
      </c>
      <c r="E58" s="208" t="s">
        <v>458</v>
      </c>
      <c r="F58" s="225">
        <v>77.7</v>
      </c>
      <c r="G58" s="239" t="s">
        <v>471</v>
      </c>
      <c r="H58" s="225">
        <v>78.599999999999994</v>
      </c>
      <c r="I58" s="240" t="s">
        <v>458</v>
      </c>
      <c r="J58" s="234">
        <v>79.099999999999994</v>
      </c>
      <c r="K58" s="240" t="s">
        <v>458</v>
      </c>
    </row>
    <row r="59" spans="1:11" ht="15" customHeight="1" x14ac:dyDescent="0.35">
      <c r="A59" s="498" t="s">
        <v>37</v>
      </c>
      <c r="B59" s="224">
        <v>77.2</v>
      </c>
      <c r="C59" s="206" t="s">
        <v>458</v>
      </c>
      <c r="D59" s="224">
        <v>75.599999999999994</v>
      </c>
      <c r="E59" s="206" t="s">
        <v>458</v>
      </c>
      <c r="F59" s="224">
        <v>77.7</v>
      </c>
      <c r="G59" s="245" t="s">
        <v>471</v>
      </c>
      <c r="H59" s="224">
        <v>78</v>
      </c>
      <c r="I59" s="241" t="s">
        <v>458</v>
      </c>
      <c r="J59" s="233">
        <v>78.2</v>
      </c>
      <c r="K59" s="241" t="s">
        <v>458</v>
      </c>
    </row>
    <row r="60" spans="1:11" ht="15" customHeight="1" x14ac:dyDescent="0.35">
      <c r="A60" s="499" t="s">
        <v>257</v>
      </c>
      <c r="B60" s="225">
        <v>83.1</v>
      </c>
      <c r="C60" s="208" t="s">
        <v>458</v>
      </c>
      <c r="D60" s="225">
        <v>83.1</v>
      </c>
      <c r="E60" s="208" t="s">
        <v>458</v>
      </c>
      <c r="F60" s="225">
        <v>84.1</v>
      </c>
      <c r="G60" s="239" t="s">
        <v>471</v>
      </c>
      <c r="H60" s="225">
        <v>85.1</v>
      </c>
      <c r="I60" s="240" t="s">
        <v>458</v>
      </c>
      <c r="J60" s="234">
        <v>85.3</v>
      </c>
      <c r="K60" s="240" t="s">
        <v>458</v>
      </c>
    </row>
    <row r="61" spans="1:11" ht="15" customHeight="1" x14ac:dyDescent="0.35">
      <c r="A61" s="498" t="s">
        <v>39</v>
      </c>
      <c r="B61" s="224">
        <v>85.9</v>
      </c>
      <c r="C61" s="206" t="s">
        <v>458</v>
      </c>
      <c r="D61" s="224">
        <v>84.9</v>
      </c>
      <c r="E61" s="206" t="s">
        <v>458</v>
      </c>
      <c r="F61" s="224">
        <v>86</v>
      </c>
      <c r="G61" s="245" t="s">
        <v>471</v>
      </c>
      <c r="H61" s="224">
        <v>86.2</v>
      </c>
      <c r="I61" s="241" t="s">
        <v>458</v>
      </c>
      <c r="J61" s="233">
        <v>88.2</v>
      </c>
      <c r="K61" s="241" t="s">
        <v>458</v>
      </c>
    </row>
    <row r="62" spans="1:11" ht="15" customHeight="1" x14ac:dyDescent="0.35">
      <c r="A62" s="499" t="s">
        <v>43</v>
      </c>
      <c r="B62" s="225">
        <v>84.6</v>
      </c>
      <c r="C62" s="208" t="s">
        <v>458</v>
      </c>
      <c r="D62" s="225">
        <v>83</v>
      </c>
      <c r="E62" s="239" t="s">
        <v>471</v>
      </c>
      <c r="F62" s="225">
        <v>83</v>
      </c>
      <c r="G62" s="239" t="s">
        <v>471</v>
      </c>
      <c r="H62" s="234">
        <v>84.4</v>
      </c>
      <c r="I62" s="240" t="s">
        <v>458</v>
      </c>
      <c r="J62" s="234">
        <v>84.9</v>
      </c>
      <c r="K62" s="240" t="s">
        <v>458</v>
      </c>
    </row>
    <row r="63" spans="1:11" ht="15" customHeight="1" x14ac:dyDescent="0.35">
      <c r="A63" s="498" t="s">
        <v>44</v>
      </c>
      <c r="B63" s="224">
        <v>80.900000000000006</v>
      </c>
      <c r="C63" s="245" t="s">
        <v>471</v>
      </c>
      <c r="D63" s="224">
        <v>81.400000000000006</v>
      </c>
      <c r="E63" s="206" t="s">
        <v>458</v>
      </c>
      <c r="F63" s="224">
        <v>82.4</v>
      </c>
      <c r="G63" s="245" t="s">
        <v>471</v>
      </c>
      <c r="H63" s="224">
        <v>83.2</v>
      </c>
      <c r="I63" s="241" t="s">
        <v>458</v>
      </c>
      <c r="J63" s="233">
        <v>83.8</v>
      </c>
      <c r="K63" s="241" t="s">
        <v>458</v>
      </c>
    </row>
    <row r="64" spans="1:11" ht="15" customHeight="1" x14ac:dyDescent="0.35">
      <c r="A64" s="499" t="s">
        <v>45</v>
      </c>
      <c r="B64" s="225">
        <v>79.900000000000006</v>
      </c>
      <c r="C64" s="208" t="s">
        <v>458</v>
      </c>
      <c r="D64" s="225">
        <v>77.7</v>
      </c>
      <c r="E64" s="208" t="s">
        <v>458</v>
      </c>
      <c r="F64" s="225">
        <v>78.7</v>
      </c>
      <c r="G64" s="239" t="s">
        <v>471</v>
      </c>
      <c r="H64" s="225">
        <v>80.2</v>
      </c>
      <c r="I64" s="240" t="s">
        <v>458</v>
      </c>
      <c r="J64" s="234">
        <v>81.099999999999994</v>
      </c>
      <c r="K64" s="240" t="s">
        <v>458</v>
      </c>
    </row>
    <row r="65" spans="1:11" ht="15" customHeight="1" x14ac:dyDescent="0.35">
      <c r="A65" s="498" t="s">
        <v>46</v>
      </c>
      <c r="B65" s="224">
        <v>81.2</v>
      </c>
      <c r="C65" s="206" t="s">
        <v>458</v>
      </c>
      <c r="D65" s="224">
        <v>79.5</v>
      </c>
      <c r="E65" s="206" t="s">
        <v>458</v>
      </c>
      <c r="F65" s="224">
        <v>79.900000000000006</v>
      </c>
      <c r="G65" s="245" t="s">
        <v>471</v>
      </c>
      <c r="H65" s="224">
        <v>81.2</v>
      </c>
      <c r="I65" s="241" t="s">
        <v>458</v>
      </c>
      <c r="J65" s="233">
        <v>81.099999999999994</v>
      </c>
      <c r="K65" s="241" t="s">
        <v>458</v>
      </c>
    </row>
    <row r="66" spans="1:11" ht="15" customHeight="1" x14ac:dyDescent="0.35">
      <c r="A66" s="499" t="s">
        <v>258</v>
      </c>
      <c r="B66" s="225">
        <v>80.3</v>
      </c>
      <c r="C66" s="208" t="s">
        <v>458</v>
      </c>
      <c r="D66" s="225">
        <v>80.3</v>
      </c>
      <c r="E66" s="208" t="s">
        <v>458</v>
      </c>
      <c r="F66" s="225">
        <v>77</v>
      </c>
      <c r="G66" s="239" t="s">
        <v>471</v>
      </c>
      <c r="H66" s="225">
        <v>77.7</v>
      </c>
      <c r="I66" s="240" t="s">
        <v>458</v>
      </c>
      <c r="J66" s="234">
        <v>78.2</v>
      </c>
      <c r="K66" s="240" t="s">
        <v>458</v>
      </c>
    </row>
    <row r="67" spans="1:11" ht="15" customHeight="1" x14ac:dyDescent="0.35">
      <c r="A67" s="498" t="s">
        <v>51</v>
      </c>
      <c r="B67" s="224">
        <v>79.7</v>
      </c>
      <c r="C67" s="206" t="s">
        <v>458</v>
      </c>
      <c r="D67" s="224">
        <v>78.599999999999994</v>
      </c>
      <c r="E67" s="206" t="s">
        <v>458</v>
      </c>
      <c r="F67" s="224">
        <v>79.3</v>
      </c>
      <c r="G67" s="245" t="s">
        <v>471</v>
      </c>
      <c r="H67" s="224">
        <v>81.2</v>
      </c>
      <c r="I67" s="241" t="s">
        <v>458</v>
      </c>
      <c r="J67" s="233">
        <v>80.400000000000006</v>
      </c>
      <c r="K67" s="241" t="s">
        <v>458</v>
      </c>
    </row>
    <row r="68" spans="1:11" ht="15" customHeight="1" x14ac:dyDescent="0.35">
      <c r="A68" s="499" t="s">
        <v>54</v>
      </c>
      <c r="B68" s="225">
        <v>74</v>
      </c>
      <c r="C68" s="208" t="s">
        <v>458</v>
      </c>
      <c r="D68" s="225">
        <v>71.400000000000006</v>
      </c>
      <c r="E68" s="208" t="s">
        <v>458</v>
      </c>
      <c r="F68" s="225">
        <v>72.900000000000006</v>
      </c>
      <c r="G68" s="239" t="s">
        <v>471</v>
      </c>
      <c r="H68" s="225">
        <v>74.900000000000006</v>
      </c>
      <c r="I68" s="239" t="s">
        <v>471</v>
      </c>
      <c r="J68" s="234">
        <v>75.7</v>
      </c>
      <c r="K68" s="243" t="s">
        <v>471</v>
      </c>
    </row>
    <row r="69" spans="1:11" ht="15" customHeight="1" x14ac:dyDescent="0.35">
      <c r="A69" s="498" t="s">
        <v>56</v>
      </c>
      <c r="B69" s="224">
        <v>84.4</v>
      </c>
      <c r="C69" s="427" t="s">
        <v>458</v>
      </c>
      <c r="D69" s="224">
        <v>83.2</v>
      </c>
      <c r="E69" s="245" t="s">
        <v>458</v>
      </c>
      <c r="F69" s="224">
        <v>83.1</v>
      </c>
      <c r="G69" s="245" t="s">
        <v>471</v>
      </c>
      <c r="H69" s="224">
        <v>84.8</v>
      </c>
      <c r="I69" s="241" t="s">
        <v>458</v>
      </c>
      <c r="J69" s="233">
        <v>84.9</v>
      </c>
      <c r="K69" s="241" t="s">
        <v>458</v>
      </c>
    </row>
    <row r="70" spans="1:11" ht="15" customHeight="1" x14ac:dyDescent="0.35">
      <c r="A70" s="499" t="s">
        <v>259</v>
      </c>
      <c r="B70" s="225">
        <v>73.400000000000006</v>
      </c>
      <c r="C70" s="208" t="s">
        <v>458</v>
      </c>
      <c r="D70" s="225">
        <v>72.5</v>
      </c>
      <c r="E70" s="208" t="s">
        <v>458</v>
      </c>
      <c r="F70" s="225">
        <v>72.400000000000006</v>
      </c>
      <c r="G70" s="239" t="s">
        <v>471</v>
      </c>
      <c r="H70" s="225">
        <v>74.7</v>
      </c>
      <c r="I70" s="240" t="s">
        <v>458</v>
      </c>
      <c r="J70" s="234">
        <v>76</v>
      </c>
      <c r="K70" s="240" t="s">
        <v>458</v>
      </c>
    </row>
    <row r="71" spans="1:11" ht="15" customHeight="1" x14ac:dyDescent="0.35">
      <c r="A71" s="500" t="s">
        <v>461</v>
      </c>
      <c r="B71" s="226">
        <v>79</v>
      </c>
      <c r="C71" s="213" t="s">
        <v>458</v>
      </c>
      <c r="D71" s="226">
        <v>78</v>
      </c>
      <c r="E71" s="213" t="s">
        <v>458</v>
      </c>
      <c r="F71" s="226">
        <v>78.5</v>
      </c>
      <c r="G71" s="245" t="s">
        <v>471</v>
      </c>
      <c r="H71" s="226">
        <v>79.900000000000006</v>
      </c>
      <c r="I71" s="241" t="s">
        <v>458</v>
      </c>
      <c r="J71" s="235">
        <v>80.400000000000006</v>
      </c>
      <c r="K71" s="241" t="s">
        <v>458</v>
      </c>
    </row>
    <row r="72" spans="1:11" ht="15" customHeight="1" x14ac:dyDescent="0.25">
      <c r="A72" s="499" t="s">
        <v>16</v>
      </c>
      <c r="B72" s="225" t="s">
        <v>27</v>
      </c>
      <c r="C72" s="208" t="s">
        <v>458</v>
      </c>
      <c r="D72" s="225" t="s">
        <v>27</v>
      </c>
      <c r="E72" s="208" t="s">
        <v>458</v>
      </c>
      <c r="F72" s="225">
        <v>66</v>
      </c>
      <c r="G72" s="247" t="s">
        <v>458</v>
      </c>
      <c r="H72" s="225">
        <v>67.7</v>
      </c>
      <c r="I72" s="430" t="s">
        <v>458</v>
      </c>
      <c r="J72" s="225">
        <v>69.5</v>
      </c>
      <c r="K72" s="196" t="s">
        <v>458</v>
      </c>
    </row>
    <row r="73" spans="1:11" ht="15" customHeight="1" x14ac:dyDescent="0.35">
      <c r="A73" s="498" t="s">
        <v>263</v>
      </c>
      <c r="B73" s="224">
        <v>72.099999999999994</v>
      </c>
      <c r="C73" s="206" t="s">
        <v>458</v>
      </c>
      <c r="D73" s="224">
        <v>72.900000000000006</v>
      </c>
      <c r="E73" s="206" t="s">
        <v>458</v>
      </c>
      <c r="F73" s="224">
        <v>74.2</v>
      </c>
      <c r="G73" s="245" t="s">
        <v>471</v>
      </c>
      <c r="H73" s="224">
        <v>76.2</v>
      </c>
      <c r="I73" s="431" t="s">
        <v>458</v>
      </c>
      <c r="J73" s="230">
        <v>75.900000000000006</v>
      </c>
      <c r="K73" s="249" t="s">
        <v>471</v>
      </c>
    </row>
    <row r="74" spans="1:11" ht="15" customHeight="1" x14ac:dyDescent="0.35">
      <c r="A74" s="499" t="s">
        <v>264</v>
      </c>
      <c r="B74" s="229">
        <v>73.2</v>
      </c>
      <c r="C74" s="216" t="s">
        <v>458</v>
      </c>
      <c r="D74" s="229">
        <v>70.099999999999994</v>
      </c>
      <c r="E74" s="216" t="s">
        <v>458</v>
      </c>
      <c r="F74" s="229">
        <v>73.599999999999994</v>
      </c>
      <c r="G74" s="239" t="s">
        <v>471</v>
      </c>
      <c r="H74" s="229">
        <v>75.900000000000006</v>
      </c>
      <c r="I74" s="243" t="s">
        <v>458</v>
      </c>
      <c r="J74" s="236">
        <v>76.5</v>
      </c>
      <c r="K74" s="240" t="s">
        <v>458</v>
      </c>
    </row>
    <row r="75" spans="1:11" ht="15" customHeight="1" x14ac:dyDescent="0.35">
      <c r="A75" s="498" t="s">
        <v>32</v>
      </c>
      <c r="B75" s="224">
        <v>88.6</v>
      </c>
      <c r="C75" s="206" t="s">
        <v>458</v>
      </c>
      <c r="D75" s="224">
        <v>85.1</v>
      </c>
      <c r="E75" s="245" t="s">
        <v>471</v>
      </c>
      <c r="F75" s="224">
        <v>84.9</v>
      </c>
      <c r="G75" s="245" t="s">
        <v>471</v>
      </c>
      <c r="H75" s="224">
        <v>87.3</v>
      </c>
      <c r="I75" s="431" t="s">
        <v>458</v>
      </c>
      <c r="J75" s="238">
        <v>88.2</v>
      </c>
      <c r="K75" s="197" t="s">
        <v>458</v>
      </c>
    </row>
    <row r="76" spans="1:11" ht="15" customHeight="1" x14ac:dyDescent="0.35">
      <c r="A76" s="499" t="s">
        <v>261</v>
      </c>
      <c r="B76" s="225">
        <v>82</v>
      </c>
      <c r="C76" s="208" t="s">
        <v>458</v>
      </c>
      <c r="D76" s="225">
        <v>81.099999999999994</v>
      </c>
      <c r="E76" s="208" t="s">
        <v>458</v>
      </c>
      <c r="F76" s="225">
        <v>82.3</v>
      </c>
      <c r="G76" s="239" t="s">
        <v>471</v>
      </c>
      <c r="H76" s="234">
        <v>83.7</v>
      </c>
      <c r="I76" s="243" t="s">
        <v>458</v>
      </c>
      <c r="J76" s="234">
        <v>82.8</v>
      </c>
      <c r="K76" s="240" t="s">
        <v>458</v>
      </c>
    </row>
    <row r="77" spans="1:11" ht="15" customHeight="1" thickBot="1" x14ac:dyDescent="0.4">
      <c r="A77" s="506" t="s">
        <v>55</v>
      </c>
      <c r="B77" s="228">
        <v>87.3</v>
      </c>
      <c r="C77" s="218" t="s">
        <v>458</v>
      </c>
      <c r="D77" s="228">
        <v>86.6</v>
      </c>
      <c r="E77" s="218" t="s">
        <v>458</v>
      </c>
      <c r="F77" s="231">
        <v>85.7</v>
      </c>
      <c r="G77" s="245" t="s">
        <v>471</v>
      </c>
      <c r="H77" s="231">
        <v>85.9</v>
      </c>
      <c r="I77" s="244" t="s">
        <v>458</v>
      </c>
      <c r="J77" s="237">
        <v>86.9</v>
      </c>
      <c r="K77" s="241" t="s">
        <v>458</v>
      </c>
    </row>
    <row r="78" spans="1:11" ht="15" customHeight="1" x14ac:dyDescent="0.25">
      <c r="A78" s="222"/>
      <c r="B78" s="794" t="s">
        <v>294</v>
      </c>
      <c r="C78" s="795"/>
      <c r="D78" s="795"/>
      <c r="E78" s="795"/>
      <c r="F78" s="795"/>
      <c r="G78" s="795"/>
      <c r="H78" s="795"/>
      <c r="I78" s="795"/>
      <c r="J78" s="795"/>
      <c r="K78" s="795"/>
    </row>
    <row r="79" spans="1:11" ht="15" customHeight="1" thickBot="1" x14ac:dyDescent="0.3">
      <c r="A79" s="195"/>
      <c r="B79" s="800" t="s">
        <v>295</v>
      </c>
      <c r="C79" s="801"/>
      <c r="D79" s="801"/>
      <c r="E79" s="801"/>
      <c r="F79" s="801"/>
      <c r="G79" s="801"/>
      <c r="H79" s="801"/>
      <c r="I79" s="801"/>
      <c r="J79" s="801"/>
      <c r="K79" s="801"/>
    </row>
    <row r="80" spans="1:11" ht="15" customHeight="1" thickTop="1" x14ac:dyDescent="0.35">
      <c r="A80" s="507" t="s">
        <v>10</v>
      </c>
      <c r="B80" s="223">
        <v>66.900000000000006</v>
      </c>
      <c r="C80" s="203" t="s">
        <v>458</v>
      </c>
      <c r="D80" s="223">
        <v>66.099999999999994</v>
      </c>
      <c r="E80" s="203" t="s">
        <v>458</v>
      </c>
      <c r="F80" s="223">
        <v>70.400000000000006</v>
      </c>
      <c r="G80" s="426" t="s">
        <v>471</v>
      </c>
      <c r="H80" s="223">
        <v>72.599999999999994</v>
      </c>
      <c r="I80" s="240" t="s">
        <v>458</v>
      </c>
      <c r="J80" s="232">
        <v>73.599999999999994</v>
      </c>
      <c r="K80" s="240" t="s">
        <v>458</v>
      </c>
    </row>
    <row r="81" spans="1:11" ht="15" customHeight="1" x14ac:dyDescent="0.35">
      <c r="A81" s="498" t="s">
        <v>14</v>
      </c>
      <c r="B81" s="233">
        <v>66.5</v>
      </c>
      <c r="C81" s="245" t="s">
        <v>458</v>
      </c>
      <c r="D81" s="224">
        <v>65.900000000000006</v>
      </c>
      <c r="E81" s="206" t="s">
        <v>458</v>
      </c>
      <c r="F81" s="224">
        <v>66.8</v>
      </c>
      <c r="G81" s="245" t="s">
        <v>471</v>
      </c>
      <c r="H81" s="224">
        <v>68.099999999999994</v>
      </c>
      <c r="I81" s="241" t="s">
        <v>458</v>
      </c>
      <c r="J81" s="233">
        <v>68.3</v>
      </c>
      <c r="K81" s="241" t="s">
        <v>458</v>
      </c>
    </row>
    <row r="82" spans="1:11" ht="15" customHeight="1" x14ac:dyDescent="0.35">
      <c r="A82" s="499" t="s">
        <v>17</v>
      </c>
      <c r="B82" s="225">
        <v>70.7</v>
      </c>
      <c r="C82" s="208" t="s">
        <v>458</v>
      </c>
      <c r="D82" s="225">
        <v>68.900000000000006</v>
      </c>
      <c r="E82" s="208" t="s">
        <v>458</v>
      </c>
      <c r="F82" s="225">
        <v>68.900000000000006</v>
      </c>
      <c r="G82" s="239" t="s">
        <v>471</v>
      </c>
      <c r="H82" s="225">
        <v>72.099999999999994</v>
      </c>
      <c r="I82" s="239" t="s">
        <v>471</v>
      </c>
      <c r="J82" s="234">
        <v>72.599999999999994</v>
      </c>
      <c r="K82" s="240" t="s">
        <v>458</v>
      </c>
    </row>
    <row r="83" spans="1:11" ht="15" customHeight="1" x14ac:dyDescent="0.35">
      <c r="A83" s="498" t="s">
        <v>253</v>
      </c>
      <c r="B83" s="224">
        <v>70.099999999999994</v>
      </c>
      <c r="C83" s="206" t="s">
        <v>458</v>
      </c>
      <c r="D83" s="224">
        <v>69.099999999999994</v>
      </c>
      <c r="E83" s="206" t="s">
        <v>458</v>
      </c>
      <c r="F83" s="224">
        <v>70</v>
      </c>
      <c r="G83" s="245" t="s">
        <v>471</v>
      </c>
      <c r="H83" s="224">
        <v>72.099999999999994</v>
      </c>
      <c r="I83" s="241" t="s">
        <v>458</v>
      </c>
      <c r="J83" s="233">
        <v>74.599999999999994</v>
      </c>
      <c r="K83" s="241" t="s">
        <v>458</v>
      </c>
    </row>
    <row r="84" spans="1:11" ht="15" customHeight="1" x14ac:dyDescent="0.35">
      <c r="A84" s="499" t="s">
        <v>18</v>
      </c>
      <c r="B84" s="225">
        <v>72.7</v>
      </c>
      <c r="C84" s="208" t="s">
        <v>458</v>
      </c>
      <c r="D84" s="225">
        <v>71.900000000000006</v>
      </c>
      <c r="E84" s="208" t="s">
        <v>458</v>
      </c>
      <c r="F84" s="225">
        <v>72.099999999999994</v>
      </c>
      <c r="G84" s="239" t="s">
        <v>471</v>
      </c>
      <c r="H84" s="225">
        <v>73.7</v>
      </c>
      <c r="I84" s="240" t="s">
        <v>458</v>
      </c>
      <c r="J84" s="234">
        <v>74.5</v>
      </c>
      <c r="K84" s="240" t="s">
        <v>458</v>
      </c>
    </row>
    <row r="85" spans="1:11" ht="16.5" x14ac:dyDescent="0.35">
      <c r="A85" s="498" t="s">
        <v>20</v>
      </c>
      <c r="B85" s="233">
        <v>74.7</v>
      </c>
      <c r="C85" s="245" t="s">
        <v>458</v>
      </c>
      <c r="D85" s="224">
        <v>74.3</v>
      </c>
      <c r="E85" s="206" t="s">
        <v>458</v>
      </c>
      <c r="F85" s="224">
        <v>75.5</v>
      </c>
      <c r="G85" s="245" t="s">
        <v>471</v>
      </c>
      <c r="H85" s="224">
        <v>77.400000000000006</v>
      </c>
      <c r="I85" s="241" t="s">
        <v>458</v>
      </c>
      <c r="J85" s="233">
        <v>77</v>
      </c>
      <c r="K85" s="249" t="s">
        <v>471</v>
      </c>
    </row>
    <row r="86" spans="1:11" ht="16.5" x14ac:dyDescent="0.35">
      <c r="A86" s="499" t="s">
        <v>21</v>
      </c>
      <c r="B86" s="225">
        <v>76</v>
      </c>
      <c r="C86" s="208" t="s">
        <v>458</v>
      </c>
      <c r="D86" s="225">
        <v>75.2</v>
      </c>
      <c r="E86" s="208" t="s">
        <v>458</v>
      </c>
      <c r="F86" s="225">
        <v>77.5</v>
      </c>
      <c r="G86" s="239" t="s">
        <v>471</v>
      </c>
      <c r="H86" s="225">
        <v>80.400000000000006</v>
      </c>
      <c r="I86" s="240" t="s">
        <v>458</v>
      </c>
      <c r="J86" s="234">
        <v>80.900000000000006</v>
      </c>
      <c r="K86" s="240" t="s">
        <v>458</v>
      </c>
    </row>
    <row r="87" spans="1:11" ht="16.5" x14ac:dyDescent="0.35">
      <c r="A87" s="498" t="s">
        <v>23</v>
      </c>
      <c r="B87" s="224">
        <v>75.8</v>
      </c>
      <c r="C87" s="206" t="s">
        <v>458</v>
      </c>
      <c r="D87" s="224">
        <v>75</v>
      </c>
      <c r="E87" s="206" t="s">
        <v>458</v>
      </c>
      <c r="F87" s="224">
        <v>75.8</v>
      </c>
      <c r="G87" s="245" t="s">
        <v>471</v>
      </c>
      <c r="H87" s="224">
        <v>77.8</v>
      </c>
      <c r="I87" s="241" t="s">
        <v>458</v>
      </c>
      <c r="J87" s="233">
        <v>78.099999999999994</v>
      </c>
      <c r="K87" s="241" t="s">
        <v>458</v>
      </c>
    </row>
    <row r="88" spans="1:11" ht="16.5" x14ac:dyDescent="0.35">
      <c r="A88" s="499" t="s">
        <v>24</v>
      </c>
      <c r="B88" s="225">
        <v>68.099999999999994</v>
      </c>
      <c r="C88" s="208" t="s">
        <v>458</v>
      </c>
      <c r="D88" s="225">
        <v>68</v>
      </c>
      <c r="E88" s="208" t="s">
        <v>458</v>
      </c>
      <c r="F88" s="225">
        <v>70.2</v>
      </c>
      <c r="G88" s="239" t="s">
        <v>471</v>
      </c>
      <c r="H88" s="225">
        <v>71.2</v>
      </c>
      <c r="I88" s="239" t="s">
        <v>471</v>
      </c>
      <c r="J88" s="234">
        <v>71.7</v>
      </c>
      <c r="K88" s="243" t="s">
        <v>471</v>
      </c>
    </row>
    <row r="89" spans="1:11" ht="16.5" x14ac:dyDescent="0.35">
      <c r="A89" s="498" t="s">
        <v>254</v>
      </c>
      <c r="B89" s="224">
        <v>51.3</v>
      </c>
      <c r="C89" s="206" t="s">
        <v>458</v>
      </c>
      <c r="D89" s="224">
        <v>51.8</v>
      </c>
      <c r="E89" s="206" t="s">
        <v>458</v>
      </c>
      <c r="F89" s="230">
        <v>52.7</v>
      </c>
      <c r="G89" s="245" t="s">
        <v>471</v>
      </c>
      <c r="H89" s="230">
        <v>55.9</v>
      </c>
      <c r="I89" s="241" t="s">
        <v>458</v>
      </c>
      <c r="J89" s="238">
        <v>57.6</v>
      </c>
      <c r="K89" s="241" t="s">
        <v>458</v>
      </c>
    </row>
    <row r="90" spans="1:11" ht="16.5" x14ac:dyDescent="0.35">
      <c r="A90" s="499" t="s">
        <v>29</v>
      </c>
      <c r="B90" s="225">
        <v>75.5</v>
      </c>
      <c r="C90" s="208" t="s">
        <v>458</v>
      </c>
      <c r="D90" s="225">
        <v>75.5</v>
      </c>
      <c r="E90" s="208" t="s">
        <v>458</v>
      </c>
      <c r="F90" s="225">
        <v>77.5</v>
      </c>
      <c r="G90" s="239" t="s">
        <v>471</v>
      </c>
      <c r="H90" s="225">
        <v>79</v>
      </c>
      <c r="I90" s="240" t="s">
        <v>458</v>
      </c>
      <c r="J90" s="234">
        <v>79.599999999999994</v>
      </c>
      <c r="K90" s="240" t="s">
        <v>458</v>
      </c>
    </row>
    <row r="91" spans="1:11" ht="16.5" x14ac:dyDescent="0.35">
      <c r="A91" s="498" t="s">
        <v>30</v>
      </c>
      <c r="B91" s="224">
        <v>61.5</v>
      </c>
      <c r="C91" s="206" t="s">
        <v>458</v>
      </c>
      <c r="D91" s="224">
        <v>61.3</v>
      </c>
      <c r="E91" s="206" t="s">
        <v>458</v>
      </c>
      <c r="F91" s="224">
        <v>62.9</v>
      </c>
      <c r="G91" s="245" t="s">
        <v>471</v>
      </c>
      <c r="H91" s="224">
        <v>65</v>
      </c>
      <c r="I91" s="241" t="s">
        <v>458</v>
      </c>
      <c r="J91" s="233">
        <v>66.8</v>
      </c>
      <c r="K91" s="249" t="s">
        <v>471</v>
      </c>
    </row>
    <row r="92" spans="1:11" ht="16.5" x14ac:dyDescent="0.35">
      <c r="A92" s="499" t="s">
        <v>255</v>
      </c>
      <c r="B92" s="225">
        <v>69</v>
      </c>
      <c r="C92" s="239" t="s">
        <v>458</v>
      </c>
      <c r="D92" s="225">
        <v>67.400000000000006</v>
      </c>
      <c r="E92" s="208" t="s">
        <v>458</v>
      </c>
      <c r="F92" s="225">
        <v>69.900000000000006</v>
      </c>
      <c r="G92" s="239" t="s">
        <v>471</v>
      </c>
      <c r="H92" s="225">
        <v>72.599999999999994</v>
      </c>
      <c r="I92" s="239" t="s">
        <v>458</v>
      </c>
      <c r="J92" s="225">
        <v>74.3</v>
      </c>
      <c r="K92" s="240" t="s">
        <v>458</v>
      </c>
    </row>
    <row r="93" spans="1:11" ht="16.5" x14ac:dyDescent="0.35">
      <c r="A93" s="498" t="s">
        <v>256</v>
      </c>
      <c r="B93" s="224">
        <v>77.400000000000006</v>
      </c>
      <c r="C93" s="206" t="s">
        <v>458</v>
      </c>
      <c r="D93" s="224">
        <v>75.8</v>
      </c>
      <c r="E93" s="206" t="s">
        <v>458</v>
      </c>
      <c r="F93" s="224">
        <v>76.7</v>
      </c>
      <c r="G93" s="245" t="s">
        <v>471</v>
      </c>
      <c r="H93" s="224">
        <v>78.599999999999994</v>
      </c>
      <c r="I93" s="241" t="s">
        <v>458</v>
      </c>
      <c r="J93" s="233">
        <v>77.7</v>
      </c>
      <c r="K93" s="241" t="s">
        <v>458</v>
      </c>
    </row>
    <row r="94" spans="1:11" ht="16.5" x14ac:dyDescent="0.35">
      <c r="A94" s="499" t="s">
        <v>36</v>
      </c>
      <c r="B94" s="225">
        <v>75.5</v>
      </c>
      <c r="C94" s="208" t="s">
        <v>458</v>
      </c>
      <c r="D94" s="225">
        <v>75.2</v>
      </c>
      <c r="E94" s="208" t="s">
        <v>458</v>
      </c>
      <c r="F94" s="225">
        <v>72.900000000000006</v>
      </c>
      <c r="G94" s="239" t="s">
        <v>471</v>
      </c>
      <c r="H94" s="225">
        <v>75.5</v>
      </c>
      <c r="I94" s="240" t="s">
        <v>458</v>
      </c>
      <c r="J94" s="234">
        <v>76</v>
      </c>
      <c r="K94" s="240" t="s">
        <v>458</v>
      </c>
    </row>
    <row r="95" spans="1:11" ht="20.100000000000001" customHeight="1" x14ac:dyDescent="0.35">
      <c r="A95" s="498" t="s">
        <v>37</v>
      </c>
      <c r="B95" s="224">
        <v>68.099999999999994</v>
      </c>
      <c r="C95" s="206" t="s">
        <v>458</v>
      </c>
      <c r="D95" s="224">
        <v>68.5</v>
      </c>
      <c r="E95" s="206" t="s">
        <v>458</v>
      </c>
      <c r="F95" s="224">
        <v>70.3</v>
      </c>
      <c r="G95" s="245" t="s">
        <v>471</v>
      </c>
      <c r="H95" s="224">
        <v>71.5</v>
      </c>
      <c r="I95" s="241" t="s">
        <v>458</v>
      </c>
      <c r="J95" s="233">
        <v>71.400000000000006</v>
      </c>
      <c r="K95" s="241" t="s">
        <v>458</v>
      </c>
    </row>
    <row r="96" spans="1:11" ht="16.5" x14ac:dyDescent="0.35">
      <c r="A96" s="499" t="s">
        <v>257</v>
      </c>
      <c r="B96" s="225">
        <v>67.599999999999994</v>
      </c>
      <c r="C96" s="208" t="s">
        <v>458</v>
      </c>
      <c r="D96" s="225">
        <v>67</v>
      </c>
      <c r="E96" s="208" t="s">
        <v>458</v>
      </c>
      <c r="F96" s="225">
        <v>73.5</v>
      </c>
      <c r="G96" s="239" t="s">
        <v>471</v>
      </c>
      <c r="H96" s="225">
        <v>75.3</v>
      </c>
      <c r="I96" s="240" t="s">
        <v>458</v>
      </c>
      <c r="J96" s="234">
        <v>76.099999999999994</v>
      </c>
      <c r="K96" s="240" t="s">
        <v>458</v>
      </c>
    </row>
    <row r="97" spans="1:13" ht="16.5" x14ac:dyDescent="0.35">
      <c r="A97" s="498" t="s">
        <v>39</v>
      </c>
      <c r="B97" s="224">
        <v>63.9</v>
      </c>
      <c r="C97" s="206" t="s">
        <v>458</v>
      </c>
      <c r="D97" s="224">
        <v>66</v>
      </c>
      <c r="E97" s="206" t="s">
        <v>458</v>
      </c>
      <c r="F97" s="224">
        <v>68.400000000000006</v>
      </c>
      <c r="G97" s="245" t="s">
        <v>471</v>
      </c>
      <c r="H97" s="224">
        <v>72.900000000000006</v>
      </c>
      <c r="I97" s="241" t="s">
        <v>458</v>
      </c>
      <c r="J97" s="233">
        <v>74</v>
      </c>
      <c r="K97" s="241" t="s">
        <v>458</v>
      </c>
    </row>
    <row r="98" spans="1:13" ht="16.5" x14ac:dyDescent="0.35">
      <c r="A98" s="499" t="s">
        <v>43</v>
      </c>
      <c r="B98" s="225">
        <v>76.599999999999994</v>
      </c>
      <c r="C98" s="208" t="s">
        <v>458</v>
      </c>
      <c r="D98" s="225">
        <v>75.400000000000006</v>
      </c>
      <c r="E98" s="239" t="s">
        <v>471</v>
      </c>
      <c r="F98" s="225">
        <v>75.599999999999994</v>
      </c>
      <c r="G98" s="239" t="s">
        <v>471</v>
      </c>
      <c r="H98" s="234">
        <v>76.7</v>
      </c>
      <c r="I98" s="240" t="s">
        <v>458</v>
      </c>
      <c r="J98" s="234">
        <v>77.2</v>
      </c>
      <c r="K98" s="240" t="s">
        <v>458</v>
      </c>
    </row>
    <row r="99" spans="1:13" ht="16.5" x14ac:dyDescent="0.35">
      <c r="A99" s="498" t="s">
        <v>44</v>
      </c>
      <c r="B99" s="224">
        <v>65.7</v>
      </c>
      <c r="C99" s="245" t="s">
        <v>471</v>
      </c>
      <c r="D99" s="224">
        <v>65.900000000000006</v>
      </c>
      <c r="E99" s="206" t="s">
        <v>458</v>
      </c>
      <c r="F99" s="224">
        <v>68.5</v>
      </c>
      <c r="G99" s="245" t="s">
        <v>471</v>
      </c>
      <c r="H99" s="224">
        <v>70.3</v>
      </c>
      <c r="I99" s="241" t="s">
        <v>458</v>
      </c>
      <c r="J99" s="233">
        <v>72</v>
      </c>
      <c r="K99" s="241" t="s">
        <v>458</v>
      </c>
    </row>
    <row r="100" spans="1:13" ht="16.5" x14ac:dyDescent="0.35">
      <c r="A100" s="499" t="s">
        <v>45</v>
      </c>
      <c r="B100" s="225">
        <v>72.7</v>
      </c>
      <c r="C100" s="208" t="s">
        <v>458</v>
      </c>
      <c r="D100" s="225">
        <v>71.7</v>
      </c>
      <c r="E100" s="208" t="s">
        <v>458</v>
      </c>
      <c r="F100" s="225">
        <v>72.400000000000006</v>
      </c>
      <c r="G100" s="239" t="s">
        <v>471</v>
      </c>
      <c r="H100" s="225">
        <v>74.3</v>
      </c>
      <c r="I100" s="240" t="s">
        <v>458</v>
      </c>
      <c r="J100" s="234">
        <v>75.5</v>
      </c>
      <c r="K100" s="240" t="s">
        <v>458</v>
      </c>
    </row>
    <row r="101" spans="1:13" ht="16.5" x14ac:dyDescent="0.35">
      <c r="A101" s="498" t="s">
        <v>46</v>
      </c>
      <c r="B101" s="224">
        <v>72.400000000000006</v>
      </c>
      <c r="C101" s="206" t="s">
        <v>458</v>
      </c>
      <c r="D101" s="224">
        <v>71.5</v>
      </c>
      <c r="E101" s="206" t="s">
        <v>458</v>
      </c>
      <c r="F101" s="224">
        <v>71.3</v>
      </c>
      <c r="G101" s="245" t="s">
        <v>471</v>
      </c>
      <c r="H101" s="224">
        <v>73.400000000000006</v>
      </c>
      <c r="I101" s="241" t="s">
        <v>458</v>
      </c>
      <c r="J101" s="233">
        <v>73.3</v>
      </c>
      <c r="K101" s="241" t="s">
        <v>458</v>
      </c>
    </row>
    <row r="102" spans="1:13" ht="16.5" x14ac:dyDescent="0.35">
      <c r="A102" s="499" t="s">
        <v>258</v>
      </c>
      <c r="B102" s="225">
        <v>61.3</v>
      </c>
      <c r="C102" s="208" t="s">
        <v>458</v>
      </c>
      <c r="D102" s="225">
        <v>61</v>
      </c>
      <c r="E102" s="208" t="s">
        <v>458</v>
      </c>
      <c r="F102" s="225">
        <v>56.9</v>
      </c>
      <c r="G102" s="239" t="s">
        <v>471</v>
      </c>
      <c r="H102" s="225">
        <v>59.1</v>
      </c>
      <c r="I102" s="240" t="s">
        <v>458</v>
      </c>
      <c r="J102" s="234">
        <v>59.1</v>
      </c>
      <c r="K102" s="240" t="s">
        <v>458</v>
      </c>
    </row>
    <row r="103" spans="1:13" ht="16.5" x14ac:dyDescent="0.35">
      <c r="A103" s="498" t="s">
        <v>51</v>
      </c>
      <c r="B103" s="224">
        <v>72.900000000000006</v>
      </c>
      <c r="C103" s="206" t="s">
        <v>458</v>
      </c>
      <c r="D103" s="224">
        <v>72.400000000000006</v>
      </c>
      <c r="E103" s="206" t="s">
        <v>458</v>
      </c>
      <c r="F103" s="224">
        <v>72.599999999999994</v>
      </c>
      <c r="G103" s="245" t="s">
        <v>471</v>
      </c>
      <c r="H103" s="224">
        <v>74.3</v>
      </c>
      <c r="I103" s="241" t="s">
        <v>458</v>
      </c>
      <c r="J103" s="233">
        <v>74.3</v>
      </c>
      <c r="K103" s="241" t="s">
        <v>458</v>
      </c>
    </row>
    <row r="104" spans="1:13" ht="16.5" x14ac:dyDescent="0.35">
      <c r="A104" s="499" t="s">
        <v>54</v>
      </c>
      <c r="B104" s="225">
        <v>62.1</v>
      </c>
      <c r="C104" s="208" t="s">
        <v>458</v>
      </c>
      <c r="D104" s="225">
        <v>60</v>
      </c>
      <c r="E104" s="208" t="s">
        <v>458</v>
      </c>
      <c r="F104" s="225">
        <v>62.1</v>
      </c>
      <c r="G104" s="239" t="s">
        <v>471</v>
      </c>
      <c r="H104" s="225">
        <v>63.7</v>
      </c>
      <c r="I104" s="239" t="s">
        <v>471</v>
      </c>
      <c r="J104" s="234">
        <v>65.400000000000006</v>
      </c>
      <c r="K104" s="243" t="s">
        <v>471</v>
      </c>
    </row>
    <row r="105" spans="1:13" ht="16.5" x14ac:dyDescent="0.35">
      <c r="A105" s="498" t="s">
        <v>56</v>
      </c>
      <c r="B105" s="224">
        <v>79.7</v>
      </c>
      <c r="C105" s="427" t="s">
        <v>458</v>
      </c>
      <c r="D105" s="233">
        <v>78.3</v>
      </c>
      <c r="E105" s="245" t="s">
        <v>458</v>
      </c>
      <c r="F105" s="224">
        <v>77.7</v>
      </c>
      <c r="G105" s="245" t="s">
        <v>471</v>
      </c>
      <c r="H105" s="224">
        <v>79.099999999999994</v>
      </c>
      <c r="I105" s="241" t="s">
        <v>458</v>
      </c>
      <c r="J105" s="233">
        <v>80.2</v>
      </c>
      <c r="K105" s="241" t="s">
        <v>458</v>
      </c>
    </row>
    <row r="106" spans="1:13" ht="16.5" x14ac:dyDescent="0.35">
      <c r="A106" s="499" t="s">
        <v>259</v>
      </c>
      <c r="B106" s="225">
        <v>53.9</v>
      </c>
      <c r="C106" s="208" t="s">
        <v>458</v>
      </c>
      <c r="D106" s="225">
        <v>52.7</v>
      </c>
      <c r="E106" s="208" t="s">
        <v>458</v>
      </c>
      <c r="F106" s="225">
        <v>53.2</v>
      </c>
      <c r="G106" s="239" t="s">
        <v>471</v>
      </c>
      <c r="H106" s="225">
        <v>55</v>
      </c>
      <c r="I106" s="240" t="s">
        <v>458</v>
      </c>
      <c r="J106" s="234">
        <v>56.5</v>
      </c>
      <c r="K106" s="240" t="s">
        <v>458</v>
      </c>
    </row>
    <row r="107" spans="1:13" ht="16.5" x14ac:dyDescent="0.35">
      <c r="A107" s="500" t="s">
        <v>461</v>
      </c>
      <c r="B107" s="226">
        <v>67.3</v>
      </c>
      <c r="C107" s="213" t="s">
        <v>458</v>
      </c>
      <c r="D107" s="226">
        <v>66.5</v>
      </c>
      <c r="E107" s="213" t="s">
        <v>458</v>
      </c>
      <c r="F107" s="226">
        <v>67.599999999999994</v>
      </c>
      <c r="G107" s="245" t="s">
        <v>471</v>
      </c>
      <c r="H107" s="226">
        <v>69.2</v>
      </c>
      <c r="I107" s="241" t="s">
        <v>458</v>
      </c>
      <c r="J107" s="235">
        <v>70.2</v>
      </c>
      <c r="K107" s="241" t="s">
        <v>458</v>
      </c>
    </row>
    <row r="108" spans="1:13" x14ac:dyDescent="0.25">
      <c r="A108" s="499" t="s">
        <v>16</v>
      </c>
      <c r="B108" s="225" t="s">
        <v>27</v>
      </c>
      <c r="C108" s="208" t="s">
        <v>458</v>
      </c>
      <c r="D108" s="225" t="s">
        <v>27</v>
      </c>
      <c r="E108" s="208" t="s">
        <v>458</v>
      </c>
      <c r="F108" s="225">
        <v>39.1</v>
      </c>
      <c r="G108" s="247" t="s">
        <v>458</v>
      </c>
      <c r="H108" s="225">
        <v>40</v>
      </c>
      <c r="I108" s="430" t="s">
        <v>458</v>
      </c>
      <c r="J108" s="225">
        <v>42.1</v>
      </c>
      <c r="K108" s="196" t="s">
        <v>458</v>
      </c>
    </row>
    <row r="109" spans="1:13" ht="16.5" x14ac:dyDescent="0.35">
      <c r="A109" s="498" t="s">
        <v>263</v>
      </c>
      <c r="B109" s="224">
        <v>58.2</v>
      </c>
      <c r="C109" s="206" t="s">
        <v>458</v>
      </c>
      <c r="D109" s="224">
        <v>58.9</v>
      </c>
      <c r="E109" s="206" t="s">
        <v>458</v>
      </c>
      <c r="F109" s="224">
        <v>59.3</v>
      </c>
      <c r="G109" s="245" t="s">
        <v>471</v>
      </c>
      <c r="H109" s="224">
        <v>62.3</v>
      </c>
      <c r="I109" s="431" t="s">
        <v>458</v>
      </c>
      <c r="J109" s="230">
        <v>63.4</v>
      </c>
      <c r="K109" s="249" t="s">
        <v>471</v>
      </c>
    </row>
    <row r="110" spans="1:13" ht="16.5" x14ac:dyDescent="0.35">
      <c r="A110" s="499" t="s">
        <v>264</v>
      </c>
      <c r="B110" s="229">
        <v>34.4</v>
      </c>
      <c r="C110" s="216" t="s">
        <v>458</v>
      </c>
      <c r="D110" s="229">
        <v>32</v>
      </c>
      <c r="E110" s="216" t="s">
        <v>458</v>
      </c>
      <c r="F110" s="229">
        <v>34.200000000000003</v>
      </c>
      <c r="G110" s="239" t="s">
        <v>471</v>
      </c>
      <c r="H110" s="229">
        <v>37</v>
      </c>
      <c r="I110" s="243" t="s">
        <v>458</v>
      </c>
      <c r="J110" s="236">
        <v>38</v>
      </c>
      <c r="K110" s="240" t="s">
        <v>458</v>
      </c>
      <c r="L110" s="248"/>
      <c r="M110" s="248"/>
    </row>
    <row r="111" spans="1:13" ht="16.5" x14ac:dyDescent="0.35">
      <c r="A111" s="498" t="s">
        <v>32</v>
      </c>
      <c r="B111" s="224">
        <v>83</v>
      </c>
      <c r="C111" s="206" t="s">
        <v>458</v>
      </c>
      <c r="D111" s="224">
        <v>79.2</v>
      </c>
      <c r="E111" s="245" t="s">
        <v>471</v>
      </c>
      <c r="F111" s="224">
        <v>77.5</v>
      </c>
      <c r="G111" s="245" t="s">
        <v>471</v>
      </c>
      <c r="H111" s="224">
        <v>82.1</v>
      </c>
      <c r="I111" s="431" t="s">
        <v>458</v>
      </c>
      <c r="J111" s="230">
        <v>82.1</v>
      </c>
      <c r="K111" s="197" t="s">
        <v>458</v>
      </c>
    </row>
    <row r="112" spans="1:13" ht="16.5" x14ac:dyDescent="0.35">
      <c r="A112" s="499" t="s">
        <v>261</v>
      </c>
      <c r="B112" s="225">
        <v>76.8</v>
      </c>
      <c r="C112" s="208" t="s">
        <v>458</v>
      </c>
      <c r="D112" s="225">
        <v>76.5</v>
      </c>
      <c r="E112" s="208" t="s">
        <v>458</v>
      </c>
      <c r="F112" s="225">
        <v>77.5</v>
      </c>
      <c r="G112" s="239" t="s">
        <v>471</v>
      </c>
      <c r="H112" s="234">
        <v>78</v>
      </c>
      <c r="I112" s="243" t="s">
        <v>458</v>
      </c>
      <c r="J112" s="234">
        <v>77.8</v>
      </c>
      <c r="K112" s="240" t="s">
        <v>458</v>
      </c>
    </row>
    <row r="113" spans="1:11" ht="16.5" x14ac:dyDescent="0.35">
      <c r="A113" s="506" t="s">
        <v>55</v>
      </c>
      <c r="B113" s="228">
        <v>78.599999999999994</v>
      </c>
      <c r="C113" s="218" t="s">
        <v>458</v>
      </c>
      <c r="D113" s="228">
        <v>78.3</v>
      </c>
      <c r="E113" s="218" t="s">
        <v>458</v>
      </c>
      <c r="F113" s="231">
        <v>77.8</v>
      </c>
      <c r="G113" s="245" t="s">
        <v>471</v>
      </c>
      <c r="H113" s="231">
        <v>77.8</v>
      </c>
      <c r="I113" s="244" t="s">
        <v>458</v>
      </c>
      <c r="J113" s="237">
        <v>79.099999999999994</v>
      </c>
      <c r="K113" s="241" t="s">
        <v>458</v>
      </c>
    </row>
    <row r="114" spans="1:11" x14ac:dyDescent="0.25">
      <c r="F114" s="2"/>
      <c r="G114" s="118"/>
      <c r="I114" s="116"/>
    </row>
    <row r="115" spans="1:11" x14ac:dyDescent="0.25">
      <c r="A115" s="303" t="s">
        <v>472</v>
      </c>
      <c r="B115" s="2"/>
      <c r="C115" s="2"/>
      <c r="D115" s="2"/>
      <c r="E115" s="28"/>
      <c r="F115" s="2"/>
    </row>
  </sheetData>
  <mergeCells count="12">
    <mergeCell ref="A5:A7"/>
    <mergeCell ref="B43:K43"/>
    <mergeCell ref="B78:K78"/>
    <mergeCell ref="B79:K79"/>
    <mergeCell ref="H5:I5"/>
    <mergeCell ref="J5:K5"/>
    <mergeCell ref="B6:K6"/>
    <mergeCell ref="B7:K7"/>
    <mergeCell ref="B42:K42"/>
    <mergeCell ref="B5:C5"/>
    <mergeCell ref="D5:E5"/>
    <mergeCell ref="F5:G5"/>
  </mergeCells>
  <hyperlinks>
    <hyperlink ref="A11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zoomScaleNormal="100" workbookViewId="0"/>
  </sheetViews>
  <sheetFormatPr defaultRowHeight="15" customHeight="1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8.85546875" style="116"/>
  </cols>
  <sheetData>
    <row r="1" spans="1:12" ht="15" customHeight="1" x14ac:dyDescent="0.25">
      <c r="A1" s="11" t="s">
        <v>402</v>
      </c>
      <c r="B1" s="2"/>
      <c r="C1" s="2"/>
      <c r="D1" s="2"/>
      <c r="E1" s="2"/>
      <c r="F1" s="2"/>
    </row>
    <row r="2" spans="1:12" ht="15" customHeight="1" x14ac:dyDescent="0.25">
      <c r="A2" s="43" t="s">
        <v>298</v>
      </c>
      <c r="B2" s="2"/>
      <c r="C2" s="2"/>
      <c r="D2" s="2"/>
      <c r="E2" s="2"/>
      <c r="F2" s="2"/>
      <c r="L2" s="671" t="s">
        <v>558</v>
      </c>
    </row>
    <row r="3" spans="1:12" ht="15" customHeight="1" x14ac:dyDescent="0.25">
      <c r="A3" s="3"/>
      <c r="B3" s="2"/>
      <c r="C3" s="2"/>
      <c r="D3" s="2"/>
      <c r="E3" s="2"/>
      <c r="F3" s="2"/>
    </row>
    <row r="4" spans="1:12" ht="15" customHeight="1" thickBot="1" x14ac:dyDescent="0.3">
      <c r="A4" s="4" t="s">
        <v>245</v>
      </c>
      <c r="B4" s="2"/>
      <c r="C4" s="2"/>
      <c r="D4" s="2"/>
      <c r="F4" s="2"/>
      <c r="K4" s="22" t="s">
        <v>246</v>
      </c>
    </row>
    <row r="5" spans="1:12" ht="15" customHeight="1" thickTop="1" thickBot="1" x14ac:dyDescent="0.3">
      <c r="A5" s="786" t="s">
        <v>388</v>
      </c>
      <c r="B5" s="808">
        <v>2019</v>
      </c>
      <c r="C5" s="804" t="s">
        <v>458</v>
      </c>
      <c r="D5" s="808">
        <v>2020</v>
      </c>
      <c r="E5" s="804" t="s">
        <v>458</v>
      </c>
      <c r="F5" s="808">
        <v>2021</v>
      </c>
      <c r="G5" s="804" t="s">
        <v>458</v>
      </c>
      <c r="H5" s="808">
        <v>2022</v>
      </c>
      <c r="I5" s="804" t="s">
        <v>458</v>
      </c>
      <c r="J5" s="808">
        <v>2023</v>
      </c>
      <c r="K5" s="807" t="s">
        <v>458</v>
      </c>
    </row>
    <row r="6" spans="1:12" ht="15" customHeight="1" x14ac:dyDescent="0.25">
      <c r="A6" s="799"/>
      <c r="B6" s="802" t="s">
        <v>469</v>
      </c>
      <c r="C6" s="796"/>
      <c r="D6" s="796"/>
      <c r="E6" s="796"/>
      <c r="F6" s="796"/>
      <c r="G6" s="796"/>
      <c r="H6" s="796"/>
      <c r="I6" s="796"/>
      <c r="J6" s="796"/>
      <c r="K6" s="796"/>
    </row>
    <row r="7" spans="1:12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</row>
    <row r="8" spans="1:12" ht="20.100000000000001" customHeight="1" thickTop="1" x14ac:dyDescent="0.35">
      <c r="A8" s="497" t="s">
        <v>10</v>
      </c>
      <c r="B8" s="223">
        <v>57</v>
      </c>
      <c r="C8" s="203" t="s">
        <v>458</v>
      </c>
      <c r="D8" s="223">
        <v>58.3</v>
      </c>
      <c r="E8" s="203" t="s">
        <v>458</v>
      </c>
      <c r="F8" s="223">
        <v>60.6</v>
      </c>
      <c r="G8" s="426" t="s">
        <v>471</v>
      </c>
      <c r="H8" s="223">
        <v>64.099999999999994</v>
      </c>
      <c r="I8" s="240" t="s">
        <v>458</v>
      </c>
      <c r="J8" s="232">
        <v>66.599999999999994</v>
      </c>
      <c r="K8" s="240" t="s">
        <v>458</v>
      </c>
    </row>
    <row r="9" spans="1:12" ht="15" customHeight="1" x14ac:dyDescent="0.35">
      <c r="A9" s="498" t="s">
        <v>14</v>
      </c>
      <c r="B9" s="224">
        <v>52.1</v>
      </c>
      <c r="C9" s="245" t="s">
        <v>458</v>
      </c>
      <c r="D9" s="224">
        <v>53.3</v>
      </c>
      <c r="E9" s="206" t="s">
        <v>458</v>
      </c>
      <c r="F9" s="224">
        <v>54.5</v>
      </c>
      <c r="G9" s="245" t="s">
        <v>471</v>
      </c>
      <c r="H9" s="224">
        <v>56.6</v>
      </c>
      <c r="I9" s="241" t="s">
        <v>458</v>
      </c>
      <c r="J9" s="233">
        <v>57.8</v>
      </c>
      <c r="K9" s="241" t="s">
        <v>458</v>
      </c>
    </row>
    <row r="10" spans="1:12" ht="15" customHeight="1" x14ac:dyDescent="0.35">
      <c r="A10" s="499" t="s">
        <v>17</v>
      </c>
      <c r="B10" s="225">
        <v>64.400000000000006</v>
      </c>
      <c r="C10" s="208" t="s">
        <v>458</v>
      </c>
      <c r="D10" s="225">
        <v>64.2</v>
      </c>
      <c r="E10" s="208" t="s">
        <v>458</v>
      </c>
      <c r="F10" s="225">
        <v>64.8</v>
      </c>
      <c r="G10" s="239" t="s">
        <v>471</v>
      </c>
      <c r="H10" s="225">
        <v>68.3</v>
      </c>
      <c r="I10" s="239" t="s">
        <v>471</v>
      </c>
      <c r="J10" s="234">
        <v>69.5</v>
      </c>
      <c r="K10" s="240" t="s">
        <v>458</v>
      </c>
    </row>
    <row r="11" spans="1:12" ht="15" customHeight="1" x14ac:dyDescent="0.35">
      <c r="A11" s="498" t="s">
        <v>253</v>
      </c>
      <c r="B11" s="224">
        <v>61.1</v>
      </c>
      <c r="C11" s="206" t="s">
        <v>458</v>
      </c>
      <c r="D11" s="224">
        <v>61</v>
      </c>
      <c r="E11" s="206" t="s">
        <v>458</v>
      </c>
      <c r="F11" s="224">
        <v>63.4</v>
      </c>
      <c r="G11" s="245" t="s">
        <v>471</v>
      </c>
      <c r="H11" s="224">
        <v>65</v>
      </c>
      <c r="I11" s="241" t="s">
        <v>458</v>
      </c>
      <c r="J11" s="233">
        <v>66.900000000000006</v>
      </c>
      <c r="K11" s="241" t="s">
        <v>458</v>
      </c>
    </row>
    <row r="12" spans="1:12" ht="15" customHeight="1" x14ac:dyDescent="0.35">
      <c r="A12" s="499" t="s">
        <v>18</v>
      </c>
      <c r="B12" s="225">
        <v>66.7</v>
      </c>
      <c r="C12" s="208" t="s">
        <v>458</v>
      </c>
      <c r="D12" s="225">
        <v>68.2</v>
      </c>
      <c r="E12" s="208" t="s">
        <v>458</v>
      </c>
      <c r="F12" s="225">
        <v>69.8</v>
      </c>
      <c r="G12" s="239" t="s">
        <v>471</v>
      </c>
      <c r="H12" s="225">
        <v>72.900000000000006</v>
      </c>
      <c r="I12" s="240" t="s">
        <v>458</v>
      </c>
      <c r="J12" s="234">
        <v>74</v>
      </c>
      <c r="K12" s="240" t="s">
        <v>458</v>
      </c>
    </row>
    <row r="13" spans="1:12" ht="15" customHeight="1" x14ac:dyDescent="0.35">
      <c r="A13" s="498" t="s">
        <v>20</v>
      </c>
      <c r="B13" s="233">
        <v>71.3</v>
      </c>
      <c r="C13" s="245" t="s">
        <v>458</v>
      </c>
      <c r="D13" s="224">
        <v>71.400000000000006</v>
      </c>
      <c r="E13" s="206" t="s">
        <v>458</v>
      </c>
      <c r="F13" s="224">
        <v>72.3</v>
      </c>
      <c r="G13" s="245" t="s">
        <v>471</v>
      </c>
      <c r="H13" s="224">
        <v>72.900000000000006</v>
      </c>
      <c r="I13" s="241" t="s">
        <v>458</v>
      </c>
      <c r="J13" s="233">
        <v>74.2</v>
      </c>
      <c r="K13" s="249" t="s">
        <v>471</v>
      </c>
    </row>
    <row r="14" spans="1:12" ht="15" customHeight="1" x14ac:dyDescent="0.35">
      <c r="A14" s="499" t="s">
        <v>21</v>
      </c>
      <c r="B14" s="225">
        <v>71.900000000000006</v>
      </c>
      <c r="C14" s="208" t="s">
        <v>458</v>
      </c>
      <c r="D14" s="225">
        <v>71.3</v>
      </c>
      <c r="E14" s="208" t="s">
        <v>458</v>
      </c>
      <c r="F14" s="225">
        <v>71.599999999999994</v>
      </c>
      <c r="G14" s="239" t="s">
        <v>471</v>
      </c>
      <c r="H14" s="225">
        <v>73.7</v>
      </c>
      <c r="I14" s="240" t="s">
        <v>458</v>
      </c>
      <c r="J14" s="234">
        <v>76</v>
      </c>
      <c r="K14" s="240" t="s">
        <v>458</v>
      </c>
    </row>
    <row r="15" spans="1:12" ht="15" customHeight="1" x14ac:dyDescent="0.35">
      <c r="A15" s="498" t="s">
        <v>23</v>
      </c>
      <c r="B15" s="224">
        <v>66.8</v>
      </c>
      <c r="C15" s="206" t="s">
        <v>458</v>
      </c>
      <c r="D15" s="224">
        <v>67.5</v>
      </c>
      <c r="E15" s="206" t="s">
        <v>458</v>
      </c>
      <c r="F15" s="224">
        <v>68.3</v>
      </c>
      <c r="G15" s="245" t="s">
        <v>471</v>
      </c>
      <c r="H15" s="224">
        <v>71.2</v>
      </c>
      <c r="I15" s="241" t="s">
        <v>458</v>
      </c>
      <c r="J15" s="233">
        <v>71.7</v>
      </c>
      <c r="K15" s="241" t="s">
        <v>458</v>
      </c>
    </row>
    <row r="16" spans="1:12" ht="15" customHeight="1" x14ac:dyDescent="0.35">
      <c r="A16" s="499" t="s">
        <v>24</v>
      </c>
      <c r="B16" s="225">
        <v>53.1</v>
      </c>
      <c r="C16" s="208" t="s">
        <v>458</v>
      </c>
      <c r="D16" s="225">
        <v>53.8</v>
      </c>
      <c r="E16" s="208" t="s">
        <v>458</v>
      </c>
      <c r="F16" s="225">
        <v>55.9</v>
      </c>
      <c r="G16" s="239" t="s">
        <v>471</v>
      </c>
      <c r="H16" s="225">
        <v>56.9</v>
      </c>
      <c r="I16" s="239" t="s">
        <v>471</v>
      </c>
      <c r="J16" s="225">
        <v>58.4</v>
      </c>
      <c r="K16" s="243" t="s">
        <v>471</v>
      </c>
    </row>
    <row r="17" spans="1:11" ht="15" customHeight="1" x14ac:dyDescent="0.35">
      <c r="A17" s="498" t="s">
        <v>254</v>
      </c>
      <c r="B17" s="224">
        <v>43.2</v>
      </c>
      <c r="C17" s="206" t="s">
        <v>458</v>
      </c>
      <c r="D17" s="224">
        <v>44.6</v>
      </c>
      <c r="E17" s="206" t="s">
        <v>458</v>
      </c>
      <c r="F17" s="230">
        <v>48.3</v>
      </c>
      <c r="G17" s="245" t="s">
        <v>471</v>
      </c>
      <c r="H17" s="230">
        <v>51.9</v>
      </c>
      <c r="I17" s="241" t="s">
        <v>458</v>
      </c>
      <c r="J17" s="238">
        <v>54.1</v>
      </c>
      <c r="K17" s="241" t="s">
        <v>458</v>
      </c>
    </row>
    <row r="18" spans="1:11" ht="15" customHeight="1" x14ac:dyDescent="0.35">
      <c r="A18" s="499" t="s">
        <v>29</v>
      </c>
      <c r="B18" s="225">
        <v>69.7</v>
      </c>
      <c r="C18" s="208" t="s">
        <v>458</v>
      </c>
      <c r="D18" s="225">
        <v>71</v>
      </c>
      <c r="E18" s="208" t="s">
        <v>458</v>
      </c>
      <c r="F18" s="225">
        <v>71.400000000000006</v>
      </c>
      <c r="G18" s="239" t="s">
        <v>471</v>
      </c>
      <c r="H18" s="225">
        <v>73.099999999999994</v>
      </c>
      <c r="I18" s="240" t="s">
        <v>458</v>
      </c>
      <c r="J18" s="234">
        <v>75</v>
      </c>
      <c r="K18" s="240" t="s">
        <v>458</v>
      </c>
    </row>
    <row r="19" spans="1:11" ht="15" customHeight="1" x14ac:dyDescent="0.35">
      <c r="A19" s="498" t="s">
        <v>30</v>
      </c>
      <c r="B19" s="224">
        <v>43.9</v>
      </c>
      <c r="C19" s="206" t="s">
        <v>458</v>
      </c>
      <c r="D19" s="224">
        <v>45.5</v>
      </c>
      <c r="E19" s="206" t="s">
        <v>458</v>
      </c>
      <c r="F19" s="224">
        <v>48.6</v>
      </c>
      <c r="G19" s="245" t="s">
        <v>471</v>
      </c>
      <c r="H19" s="224">
        <v>50.1</v>
      </c>
      <c r="I19" s="241" t="s">
        <v>458</v>
      </c>
      <c r="J19" s="233">
        <v>51.7</v>
      </c>
      <c r="K19" s="249" t="s">
        <v>471</v>
      </c>
    </row>
    <row r="20" spans="1:11" ht="15" customHeight="1" x14ac:dyDescent="0.35">
      <c r="A20" s="499" t="s">
        <v>255</v>
      </c>
      <c r="B20" s="234">
        <v>61.8</v>
      </c>
      <c r="C20" s="239" t="s">
        <v>458</v>
      </c>
      <c r="D20" s="225">
        <v>61.8</v>
      </c>
      <c r="E20" s="208" t="s">
        <v>458</v>
      </c>
      <c r="F20" s="225">
        <v>62.9</v>
      </c>
      <c r="G20" s="239" t="s">
        <v>471</v>
      </c>
      <c r="H20" s="225">
        <v>66.900000000000006</v>
      </c>
      <c r="I20" s="239" t="s">
        <v>458</v>
      </c>
      <c r="J20" s="225">
        <v>67.7</v>
      </c>
      <c r="K20" s="240" t="s">
        <v>458</v>
      </c>
    </row>
    <row r="21" spans="1:11" ht="15" customHeight="1" x14ac:dyDescent="0.35">
      <c r="A21" s="498" t="s">
        <v>256</v>
      </c>
      <c r="B21" s="224">
        <v>68.400000000000006</v>
      </c>
      <c r="C21" s="206" t="s">
        <v>458</v>
      </c>
      <c r="D21" s="224">
        <v>67.599999999999994</v>
      </c>
      <c r="E21" s="206" t="s">
        <v>458</v>
      </c>
      <c r="F21" s="224">
        <v>68</v>
      </c>
      <c r="G21" s="245" t="s">
        <v>471</v>
      </c>
      <c r="H21" s="224">
        <v>69.8</v>
      </c>
      <c r="I21" s="241" t="s">
        <v>458</v>
      </c>
      <c r="J21" s="233">
        <v>69.099999999999994</v>
      </c>
      <c r="K21" s="241" t="s">
        <v>458</v>
      </c>
    </row>
    <row r="22" spans="1:11" ht="15" customHeight="1" x14ac:dyDescent="0.35">
      <c r="A22" s="499" t="s">
        <v>36</v>
      </c>
      <c r="B22" s="225">
        <v>67.3</v>
      </c>
      <c r="C22" s="208" t="s">
        <v>458</v>
      </c>
      <c r="D22" s="225">
        <v>68.599999999999994</v>
      </c>
      <c r="E22" s="208" t="s">
        <v>458</v>
      </c>
      <c r="F22" s="225">
        <v>67.8</v>
      </c>
      <c r="G22" s="239" t="s">
        <v>471</v>
      </c>
      <c r="H22" s="225">
        <v>69.5</v>
      </c>
      <c r="I22" s="240" t="s">
        <v>458</v>
      </c>
      <c r="J22" s="234">
        <v>70.900000000000006</v>
      </c>
      <c r="K22" s="240" t="s">
        <v>458</v>
      </c>
    </row>
    <row r="23" spans="1:11" ht="15" customHeight="1" x14ac:dyDescent="0.35">
      <c r="A23" s="498" t="s">
        <v>37</v>
      </c>
      <c r="B23" s="224">
        <v>43.1</v>
      </c>
      <c r="C23" s="206" t="s">
        <v>458</v>
      </c>
      <c r="D23" s="224">
        <v>44</v>
      </c>
      <c r="E23" s="206" t="s">
        <v>458</v>
      </c>
      <c r="F23" s="224">
        <v>46.6</v>
      </c>
      <c r="G23" s="245" t="s">
        <v>471</v>
      </c>
      <c r="H23" s="224">
        <v>46.6</v>
      </c>
      <c r="I23" s="241" t="s">
        <v>458</v>
      </c>
      <c r="J23" s="233">
        <v>46.3</v>
      </c>
      <c r="K23" s="241" t="s">
        <v>458</v>
      </c>
    </row>
    <row r="24" spans="1:11" ht="15" customHeight="1" x14ac:dyDescent="0.35">
      <c r="A24" s="499" t="s">
        <v>257</v>
      </c>
      <c r="B24" s="225">
        <v>56.7</v>
      </c>
      <c r="C24" s="208" t="s">
        <v>458</v>
      </c>
      <c r="D24" s="225">
        <v>59.6</v>
      </c>
      <c r="E24" s="208" t="s">
        <v>458</v>
      </c>
      <c r="F24" s="225">
        <v>62.8</v>
      </c>
      <c r="G24" s="239" t="s">
        <v>471</v>
      </c>
      <c r="H24" s="225">
        <v>65.599999999999994</v>
      </c>
      <c r="I24" s="240" t="s">
        <v>458</v>
      </c>
      <c r="J24" s="234">
        <v>69.099999999999994</v>
      </c>
      <c r="K24" s="240" t="s">
        <v>458</v>
      </c>
    </row>
    <row r="25" spans="1:11" ht="15" customHeight="1" x14ac:dyDescent="0.35">
      <c r="A25" s="498" t="s">
        <v>39</v>
      </c>
      <c r="B25" s="224">
        <v>50.1</v>
      </c>
      <c r="C25" s="206" t="s">
        <v>458</v>
      </c>
      <c r="D25" s="224">
        <v>51.4</v>
      </c>
      <c r="E25" s="206" t="s">
        <v>458</v>
      </c>
      <c r="F25" s="224">
        <v>51</v>
      </c>
      <c r="G25" s="245" t="s">
        <v>471</v>
      </c>
      <c r="H25" s="224">
        <v>53.2</v>
      </c>
      <c r="I25" s="241" t="s">
        <v>458</v>
      </c>
      <c r="J25" s="233">
        <v>56.5</v>
      </c>
      <c r="K25" s="241" t="s">
        <v>458</v>
      </c>
    </row>
    <row r="26" spans="1:11" ht="15" customHeight="1" x14ac:dyDescent="0.35">
      <c r="A26" s="499" t="s">
        <v>43</v>
      </c>
      <c r="B26" s="225">
        <v>72.7</v>
      </c>
      <c r="C26" s="208" t="s">
        <v>458</v>
      </c>
      <c r="D26" s="225">
        <v>71.7</v>
      </c>
      <c r="E26" s="239" t="s">
        <v>471</v>
      </c>
      <c r="F26" s="225">
        <v>71.8</v>
      </c>
      <c r="G26" s="239" t="s">
        <v>471</v>
      </c>
      <c r="H26" s="225">
        <v>73.3</v>
      </c>
      <c r="I26" s="240" t="s">
        <v>458</v>
      </c>
      <c r="J26" s="234">
        <v>74.599999999999994</v>
      </c>
      <c r="K26" s="240" t="s">
        <v>458</v>
      </c>
    </row>
    <row r="27" spans="1:11" ht="15" customHeight="1" x14ac:dyDescent="0.35">
      <c r="A27" s="498" t="s">
        <v>44</v>
      </c>
      <c r="B27" s="224">
        <v>49.5</v>
      </c>
      <c r="C27" s="245" t="s">
        <v>471</v>
      </c>
      <c r="D27" s="224">
        <v>51.9</v>
      </c>
      <c r="E27" s="206" t="s">
        <v>458</v>
      </c>
      <c r="F27" s="224">
        <v>54.7</v>
      </c>
      <c r="G27" s="245" t="s">
        <v>471</v>
      </c>
      <c r="H27" s="224">
        <v>56.5</v>
      </c>
      <c r="I27" s="241" t="s">
        <v>458</v>
      </c>
      <c r="J27" s="233">
        <v>58.1</v>
      </c>
      <c r="K27" s="241" t="s">
        <v>458</v>
      </c>
    </row>
    <row r="28" spans="1:11" ht="15" customHeight="1" x14ac:dyDescent="0.35">
      <c r="A28" s="499" t="s">
        <v>45</v>
      </c>
      <c r="B28" s="225">
        <v>60.4</v>
      </c>
      <c r="C28" s="208" t="s">
        <v>458</v>
      </c>
      <c r="D28" s="225">
        <v>60.4</v>
      </c>
      <c r="E28" s="208" t="s">
        <v>458</v>
      </c>
      <c r="F28" s="225">
        <v>62.3</v>
      </c>
      <c r="G28" s="239" t="s">
        <v>471</v>
      </c>
      <c r="H28" s="225">
        <v>65.099999999999994</v>
      </c>
      <c r="I28" s="240" t="s">
        <v>458</v>
      </c>
      <c r="J28" s="234">
        <v>67.099999999999994</v>
      </c>
      <c r="K28" s="240" t="s">
        <v>458</v>
      </c>
    </row>
    <row r="29" spans="1:11" ht="15" customHeight="1" x14ac:dyDescent="0.35">
      <c r="A29" s="498" t="s">
        <v>46</v>
      </c>
      <c r="B29" s="224">
        <v>54.5</v>
      </c>
      <c r="C29" s="206" t="s">
        <v>458</v>
      </c>
      <c r="D29" s="224">
        <v>54.7</v>
      </c>
      <c r="E29" s="206" t="s">
        <v>458</v>
      </c>
      <c r="F29" s="224">
        <v>55.4</v>
      </c>
      <c r="G29" s="245" t="s">
        <v>471</v>
      </c>
      <c r="H29" s="224">
        <v>56.4</v>
      </c>
      <c r="I29" s="241" t="s">
        <v>458</v>
      </c>
      <c r="J29" s="233">
        <v>57.3</v>
      </c>
      <c r="K29" s="241" t="s">
        <v>458</v>
      </c>
    </row>
    <row r="30" spans="1:11" ht="15" customHeight="1" x14ac:dyDescent="0.35">
      <c r="A30" s="499" t="s">
        <v>258</v>
      </c>
      <c r="B30" s="225">
        <v>47.8</v>
      </c>
      <c r="C30" s="208" t="s">
        <v>458</v>
      </c>
      <c r="D30" s="225">
        <v>48.5</v>
      </c>
      <c r="E30" s="208" t="s">
        <v>458</v>
      </c>
      <c r="F30" s="225">
        <v>43.8</v>
      </c>
      <c r="G30" s="239" t="s">
        <v>471</v>
      </c>
      <c r="H30" s="225">
        <v>46.7</v>
      </c>
      <c r="I30" s="240" t="s">
        <v>458</v>
      </c>
      <c r="J30" s="234">
        <v>51</v>
      </c>
      <c r="K30" s="240" t="s">
        <v>458</v>
      </c>
    </row>
    <row r="31" spans="1:11" ht="15" customHeight="1" x14ac:dyDescent="0.35">
      <c r="A31" s="498" t="s">
        <v>51</v>
      </c>
      <c r="B31" s="224">
        <v>48.6</v>
      </c>
      <c r="C31" s="206" t="s">
        <v>458</v>
      </c>
      <c r="D31" s="224">
        <v>50.5</v>
      </c>
      <c r="E31" s="206" t="s">
        <v>458</v>
      </c>
      <c r="F31" s="224">
        <v>52.7</v>
      </c>
      <c r="G31" s="245" t="s">
        <v>471</v>
      </c>
      <c r="H31" s="224">
        <v>55.2</v>
      </c>
      <c r="I31" s="241" t="s">
        <v>458</v>
      </c>
      <c r="J31" s="233">
        <v>54.2</v>
      </c>
      <c r="K31" s="241" t="s">
        <v>458</v>
      </c>
    </row>
    <row r="32" spans="1:11" ht="15" customHeight="1" x14ac:dyDescent="0.35">
      <c r="A32" s="499" t="s">
        <v>54</v>
      </c>
      <c r="B32" s="225">
        <v>53.8</v>
      </c>
      <c r="C32" s="208" t="s">
        <v>458</v>
      </c>
      <c r="D32" s="225">
        <v>54.7</v>
      </c>
      <c r="E32" s="208" t="s">
        <v>458</v>
      </c>
      <c r="F32" s="225">
        <v>55.8</v>
      </c>
      <c r="G32" s="239" t="s">
        <v>471</v>
      </c>
      <c r="H32" s="225">
        <v>57.7</v>
      </c>
      <c r="I32" s="239" t="s">
        <v>471</v>
      </c>
      <c r="J32" s="234">
        <v>59.5</v>
      </c>
      <c r="K32" s="243" t="s">
        <v>471</v>
      </c>
    </row>
    <row r="33" spans="1:11" ht="15" customHeight="1" x14ac:dyDescent="0.35">
      <c r="A33" s="498" t="s">
        <v>56</v>
      </c>
      <c r="B33" s="224">
        <v>77.7</v>
      </c>
      <c r="C33" s="287" t="s">
        <v>458</v>
      </c>
      <c r="D33" s="233">
        <v>77.599999999999994</v>
      </c>
      <c r="E33" s="245" t="s">
        <v>458</v>
      </c>
      <c r="F33" s="224">
        <v>76.400000000000006</v>
      </c>
      <c r="G33" s="245" t="s">
        <v>471</v>
      </c>
      <c r="H33" s="224">
        <v>77</v>
      </c>
      <c r="I33" s="241" t="s">
        <v>458</v>
      </c>
      <c r="J33" s="233">
        <v>78</v>
      </c>
      <c r="K33" s="241" t="s">
        <v>458</v>
      </c>
    </row>
    <row r="34" spans="1:11" ht="15" customHeight="1" x14ac:dyDescent="0.35">
      <c r="A34" s="499" t="s">
        <v>259</v>
      </c>
      <c r="B34" s="225">
        <v>54.3</v>
      </c>
      <c r="C34" s="208" t="s">
        <v>458</v>
      </c>
      <c r="D34" s="225">
        <v>54</v>
      </c>
      <c r="E34" s="208" t="s">
        <v>458</v>
      </c>
      <c r="F34" s="225">
        <v>53.4</v>
      </c>
      <c r="G34" s="239" t="s">
        <v>471</v>
      </c>
      <c r="H34" s="225">
        <v>55</v>
      </c>
      <c r="I34" s="240" t="s">
        <v>458</v>
      </c>
      <c r="J34" s="234">
        <v>57.3</v>
      </c>
      <c r="K34" s="240" t="s">
        <v>458</v>
      </c>
    </row>
    <row r="35" spans="1:11" ht="15" customHeight="1" x14ac:dyDescent="0.35">
      <c r="A35" s="500" t="s">
        <v>461</v>
      </c>
      <c r="B35" s="226">
        <v>59.1</v>
      </c>
      <c r="C35" s="213" t="s">
        <v>458</v>
      </c>
      <c r="D35" s="226">
        <v>59.6</v>
      </c>
      <c r="E35" s="213" t="s">
        <v>458</v>
      </c>
      <c r="F35" s="226">
        <v>60.4</v>
      </c>
      <c r="G35" s="245" t="s">
        <v>471</v>
      </c>
      <c r="H35" s="226">
        <v>62.2</v>
      </c>
      <c r="I35" s="241" t="s">
        <v>458</v>
      </c>
      <c r="J35" s="235">
        <v>63.9</v>
      </c>
      <c r="K35" s="241" t="s">
        <v>458</v>
      </c>
    </row>
    <row r="36" spans="1:11" ht="15" customHeight="1" x14ac:dyDescent="0.35">
      <c r="A36" s="499" t="s">
        <v>263</v>
      </c>
      <c r="B36" s="225">
        <v>50.2</v>
      </c>
      <c r="C36" s="208" t="s">
        <v>458</v>
      </c>
      <c r="D36" s="225">
        <v>52.2</v>
      </c>
      <c r="E36" s="208" t="s">
        <v>458</v>
      </c>
      <c r="F36" s="225">
        <v>51.4</v>
      </c>
      <c r="G36" s="239" t="s">
        <v>471</v>
      </c>
      <c r="H36" s="225">
        <v>54.6</v>
      </c>
      <c r="I36" s="430" t="s">
        <v>458</v>
      </c>
      <c r="J36" s="225">
        <v>56.7</v>
      </c>
      <c r="K36" s="243" t="s">
        <v>471</v>
      </c>
    </row>
    <row r="37" spans="1:11" ht="15" customHeight="1" x14ac:dyDescent="0.35">
      <c r="A37" s="498" t="s">
        <v>264</v>
      </c>
      <c r="B37" s="224">
        <v>33.6</v>
      </c>
      <c r="C37" s="206" t="s">
        <v>458</v>
      </c>
      <c r="D37" s="224">
        <v>31.1</v>
      </c>
      <c r="E37" s="206" t="s">
        <v>458</v>
      </c>
      <c r="F37" s="224">
        <v>33.6</v>
      </c>
      <c r="G37" s="245" t="s">
        <v>471</v>
      </c>
      <c r="H37" s="224">
        <v>34.9</v>
      </c>
      <c r="I37" s="431" t="s">
        <v>458</v>
      </c>
      <c r="J37" s="230">
        <v>36.299999999999997</v>
      </c>
      <c r="K37" s="197" t="s">
        <v>458</v>
      </c>
    </row>
    <row r="38" spans="1:11" ht="15" customHeight="1" x14ac:dyDescent="0.35">
      <c r="A38" s="499" t="s">
        <v>32</v>
      </c>
      <c r="B38" s="229">
        <v>81.2</v>
      </c>
      <c r="C38" s="216" t="s">
        <v>458</v>
      </c>
      <c r="D38" s="229">
        <v>79.3</v>
      </c>
      <c r="E38" s="239" t="s">
        <v>471</v>
      </c>
      <c r="F38" s="229">
        <v>80.2</v>
      </c>
      <c r="G38" s="239" t="s">
        <v>471</v>
      </c>
      <c r="H38" s="229">
        <v>82.6</v>
      </c>
      <c r="I38" s="243" t="s">
        <v>458</v>
      </c>
      <c r="J38" s="236">
        <v>81.2</v>
      </c>
      <c r="K38" s="240" t="s">
        <v>458</v>
      </c>
    </row>
    <row r="39" spans="1:11" ht="15" customHeight="1" x14ac:dyDescent="0.35">
      <c r="A39" s="498" t="s">
        <v>261</v>
      </c>
      <c r="B39" s="224">
        <v>72.8</v>
      </c>
      <c r="C39" s="206" t="s">
        <v>458</v>
      </c>
      <c r="D39" s="224">
        <v>72.8</v>
      </c>
      <c r="E39" s="206" t="s">
        <v>458</v>
      </c>
      <c r="F39" s="224">
        <v>74.599999999999994</v>
      </c>
      <c r="G39" s="245" t="s">
        <v>471</v>
      </c>
      <c r="H39" s="224">
        <v>74.5</v>
      </c>
      <c r="I39" s="431" t="s">
        <v>458</v>
      </c>
      <c r="J39" s="230">
        <v>73.8</v>
      </c>
      <c r="K39" s="197" t="s">
        <v>458</v>
      </c>
    </row>
    <row r="40" spans="1:11" ht="15" customHeight="1" thickBot="1" x14ac:dyDescent="0.4">
      <c r="A40" s="499" t="s">
        <v>55</v>
      </c>
      <c r="B40" s="225">
        <v>73</v>
      </c>
      <c r="C40" s="208" t="s">
        <v>458</v>
      </c>
      <c r="D40" s="225">
        <v>73.5</v>
      </c>
      <c r="E40" s="208" t="s">
        <v>458</v>
      </c>
      <c r="F40" s="225">
        <v>72.3</v>
      </c>
      <c r="G40" s="239" t="s">
        <v>471</v>
      </c>
      <c r="H40" s="234">
        <v>72.8</v>
      </c>
      <c r="I40" s="243" t="s">
        <v>458</v>
      </c>
      <c r="J40" s="234">
        <v>74.599999999999994</v>
      </c>
      <c r="K40" s="240" t="s">
        <v>458</v>
      </c>
    </row>
    <row r="41" spans="1:11" ht="15" customHeight="1" x14ac:dyDescent="0.25">
      <c r="A41" s="222"/>
      <c r="B41" s="794" t="s">
        <v>292</v>
      </c>
      <c r="C41" s="795"/>
      <c r="D41" s="795"/>
      <c r="E41" s="795"/>
      <c r="F41" s="795"/>
      <c r="G41" s="795"/>
      <c r="H41" s="795"/>
      <c r="I41" s="795"/>
      <c r="J41" s="795"/>
      <c r="K41" s="795"/>
    </row>
    <row r="42" spans="1:11" ht="15" customHeight="1" thickBot="1" x14ac:dyDescent="0.3">
      <c r="A42" s="195"/>
      <c r="B42" s="800" t="s">
        <v>293</v>
      </c>
      <c r="C42" s="801"/>
      <c r="D42" s="801"/>
      <c r="E42" s="801"/>
      <c r="F42" s="801"/>
      <c r="G42" s="801"/>
      <c r="H42" s="801"/>
      <c r="I42" s="801"/>
      <c r="J42" s="801"/>
      <c r="K42" s="801"/>
    </row>
    <row r="43" spans="1:11" ht="15" customHeight="1" thickTop="1" x14ac:dyDescent="0.35">
      <c r="A43" s="507" t="s">
        <v>10</v>
      </c>
      <c r="B43" s="223">
        <v>60.3</v>
      </c>
      <c r="C43" s="203" t="s">
        <v>458</v>
      </c>
      <c r="D43" s="223">
        <v>61.7</v>
      </c>
      <c r="E43" s="203" t="s">
        <v>458</v>
      </c>
      <c r="F43" s="223">
        <v>64.3</v>
      </c>
      <c r="G43" s="426" t="s">
        <v>471</v>
      </c>
      <c r="H43" s="223">
        <v>66.7</v>
      </c>
      <c r="I43" s="240" t="s">
        <v>458</v>
      </c>
      <c r="J43" s="232">
        <v>70.099999999999994</v>
      </c>
      <c r="K43" s="240" t="s">
        <v>458</v>
      </c>
    </row>
    <row r="44" spans="1:11" ht="15" customHeight="1" x14ac:dyDescent="0.35">
      <c r="A44" s="498" t="s">
        <v>14</v>
      </c>
      <c r="B44" s="224">
        <v>57.3</v>
      </c>
      <c r="C44" s="245" t="s">
        <v>458</v>
      </c>
      <c r="D44" s="224">
        <v>58.7</v>
      </c>
      <c r="E44" s="206" t="s">
        <v>458</v>
      </c>
      <c r="F44" s="224">
        <v>59.3</v>
      </c>
      <c r="G44" s="245" t="s">
        <v>471</v>
      </c>
      <c r="H44" s="224">
        <v>61.5</v>
      </c>
      <c r="I44" s="241" t="s">
        <v>458</v>
      </c>
      <c r="J44" s="233">
        <v>62.2</v>
      </c>
      <c r="K44" s="241" t="s">
        <v>458</v>
      </c>
    </row>
    <row r="45" spans="1:11" ht="15" customHeight="1" x14ac:dyDescent="0.35">
      <c r="A45" s="499" t="s">
        <v>17</v>
      </c>
      <c r="B45" s="225">
        <v>69.2</v>
      </c>
      <c r="C45" s="208" t="s">
        <v>458</v>
      </c>
      <c r="D45" s="225">
        <v>69.400000000000006</v>
      </c>
      <c r="E45" s="208" t="s">
        <v>458</v>
      </c>
      <c r="F45" s="225">
        <v>69.900000000000006</v>
      </c>
      <c r="G45" s="239" t="s">
        <v>471</v>
      </c>
      <c r="H45" s="225">
        <v>73.3</v>
      </c>
      <c r="I45" s="239" t="s">
        <v>471</v>
      </c>
      <c r="J45" s="234">
        <v>74</v>
      </c>
      <c r="K45" s="240" t="s">
        <v>458</v>
      </c>
    </row>
    <row r="46" spans="1:11" ht="15" customHeight="1" x14ac:dyDescent="0.35">
      <c r="A46" s="498" t="s">
        <v>253</v>
      </c>
      <c r="B46" s="224">
        <v>72</v>
      </c>
      <c r="C46" s="206" t="s">
        <v>458</v>
      </c>
      <c r="D46" s="224">
        <v>73.2</v>
      </c>
      <c r="E46" s="206" t="s">
        <v>458</v>
      </c>
      <c r="F46" s="224">
        <v>75</v>
      </c>
      <c r="G46" s="245" t="s">
        <v>471</v>
      </c>
      <c r="H46" s="224">
        <v>76</v>
      </c>
      <c r="I46" s="241" t="s">
        <v>458</v>
      </c>
      <c r="J46" s="233">
        <v>74.8</v>
      </c>
      <c r="K46" s="241" t="s">
        <v>458</v>
      </c>
    </row>
    <row r="47" spans="1:11" ht="15" customHeight="1" x14ac:dyDescent="0.35">
      <c r="A47" s="499" t="s">
        <v>18</v>
      </c>
      <c r="B47" s="225">
        <v>74.7</v>
      </c>
      <c r="C47" s="208" t="s">
        <v>458</v>
      </c>
      <c r="D47" s="225">
        <v>75.2</v>
      </c>
      <c r="E47" s="208" t="s">
        <v>458</v>
      </c>
      <c r="F47" s="225">
        <v>76.5</v>
      </c>
      <c r="G47" s="239" t="s">
        <v>471</v>
      </c>
      <c r="H47" s="225">
        <v>79.099999999999994</v>
      </c>
      <c r="I47" s="240" t="s">
        <v>458</v>
      </c>
      <c r="J47" s="234">
        <v>78.900000000000006</v>
      </c>
      <c r="K47" s="240" t="s">
        <v>458</v>
      </c>
    </row>
    <row r="48" spans="1:11" ht="15" customHeight="1" x14ac:dyDescent="0.35">
      <c r="A48" s="498" t="s">
        <v>20</v>
      </c>
      <c r="B48" s="233">
        <v>75.8</v>
      </c>
      <c r="C48" s="245" t="s">
        <v>458</v>
      </c>
      <c r="D48" s="224">
        <v>75.8</v>
      </c>
      <c r="E48" s="206" t="s">
        <v>458</v>
      </c>
      <c r="F48" s="224">
        <v>76.3</v>
      </c>
      <c r="G48" s="245" t="s">
        <v>471</v>
      </c>
      <c r="H48" s="224">
        <v>76.8</v>
      </c>
      <c r="I48" s="241" t="s">
        <v>458</v>
      </c>
      <c r="J48" s="233">
        <v>78.2</v>
      </c>
      <c r="K48" s="249" t="s">
        <v>471</v>
      </c>
    </row>
    <row r="49" spans="1:11" ht="15" customHeight="1" x14ac:dyDescent="0.35">
      <c r="A49" s="499" t="s">
        <v>21</v>
      </c>
      <c r="B49" s="225">
        <v>69.099999999999994</v>
      </c>
      <c r="C49" s="208" t="s">
        <v>458</v>
      </c>
      <c r="D49" s="225">
        <v>68.3</v>
      </c>
      <c r="E49" s="208" t="s">
        <v>458</v>
      </c>
      <c r="F49" s="225">
        <v>70.099999999999994</v>
      </c>
      <c r="G49" s="239" t="s">
        <v>471</v>
      </c>
      <c r="H49" s="225">
        <v>71.7</v>
      </c>
      <c r="I49" s="240" t="s">
        <v>458</v>
      </c>
      <c r="J49" s="234">
        <v>74</v>
      </c>
      <c r="K49" s="240" t="s">
        <v>458</v>
      </c>
    </row>
    <row r="50" spans="1:11" ht="15" customHeight="1" x14ac:dyDescent="0.35">
      <c r="A50" s="498" t="s">
        <v>23</v>
      </c>
      <c r="B50" s="224">
        <v>64.8</v>
      </c>
      <c r="C50" s="206" t="s">
        <v>458</v>
      </c>
      <c r="D50" s="224">
        <v>66.599999999999994</v>
      </c>
      <c r="E50" s="206" t="s">
        <v>458</v>
      </c>
      <c r="F50" s="224">
        <v>67.900000000000006</v>
      </c>
      <c r="G50" s="245" t="s">
        <v>471</v>
      </c>
      <c r="H50" s="224">
        <v>69.900000000000006</v>
      </c>
      <c r="I50" s="241" t="s">
        <v>458</v>
      </c>
      <c r="J50" s="233">
        <v>70</v>
      </c>
      <c r="K50" s="241" t="s">
        <v>458</v>
      </c>
    </row>
    <row r="51" spans="1:11" ht="15" customHeight="1" x14ac:dyDescent="0.35">
      <c r="A51" s="499" t="s">
        <v>24</v>
      </c>
      <c r="B51" s="225">
        <v>55.5</v>
      </c>
      <c r="C51" s="208" t="s">
        <v>458</v>
      </c>
      <c r="D51" s="225">
        <v>56</v>
      </c>
      <c r="E51" s="208" t="s">
        <v>458</v>
      </c>
      <c r="F51" s="225">
        <v>57.7</v>
      </c>
      <c r="G51" s="239" t="s">
        <v>471</v>
      </c>
      <c r="H51" s="225">
        <v>58.3</v>
      </c>
      <c r="I51" s="239" t="s">
        <v>471</v>
      </c>
      <c r="J51" s="225">
        <v>59.7</v>
      </c>
      <c r="K51" s="243" t="s">
        <v>471</v>
      </c>
    </row>
    <row r="52" spans="1:11" ht="15" customHeight="1" x14ac:dyDescent="0.35">
      <c r="A52" s="498" t="s">
        <v>254</v>
      </c>
      <c r="B52" s="224">
        <v>56.1</v>
      </c>
      <c r="C52" s="206" t="s">
        <v>458</v>
      </c>
      <c r="D52" s="224">
        <v>57</v>
      </c>
      <c r="E52" s="206" t="s">
        <v>458</v>
      </c>
      <c r="F52" s="230">
        <v>60.7</v>
      </c>
      <c r="G52" s="245" t="s">
        <v>471</v>
      </c>
      <c r="H52" s="230">
        <v>65.400000000000006</v>
      </c>
      <c r="I52" s="241" t="s">
        <v>458</v>
      </c>
      <c r="J52" s="238">
        <v>66.8</v>
      </c>
      <c r="K52" s="241" t="s">
        <v>458</v>
      </c>
    </row>
    <row r="53" spans="1:11" ht="15" customHeight="1" x14ac:dyDescent="0.35">
      <c r="A53" s="499" t="s">
        <v>29</v>
      </c>
      <c r="B53" s="225">
        <v>78.3</v>
      </c>
      <c r="C53" s="208" t="s">
        <v>458</v>
      </c>
      <c r="D53" s="225">
        <v>79.400000000000006</v>
      </c>
      <c r="E53" s="208" t="s">
        <v>458</v>
      </c>
      <c r="F53" s="225">
        <v>79.400000000000006</v>
      </c>
      <c r="G53" s="239" t="s">
        <v>471</v>
      </c>
      <c r="H53" s="225">
        <v>80.099999999999994</v>
      </c>
      <c r="I53" s="240" t="s">
        <v>458</v>
      </c>
      <c r="J53" s="234">
        <v>81.8</v>
      </c>
      <c r="K53" s="240" t="s">
        <v>458</v>
      </c>
    </row>
    <row r="54" spans="1:11" ht="15" customHeight="1" x14ac:dyDescent="0.35">
      <c r="A54" s="498" t="s">
        <v>30</v>
      </c>
      <c r="B54" s="224">
        <v>52.6</v>
      </c>
      <c r="C54" s="206" t="s">
        <v>458</v>
      </c>
      <c r="D54" s="224">
        <v>53.4</v>
      </c>
      <c r="E54" s="206" t="s">
        <v>458</v>
      </c>
      <c r="F54" s="224">
        <v>55.1</v>
      </c>
      <c r="G54" s="245" t="s">
        <v>471</v>
      </c>
      <c r="H54" s="224">
        <v>55.7</v>
      </c>
      <c r="I54" s="241" t="s">
        <v>458</v>
      </c>
      <c r="J54" s="233">
        <v>56.2</v>
      </c>
      <c r="K54" s="249" t="s">
        <v>471</v>
      </c>
    </row>
    <row r="55" spans="1:11" ht="15" customHeight="1" x14ac:dyDescent="0.35">
      <c r="A55" s="499" t="s">
        <v>255</v>
      </c>
      <c r="B55" s="234">
        <v>69.900000000000006</v>
      </c>
      <c r="C55" s="239" t="s">
        <v>458</v>
      </c>
      <c r="D55" s="225">
        <v>69.599999999999994</v>
      </c>
      <c r="E55" s="208" t="s">
        <v>458</v>
      </c>
      <c r="F55" s="225">
        <v>69.5</v>
      </c>
      <c r="G55" s="239" t="s">
        <v>471</v>
      </c>
      <c r="H55" s="225">
        <v>75.2</v>
      </c>
      <c r="I55" s="239" t="s">
        <v>458</v>
      </c>
      <c r="J55" s="225">
        <v>75.599999999999994</v>
      </c>
      <c r="K55" s="240" t="s">
        <v>458</v>
      </c>
    </row>
    <row r="56" spans="1:11" ht="15" customHeight="1" x14ac:dyDescent="0.35">
      <c r="A56" s="498" t="s">
        <v>256</v>
      </c>
      <c r="B56" s="224">
        <v>69.400000000000006</v>
      </c>
      <c r="C56" s="206" t="s">
        <v>458</v>
      </c>
      <c r="D56" s="224">
        <v>68.400000000000006</v>
      </c>
      <c r="E56" s="206" t="s">
        <v>458</v>
      </c>
      <c r="F56" s="224">
        <v>67.599999999999994</v>
      </c>
      <c r="G56" s="245" t="s">
        <v>471</v>
      </c>
      <c r="H56" s="224">
        <v>69.3</v>
      </c>
      <c r="I56" s="241" t="s">
        <v>458</v>
      </c>
      <c r="J56" s="233">
        <v>68.099999999999994</v>
      </c>
      <c r="K56" s="241" t="s">
        <v>458</v>
      </c>
    </row>
    <row r="57" spans="1:11" ht="15" customHeight="1" x14ac:dyDescent="0.35">
      <c r="A57" s="499" t="s">
        <v>36</v>
      </c>
      <c r="B57" s="225">
        <v>67.599999999999994</v>
      </c>
      <c r="C57" s="208" t="s">
        <v>458</v>
      </c>
      <c r="D57" s="225">
        <v>69.5</v>
      </c>
      <c r="E57" s="208" t="s">
        <v>458</v>
      </c>
      <c r="F57" s="225">
        <v>68.5</v>
      </c>
      <c r="G57" s="239" t="s">
        <v>471</v>
      </c>
      <c r="H57" s="225">
        <v>68.3</v>
      </c>
      <c r="I57" s="240" t="s">
        <v>458</v>
      </c>
      <c r="J57" s="234">
        <v>69.900000000000006</v>
      </c>
      <c r="K57" s="240" t="s">
        <v>458</v>
      </c>
    </row>
    <row r="58" spans="1:11" ht="15" customHeight="1" x14ac:dyDescent="0.35">
      <c r="A58" s="498" t="s">
        <v>37</v>
      </c>
      <c r="B58" s="224">
        <v>48.9</v>
      </c>
      <c r="C58" s="206" t="s">
        <v>458</v>
      </c>
      <c r="D58" s="224">
        <v>47.3</v>
      </c>
      <c r="E58" s="206" t="s">
        <v>458</v>
      </c>
      <c r="F58" s="224">
        <v>51.4</v>
      </c>
      <c r="G58" s="245" t="s">
        <v>471</v>
      </c>
      <c r="H58" s="224">
        <v>54.2</v>
      </c>
      <c r="I58" s="241" t="s">
        <v>458</v>
      </c>
      <c r="J58" s="233">
        <v>50.3</v>
      </c>
      <c r="K58" s="241" t="s">
        <v>458</v>
      </c>
    </row>
    <row r="59" spans="1:11" ht="15" customHeight="1" x14ac:dyDescent="0.35">
      <c r="A59" s="499" t="s">
        <v>257</v>
      </c>
      <c r="B59" s="225">
        <v>69</v>
      </c>
      <c r="C59" s="208" t="s">
        <v>458</v>
      </c>
      <c r="D59" s="225">
        <v>71.599999999999994</v>
      </c>
      <c r="E59" s="208" t="s">
        <v>458</v>
      </c>
      <c r="F59" s="225">
        <v>74.099999999999994</v>
      </c>
      <c r="G59" s="239" t="s">
        <v>471</v>
      </c>
      <c r="H59" s="225">
        <v>76.8</v>
      </c>
      <c r="I59" s="240" t="s">
        <v>458</v>
      </c>
      <c r="J59" s="234">
        <v>79.3</v>
      </c>
      <c r="K59" s="240" t="s">
        <v>458</v>
      </c>
    </row>
    <row r="60" spans="1:11" ht="15" customHeight="1" x14ac:dyDescent="0.35">
      <c r="A60" s="498" t="s">
        <v>39</v>
      </c>
      <c r="B60" s="224">
        <v>65.599999999999994</v>
      </c>
      <c r="C60" s="206" t="s">
        <v>458</v>
      </c>
      <c r="D60" s="224">
        <v>66</v>
      </c>
      <c r="E60" s="206" t="s">
        <v>458</v>
      </c>
      <c r="F60" s="224">
        <v>65.099999999999994</v>
      </c>
      <c r="G60" s="245" t="s">
        <v>471</v>
      </c>
      <c r="H60" s="224">
        <v>63.7</v>
      </c>
      <c r="I60" s="241" t="s">
        <v>458</v>
      </c>
      <c r="J60" s="233">
        <v>68.400000000000006</v>
      </c>
      <c r="K60" s="241" t="s">
        <v>458</v>
      </c>
    </row>
    <row r="61" spans="1:11" ht="15" customHeight="1" x14ac:dyDescent="0.35">
      <c r="A61" s="499" t="s">
        <v>43</v>
      </c>
      <c r="B61" s="225">
        <v>77.099999999999994</v>
      </c>
      <c r="C61" s="208" t="s">
        <v>458</v>
      </c>
      <c r="D61" s="225">
        <v>75.5</v>
      </c>
      <c r="E61" s="239" t="s">
        <v>471</v>
      </c>
      <c r="F61" s="225">
        <v>75.900000000000006</v>
      </c>
      <c r="G61" s="239" t="s">
        <v>471</v>
      </c>
      <c r="H61" s="225">
        <v>77.2</v>
      </c>
      <c r="I61" s="240" t="s">
        <v>458</v>
      </c>
      <c r="J61" s="234">
        <v>78.2</v>
      </c>
      <c r="K61" s="240" t="s">
        <v>458</v>
      </c>
    </row>
    <row r="62" spans="1:11" ht="15" customHeight="1" x14ac:dyDescent="0.35">
      <c r="A62" s="498" t="s">
        <v>44</v>
      </c>
      <c r="B62" s="224">
        <v>61</v>
      </c>
      <c r="C62" s="245" t="s">
        <v>471</v>
      </c>
      <c r="D62" s="224">
        <v>63.7</v>
      </c>
      <c r="E62" s="206" t="s">
        <v>458</v>
      </c>
      <c r="F62" s="224">
        <v>67.400000000000006</v>
      </c>
      <c r="G62" s="245" t="s">
        <v>471</v>
      </c>
      <c r="H62" s="224">
        <v>69.5</v>
      </c>
      <c r="I62" s="241" t="s">
        <v>458</v>
      </c>
      <c r="J62" s="233">
        <v>70.3</v>
      </c>
      <c r="K62" s="241" t="s">
        <v>458</v>
      </c>
    </row>
    <row r="63" spans="1:11" ht="15" customHeight="1" x14ac:dyDescent="0.35">
      <c r="A63" s="499" t="s">
        <v>45</v>
      </c>
      <c r="B63" s="225">
        <v>66.5</v>
      </c>
      <c r="C63" s="208" t="s">
        <v>458</v>
      </c>
      <c r="D63" s="225">
        <v>65.400000000000006</v>
      </c>
      <c r="E63" s="208" t="s">
        <v>458</v>
      </c>
      <c r="F63" s="225">
        <v>68.2</v>
      </c>
      <c r="G63" s="239" t="s">
        <v>471</v>
      </c>
      <c r="H63" s="225">
        <v>70.5</v>
      </c>
      <c r="I63" s="240" t="s">
        <v>458</v>
      </c>
      <c r="J63" s="234">
        <v>71.2</v>
      </c>
      <c r="K63" s="240" t="s">
        <v>458</v>
      </c>
    </row>
    <row r="64" spans="1:11" ht="15" customHeight="1" x14ac:dyDescent="0.35">
      <c r="A64" s="498" t="s">
        <v>46</v>
      </c>
      <c r="B64" s="224">
        <v>63.1</v>
      </c>
      <c r="C64" s="206" t="s">
        <v>458</v>
      </c>
      <c r="D64" s="224">
        <v>62.7</v>
      </c>
      <c r="E64" s="206" t="s">
        <v>458</v>
      </c>
      <c r="F64" s="224">
        <v>62.7</v>
      </c>
      <c r="G64" s="245" t="s">
        <v>471</v>
      </c>
      <c r="H64" s="224">
        <v>63.9</v>
      </c>
      <c r="I64" s="241" t="s">
        <v>458</v>
      </c>
      <c r="J64" s="233">
        <v>65.400000000000006</v>
      </c>
      <c r="K64" s="241" t="s">
        <v>458</v>
      </c>
    </row>
    <row r="65" spans="1:11" ht="15" customHeight="1" x14ac:dyDescent="0.35">
      <c r="A65" s="499" t="s">
        <v>258</v>
      </c>
      <c r="B65" s="225">
        <v>60.1</v>
      </c>
      <c r="C65" s="208" t="s">
        <v>458</v>
      </c>
      <c r="D65" s="225">
        <v>60.4</v>
      </c>
      <c r="E65" s="208" t="s">
        <v>458</v>
      </c>
      <c r="F65" s="225">
        <v>55.4</v>
      </c>
      <c r="G65" s="239" t="s">
        <v>471</v>
      </c>
      <c r="H65" s="225">
        <v>58</v>
      </c>
      <c r="I65" s="240" t="s">
        <v>458</v>
      </c>
      <c r="J65" s="234">
        <v>62.8</v>
      </c>
      <c r="K65" s="240" t="s">
        <v>458</v>
      </c>
    </row>
    <row r="66" spans="1:11" ht="15" customHeight="1" x14ac:dyDescent="0.35">
      <c r="A66" s="498" t="s">
        <v>51</v>
      </c>
      <c r="B66" s="224">
        <v>53.2</v>
      </c>
      <c r="C66" s="206" t="s">
        <v>458</v>
      </c>
      <c r="D66" s="224">
        <v>54.4</v>
      </c>
      <c r="E66" s="206" t="s">
        <v>458</v>
      </c>
      <c r="F66" s="224">
        <v>57.1</v>
      </c>
      <c r="G66" s="245" t="s">
        <v>471</v>
      </c>
      <c r="H66" s="224">
        <v>59.4</v>
      </c>
      <c r="I66" s="241" t="s">
        <v>458</v>
      </c>
      <c r="J66" s="233">
        <v>57.7</v>
      </c>
      <c r="K66" s="241" t="s">
        <v>458</v>
      </c>
    </row>
    <row r="67" spans="1:11" ht="15" customHeight="1" x14ac:dyDescent="0.35">
      <c r="A67" s="499" t="s">
        <v>54</v>
      </c>
      <c r="B67" s="225">
        <v>61.1</v>
      </c>
      <c r="C67" s="208" t="s">
        <v>458</v>
      </c>
      <c r="D67" s="225">
        <v>61.6</v>
      </c>
      <c r="E67" s="208" t="s">
        <v>458</v>
      </c>
      <c r="F67" s="225">
        <v>62.7</v>
      </c>
      <c r="G67" s="239" t="s">
        <v>471</v>
      </c>
      <c r="H67" s="225">
        <v>64.7</v>
      </c>
      <c r="I67" s="239" t="s">
        <v>471</v>
      </c>
      <c r="J67" s="234">
        <v>66.3</v>
      </c>
      <c r="K67" s="243" t="s">
        <v>471</v>
      </c>
    </row>
    <row r="68" spans="1:11" ht="15" customHeight="1" x14ac:dyDescent="0.35">
      <c r="A68" s="498" t="s">
        <v>56</v>
      </c>
      <c r="B68" s="224">
        <v>79.8</v>
      </c>
      <c r="C68" s="287" t="s">
        <v>458</v>
      </c>
      <c r="D68" s="233">
        <v>79.8</v>
      </c>
      <c r="E68" s="245" t="s">
        <v>458</v>
      </c>
      <c r="F68" s="224">
        <v>78</v>
      </c>
      <c r="G68" s="245" t="s">
        <v>471</v>
      </c>
      <c r="H68" s="224">
        <v>79.3</v>
      </c>
      <c r="I68" s="241" t="s">
        <v>458</v>
      </c>
      <c r="J68" s="233">
        <v>80.7</v>
      </c>
      <c r="K68" s="241" t="s">
        <v>458</v>
      </c>
    </row>
    <row r="69" spans="1:11" ht="15" customHeight="1" x14ac:dyDescent="0.35">
      <c r="A69" s="499" t="s">
        <v>259</v>
      </c>
      <c r="B69" s="225">
        <v>64.599999999999994</v>
      </c>
      <c r="C69" s="208" t="s">
        <v>458</v>
      </c>
      <c r="D69" s="225">
        <v>64.2</v>
      </c>
      <c r="E69" s="208" t="s">
        <v>458</v>
      </c>
      <c r="F69" s="225">
        <v>63.4</v>
      </c>
      <c r="G69" s="239" t="s">
        <v>471</v>
      </c>
      <c r="H69" s="225">
        <v>65.3</v>
      </c>
      <c r="I69" s="240" t="s">
        <v>458</v>
      </c>
      <c r="J69" s="234">
        <v>67.8</v>
      </c>
      <c r="K69" s="240" t="s">
        <v>458</v>
      </c>
    </row>
    <row r="70" spans="1:11" ht="15" customHeight="1" x14ac:dyDescent="0.35">
      <c r="A70" s="500" t="s">
        <v>461</v>
      </c>
      <c r="B70" s="226">
        <v>66</v>
      </c>
      <c r="C70" s="213" t="s">
        <v>458</v>
      </c>
      <c r="D70" s="226">
        <v>66.2</v>
      </c>
      <c r="E70" s="213" t="s">
        <v>458</v>
      </c>
      <c r="F70" s="226">
        <v>67</v>
      </c>
      <c r="G70" s="245" t="s">
        <v>471</v>
      </c>
      <c r="H70" s="226">
        <v>68.7</v>
      </c>
      <c r="I70" s="241" t="s">
        <v>458</v>
      </c>
      <c r="J70" s="235">
        <v>70.099999999999994</v>
      </c>
      <c r="K70" s="241" t="s">
        <v>458</v>
      </c>
    </row>
    <row r="71" spans="1:11" ht="15" customHeight="1" x14ac:dyDescent="0.35">
      <c r="A71" s="499" t="s">
        <v>263</v>
      </c>
      <c r="B71" s="225">
        <v>60.8</v>
      </c>
      <c r="C71" s="208" t="s">
        <v>458</v>
      </c>
      <c r="D71" s="225">
        <v>62.1</v>
      </c>
      <c r="E71" s="208" t="s">
        <v>458</v>
      </c>
      <c r="F71" s="225">
        <v>62</v>
      </c>
      <c r="G71" s="239" t="s">
        <v>471</v>
      </c>
      <c r="H71" s="225">
        <v>64.7</v>
      </c>
      <c r="I71" s="430" t="s">
        <v>458</v>
      </c>
      <c r="J71" s="225">
        <v>64.3</v>
      </c>
      <c r="K71" s="243" t="s">
        <v>471</v>
      </c>
    </row>
    <row r="72" spans="1:11" ht="15" customHeight="1" x14ac:dyDescent="0.35">
      <c r="A72" s="498" t="s">
        <v>264</v>
      </c>
      <c r="B72" s="224">
        <v>48.8</v>
      </c>
      <c r="C72" s="206" t="s">
        <v>458</v>
      </c>
      <c r="D72" s="224">
        <v>45.8</v>
      </c>
      <c r="E72" s="206" t="s">
        <v>458</v>
      </c>
      <c r="F72" s="224">
        <v>49.4</v>
      </c>
      <c r="G72" s="245" t="s">
        <v>471</v>
      </c>
      <c r="H72" s="224">
        <v>50.9</v>
      </c>
      <c r="I72" s="431" t="s">
        <v>458</v>
      </c>
      <c r="J72" s="230">
        <v>52.7</v>
      </c>
      <c r="K72" s="197" t="s">
        <v>458</v>
      </c>
    </row>
    <row r="73" spans="1:11" ht="15" customHeight="1" x14ac:dyDescent="0.35">
      <c r="A73" s="499" t="s">
        <v>32</v>
      </c>
      <c r="B73" s="229">
        <v>86.9</v>
      </c>
      <c r="C73" s="216" t="s">
        <v>458</v>
      </c>
      <c r="D73" s="229">
        <v>85</v>
      </c>
      <c r="E73" s="239" t="s">
        <v>471</v>
      </c>
      <c r="F73" s="229">
        <v>84.2</v>
      </c>
      <c r="G73" s="239" t="s">
        <v>471</v>
      </c>
      <c r="H73" s="229">
        <v>86.5</v>
      </c>
      <c r="I73" s="243" t="s">
        <v>458</v>
      </c>
      <c r="J73" s="236">
        <v>87.2</v>
      </c>
      <c r="K73" s="240" t="s">
        <v>458</v>
      </c>
    </row>
    <row r="74" spans="1:11" ht="15" customHeight="1" x14ac:dyDescent="0.35">
      <c r="A74" s="498" t="s">
        <v>261</v>
      </c>
      <c r="B74" s="224">
        <v>76.8</v>
      </c>
      <c r="C74" s="206" t="s">
        <v>458</v>
      </c>
      <c r="D74" s="224">
        <v>76.400000000000006</v>
      </c>
      <c r="E74" s="206" t="s">
        <v>458</v>
      </c>
      <c r="F74" s="224">
        <v>78.8</v>
      </c>
      <c r="G74" s="245" t="s">
        <v>471</v>
      </c>
      <c r="H74" s="224">
        <v>79.599999999999994</v>
      </c>
      <c r="I74" s="431" t="s">
        <v>458</v>
      </c>
      <c r="J74" s="230">
        <v>77.400000000000006</v>
      </c>
      <c r="K74" s="197" t="s">
        <v>458</v>
      </c>
    </row>
    <row r="75" spans="1:11" ht="15" customHeight="1" thickBot="1" x14ac:dyDescent="0.4">
      <c r="A75" s="499" t="s">
        <v>55</v>
      </c>
      <c r="B75" s="225">
        <v>79.400000000000006</v>
      </c>
      <c r="C75" s="208" t="s">
        <v>458</v>
      </c>
      <c r="D75" s="225">
        <v>79.2</v>
      </c>
      <c r="E75" s="208" t="s">
        <v>458</v>
      </c>
      <c r="F75" s="225">
        <v>77.599999999999994</v>
      </c>
      <c r="G75" s="239" t="s">
        <v>471</v>
      </c>
      <c r="H75" s="234">
        <v>78.2</v>
      </c>
      <c r="I75" s="243" t="s">
        <v>458</v>
      </c>
      <c r="J75" s="234">
        <v>80.2</v>
      </c>
      <c r="K75" s="240" t="s">
        <v>458</v>
      </c>
    </row>
    <row r="76" spans="1:11" ht="15" customHeight="1" x14ac:dyDescent="0.25">
      <c r="A76" s="222"/>
      <c r="B76" s="794" t="s">
        <v>294</v>
      </c>
      <c r="C76" s="795"/>
      <c r="D76" s="795"/>
      <c r="E76" s="795"/>
      <c r="F76" s="795"/>
      <c r="G76" s="795"/>
      <c r="H76" s="795"/>
      <c r="I76" s="795"/>
      <c r="J76" s="795"/>
      <c r="K76" s="795"/>
    </row>
    <row r="77" spans="1:11" ht="15" customHeight="1" thickBot="1" x14ac:dyDescent="0.3">
      <c r="A77" s="195"/>
      <c r="B77" s="800" t="s">
        <v>295</v>
      </c>
      <c r="C77" s="801"/>
      <c r="D77" s="801"/>
      <c r="E77" s="801"/>
      <c r="F77" s="801"/>
      <c r="G77" s="801"/>
      <c r="H77" s="801"/>
      <c r="I77" s="801"/>
      <c r="J77" s="801"/>
      <c r="K77" s="801"/>
    </row>
    <row r="78" spans="1:11" ht="15" customHeight="1" thickTop="1" x14ac:dyDescent="0.35">
      <c r="A78" s="507" t="s">
        <v>10</v>
      </c>
      <c r="B78" s="223">
        <v>53.9</v>
      </c>
      <c r="C78" s="203" t="s">
        <v>458</v>
      </c>
      <c r="D78" s="223">
        <v>55.2</v>
      </c>
      <c r="E78" s="203" t="s">
        <v>458</v>
      </c>
      <c r="F78" s="223">
        <v>57.3</v>
      </c>
      <c r="G78" s="426" t="s">
        <v>471</v>
      </c>
      <c r="H78" s="223">
        <v>61.6</v>
      </c>
      <c r="I78" s="240" t="s">
        <v>458</v>
      </c>
      <c r="J78" s="232">
        <v>63.4</v>
      </c>
      <c r="K78" s="240" t="s">
        <v>458</v>
      </c>
    </row>
    <row r="79" spans="1:11" ht="15" customHeight="1" x14ac:dyDescent="0.35">
      <c r="A79" s="498" t="s">
        <v>14</v>
      </c>
      <c r="B79" s="233">
        <v>47</v>
      </c>
      <c r="C79" s="245" t="s">
        <v>458</v>
      </c>
      <c r="D79" s="224">
        <v>48</v>
      </c>
      <c r="E79" s="206" t="s">
        <v>458</v>
      </c>
      <c r="F79" s="224">
        <v>49.6</v>
      </c>
      <c r="G79" s="245" t="s">
        <v>471</v>
      </c>
      <c r="H79" s="224">
        <v>51.8</v>
      </c>
      <c r="I79" s="241" t="s">
        <v>458</v>
      </c>
      <c r="J79" s="233">
        <v>53.4</v>
      </c>
      <c r="K79" s="241" t="s">
        <v>458</v>
      </c>
    </row>
    <row r="80" spans="1:11" ht="15" customHeight="1" x14ac:dyDescent="0.35">
      <c r="A80" s="499" t="s">
        <v>17</v>
      </c>
      <c r="B80" s="225">
        <v>59.9</v>
      </c>
      <c r="C80" s="208" t="s">
        <v>458</v>
      </c>
      <c r="D80" s="225">
        <v>59.4</v>
      </c>
      <c r="E80" s="208" t="s">
        <v>458</v>
      </c>
      <c r="F80" s="225">
        <v>60.1</v>
      </c>
      <c r="G80" s="239" t="s">
        <v>471</v>
      </c>
      <c r="H80" s="225">
        <v>63.6</v>
      </c>
      <c r="I80" s="239" t="s">
        <v>471</v>
      </c>
      <c r="J80" s="234">
        <v>65.3</v>
      </c>
      <c r="K80" s="240" t="s">
        <v>458</v>
      </c>
    </row>
    <row r="81" spans="1:11" ht="15" customHeight="1" x14ac:dyDescent="0.35">
      <c r="A81" s="498" t="s">
        <v>253</v>
      </c>
      <c r="B81" s="224">
        <v>50.7</v>
      </c>
      <c r="C81" s="206" t="s">
        <v>458</v>
      </c>
      <c r="D81" s="224">
        <v>49.3</v>
      </c>
      <c r="E81" s="206" t="s">
        <v>458</v>
      </c>
      <c r="F81" s="224">
        <v>52</v>
      </c>
      <c r="G81" s="245" t="s">
        <v>471</v>
      </c>
      <c r="H81" s="224">
        <v>54.2</v>
      </c>
      <c r="I81" s="241" t="s">
        <v>458</v>
      </c>
      <c r="J81" s="233">
        <v>59.1</v>
      </c>
      <c r="K81" s="241" t="s">
        <v>458</v>
      </c>
    </row>
    <row r="82" spans="1:11" ht="15" customHeight="1" x14ac:dyDescent="0.35">
      <c r="A82" s="499" t="s">
        <v>18</v>
      </c>
      <c r="B82" s="225">
        <v>58.9</v>
      </c>
      <c r="C82" s="208" t="s">
        <v>458</v>
      </c>
      <c r="D82" s="225">
        <v>61.3</v>
      </c>
      <c r="E82" s="208" t="s">
        <v>458</v>
      </c>
      <c r="F82" s="225">
        <v>63.3</v>
      </c>
      <c r="G82" s="239" t="s">
        <v>471</v>
      </c>
      <c r="H82" s="225">
        <v>66.8</v>
      </c>
      <c r="I82" s="240" t="s">
        <v>458</v>
      </c>
      <c r="J82" s="234">
        <v>69</v>
      </c>
      <c r="K82" s="240" t="s">
        <v>458</v>
      </c>
    </row>
    <row r="83" spans="1:11" ht="15" customHeight="1" x14ac:dyDescent="0.35">
      <c r="A83" s="498" t="s">
        <v>20</v>
      </c>
      <c r="B83" s="233">
        <v>66.900000000000006</v>
      </c>
      <c r="C83" s="245" t="s">
        <v>458</v>
      </c>
      <c r="D83" s="224">
        <v>67.099999999999994</v>
      </c>
      <c r="E83" s="206" t="s">
        <v>458</v>
      </c>
      <c r="F83" s="224">
        <v>68.2</v>
      </c>
      <c r="G83" s="245" t="s">
        <v>471</v>
      </c>
      <c r="H83" s="224">
        <v>69</v>
      </c>
      <c r="I83" s="241" t="s">
        <v>458</v>
      </c>
      <c r="J83" s="233">
        <v>70.099999999999994</v>
      </c>
      <c r="K83" s="249" t="s">
        <v>471</v>
      </c>
    </row>
    <row r="84" spans="1:11" ht="15" customHeight="1" x14ac:dyDescent="0.35">
      <c r="A84" s="499" t="s">
        <v>21</v>
      </c>
      <c r="B84" s="225">
        <v>74.3</v>
      </c>
      <c r="C84" s="208" t="s">
        <v>458</v>
      </c>
      <c r="D84" s="225">
        <v>73.900000000000006</v>
      </c>
      <c r="E84" s="208" t="s">
        <v>458</v>
      </c>
      <c r="F84" s="225">
        <v>72.900000000000006</v>
      </c>
      <c r="G84" s="239" t="s">
        <v>471</v>
      </c>
      <c r="H84" s="225">
        <v>75.5</v>
      </c>
      <c r="I84" s="240" t="s">
        <v>458</v>
      </c>
      <c r="J84" s="234">
        <v>77.7</v>
      </c>
      <c r="K84" s="240" t="s">
        <v>458</v>
      </c>
    </row>
    <row r="85" spans="1:11" ht="15" customHeight="1" x14ac:dyDescent="0.35">
      <c r="A85" s="498" t="s">
        <v>23</v>
      </c>
      <c r="B85" s="224">
        <v>68.599999999999994</v>
      </c>
      <c r="C85" s="206" t="s">
        <v>458</v>
      </c>
      <c r="D85" s="224">
        <v>68.400000000000006</v>
      </c>
      <c r="E85" s="206" t="s">
        <v>458</v>
      </c>
      <c r="F85" s="224">
        <v>68.8</v>
      </c>
      <c r="G85" s="245" t="s">
        <v>471</v>
      </c>
      <c r="H85" s="224">
        <v>72.5</v>
      </c>
      <c r="I85" s="241" t="s">
        <v>458</v>
      </c>
      <c r="J85" s="233">
        <v>73.400000000000006</v>
      </c>
      <c r="K85" s="241" t="s">
        <v>458</v>
      </c>
    </row>
    <row r="86" spans="1:11" ht="15" customHeight="1" x14ac:dyDescent="0.35">
      <c r="A86" s="499" t="s">
        <v>24</v>
      </c>
      <c r="B86" s="225">
        <v>50.9</v>
      </c>
      <c r="C86" s="208" t="s">
        <v>458</v>
      </c>
      <c r="D86" s="225">
        <v>51.8</v>
      </c>
      <c r="E86" s="208" t="s">
        <v>458</v>
      </c>
      <c r="F86" s="225">
        <v>54.3</v>
      </c>
      <c r="G86" s="239" t="s">
        <v>471</v>
      </c>
      <c r="H86" s="225">
        <v>55.5</v>
      </c>
      <c r="I86" s="239" t="s">
        <v>471</v>
      </c>
      <c r="J86" s="225">
        <v>57.2</v>
      </c>
      <c r="K86" s="243" t="s">
        <v>471</v>
      </c>
    </row>
    <row r="87" spans="1:11" ht="15" customHeight="1" x14ac:dyDescent="0.35">
      <c r="A87" s="498" t="s">
        <v>254</v>
      </c>
      <c r="B87" s="224">
        <v>31.6</v>
      </c>
      <c r="C87" s="206" t="s">
        <v>458</v>
      </c>
      <c r="D87" s="224">
        <v>33.5</v>
      </c>
      <c r="E87" s="206" t="s">
        <v>458</v>
      </c>
      <c r="F87" s="230">
        <v>37.299999999999997</v>
      </c>
      <c r="G87" s="245" t="s">
        <v>471</v>
      </c>
      <c r="H87" s="230">
        <v>39.9</v>
      </c>
      <c r="I87" s="241" t="s">
        <v>458</v>
      </c>
      <c r="J87" s="238">
        <v>42.8</v>
      </c>
      <c r="K87" s="241" t="s">
        <v>458</v>
      </c>
    </row>
    <row r="88" spans="1:11" ht="15" customHeight="1" x14ac:dyDescent="0.35">
      <c r="A88" s="499" t="s">
        <v>29</v>
      </c>
      <c r="B88" s="225">
        <v>61.2</v>
      </c>
      <c r="C88" s="208" t="s">
        <v>458</v>
      </c>
      <c r="D88" s="225">
        <v>62.6</v>
      </c>
      <c r="E88" s="208" t="s">
        <v>458</v>
      </c>
      <c r="F88" s="225">
        <v>63.5</v>
      </c>
      <c r="G88" s="239" t="s">
        <v>471</v>
      </c>
      <c r="H88" s="225">
        <v>66.3</v>
      </c>
      <c r="I88" s="240" t="s">
        <v>458</v>
      </c>
      <c r="J88" s="234">
        <v>68.3</v>
      </c>
      <c r="K88" s="240" t="s">
        <v>458</v>
      </c>
    </row>
    <row r="89" spans="1:11" ht="15" customHeight="1" x14ac:dyDescent="0.35">
      <c r="A89" s="498" t="s">
        <v>30</v>
      </c>
      <c r="B89" s="224">
        <v>35.9</v>
      </c>
      <c r="C89" s="206" t="s">
        <v>458</v>
      </c>
      <c r="D89" s="224">
        <v>38.200000000000003</v>
      </c>
      <c r="E89" s="206" t="s">
        <v>458</v>
      </c>
      <c r="F89" s="224">
        <v>42.7</v>
      </c>
      <c r="G89" s="245" t="s">
        <v>471</v>
      </c>
      <c r="H89" s="224">
        <v>45</v>
      </c>
      <c r="I89" s="241" t="s">
        <v>458</v>
      </c>
      <c r="J89" s="233">
        <v>47.6</v>
      </c>
      <c r="K89" s="249" t="s">
        <v>471</v>
      </c>
    </row>
    <row r="90" spans="1:11" ht="15" customHeight="1" x14ac:dyDescent="0.35">
      <c r="A90" s="499" t="s">
        <v>255</v>
      </c>
      <c r="B90" s="234">
        <v>53.9</v>
      </c>
      <c r="C90" s="239" t="s">
        <v>458</v>
      </c>
      <c r="D90" s="225">
        <v>54.3</v>
      </c>
      <c r="E90" s="208" t="s">
        <v>458</v>
      </c>
      <c r="F90" s="225">
        <v>56.3</v>
      </c>
      <c r="G90" s="239" t="s">
        <v>471</v>
      </c>
      <c r="H90" s="225">
        <v>58.8</v>
      </c>
      <c r="I90" s="239" t="s">
        <v>458</v>
      </c>
      <c r="J90" s="225">
        <v>60</v>
      </c>
      <c r="K90" s="240" t="s">
        <v>458</v>
      </c>
    </row>
    <row r="91" spans="1:11" ht="15" customHeight="1" x14ac:dyDescent="0.35">
      <c r="A91" s="498" t="s">
        <v>256</v>
      </c>
      <c r="B91" s="224">
        <v>67.5</v>
      </c>
      <c r="C91" s="206" t="s">
        <v>458</v>
      </c>
      <c r="D91" s="224">
        <v>66.900000000000006</v>
      </c>
      <c r="E91" s="206" t="s">
        <v>458</v>
      </c>
      <c r="F91" s="224">
        <v>68.3</v>
      </c>
      <c r="G91" s="245" t="s">
        <v>471</v>
      </c>
      <c r="H91" s="224">
        <v>70.099999999999994</v>
      </c>
      <c r="I91" s="241" t="s">
        <v>458</v>
      </c>
      <c r="J91" s="233">
        <v>69.900000000000006</v>
      </c>
      <c r="K91" s="241" t="s">
        <v>458</v>
      </c>
    </row>
    <row r="92" spans="1:11" ht="15" customHeight="1" x14ac:dyDescent="0.35">
      <c r="A92" s="499" t="s">
        <v>36</v>
      </c>
      <c r="B92" s="225">
        <v>67.099999999999994</v>
      </c>
      <c r="C92" s="208" t="s">
        <v>458</v>
      </c>
      <c r="D92" s="225">
        <v>67.900000000000006</v>
      </c>
      <c r="E92" s="208" t="s">
        <v>458</v>
      </c>
      <c r="F92" s="225">
        <v>67.099999999999994</v>
      </c>
      <c r="G92" s="239" t="s">
        <v>471</v>
      </c>
      <c r="H92" s="225">
        <v>70.5</v>
      </c>
      <c r="I92" s="240" t="s">
        <v>458</v>
      </c>
      <c r="J92" s="234">
        <v>71.7</v>
      </c>
      <c r="K92" s="240" t="s">
        <v>458</v>
      </c>
    </row>
    <row r="93" spans="1:11" ht="15" customHeight="1" x14ac:dyDescent="0.35">
      <c r="A93" s="498" t="s">
        <v>37</v>
      </c>
      <c r="B93" s="224">
        <v>37.1</v>
      </c>
      <c r="C93" s="206" t="s">
        <v>458</v>
      </c>
      <c r="D93" s="224">
        <v>40.6</v>
      </c>
      <c r="E93" s="206" t="s">
        <v>458</v>
      </c>
      <c r="F93" s="224">
        <v>41.4</v>
      </c>
      <c r="G93" s="245" t="s">
        <v>471</v>
      </c>
      <c r="H93" s="224">
        <v>38.5</v>
      </c>
      <c r="I93" s="241" t="s">
        <v>458</v>
      </c>
      <c r="J93" s="233">
        <v>42.1</v>
      </c>
      <c r="K93" s="241" t="s">
        <v>458</v>
      </c>
    </row>
    <row r="94" spans="1:11" ht="20.100000000000001" customHeight="1" x14ac:dyDescent="0.35">
      <c r="A94" s="499" t="s">
        <v>257</v>
      </c>
      <c r="B94" s="225">
        <v>46.2</v>
      </c>
      <c r="C94" s="208" t="s">
        <v>458</v>
      </c>
      <c r="D94" s="225">
        <v>49.2</v>
      </c>
      <c r="E94" s="208" t="s">
        <v>458</v>
      </c>
      <c r="F94" s="225">
        <v>52.9</v>
      </c>
      <c r="G94" s="239" t="s">
        <v>471</v>
      </c>
      <c r="H94" s="225">
        <v>55.7</v>
      </c>
      <c r="I94" s="240" t="s">
        <v>458</v>
      </c>
      <c r="J94" s="234">
        <v>60.1</v>
      </c>
      <c r="K94" s="240" t="s">
        <v>458</v>
      </c>
    </row>
    <row r="95" spans="1:11" ht="15" customHeight="1" x14ac:dyDescent="0.35">
      <c r="A95" s="498" t="s">
        <v>39</v>
      </c>
      <c r="B95" s="224">
        <v>34.1</v>
      </c>
      <c r="C95" s="206" t="s">
        <v>458</v>
      </c>
      <c r="D95" s="224">
        <v>36.299999999999997</v>
      </c>
      <c r="E95" s="206" t="s">
        <v>458</v>
      </c>
      <c r="F95" s="224">
        <v>36.4</v>
      </c>
      <c r="G95" s="245" t="s">
        <v>471</v>
      </c>
      <c r="H95" s="224">
        <v>42.3</v>
      </c>
      <c r="I95" s="241" t="s">
        <v>458</v>
      </c>
      <c r="J95" s="233">
        <v>44.1</v>
      </c>
      <c r="K95" s="241" t="s">
        <v>458</v>
      </c>
    </row>
    <row r="96" spans="1:11" ht="15" customHeight="1" x14ac:dyDescent="0.35">
      <c r="A96" s="499" t="s">
        <v>43</v>
      </c>
      <c r="B96" s="225">
        <v>68.400000000000006</v>
      </c>
      <c r="C96" s="208" t="s">
        <v>458</v>
      </c>
      <c r="D96" s="225">
        <v>67.8</v>
      </c>
      <c r="E96" s="239" t="s">
        <v>471</v>
      </c>
      <c r="F96" s="225">
        <v>67.7</v>
      </c>
      <c r="G96" s="239" t="s">
        <v>471</v>
      </c>
      <c r="H96" s="225">
        <v>69.400000000000006</v>
      </c>
      <c r="I96" s="240" t="s">
        <v>458</v>
      </c>
      <c r="J96" s="234">
        <v>71</v>
      </c>
      <c r="K96" s="240" t="s">
        <v>458</v>
      </c>
    </row>
    <row r="97" spans="1:11" ht="15" customHeight="1" x14ac:dyDescent="0.35">
      <c r="A97" s="498" t="s">
        <v>44</v>
      </c>
      <c r="B97" s="224">
        <v>39</v>
      </c>
      <c r="C97" s="245" t="s">
        <v>471</v>
      </c>
      <c r="D97" s="224">
        <v>41.1</v>
      </c>
      <c r="E97" s="206" t="s">
        <v>458</v>
      </c>
      <c r="F97" s="224">
        <v>43.2</v>
      </c>
      <c r="G97" s="245" t="s">
        <v>471</v>
      </c>
      <c r="H97" s="224">
        <v>44.7</v>
      </c>
      <c r="I97" s="241" t="s">
        <v>458</v>
      </c>
      <c r="J97" s="233">
        <v>47</v>
      </c>
      <c r="K97" s="241" t="s">
        <v>458</v>
      </c>
    </row>
    <row r="98" spans="1:11" ht="15" customHeight="1" x14ac:dyDescent="0.35">
      <c r="A98" s="499" t="s">
        <v>45</v>
      </c>
      <c r="B98" s="225">
        <v>55.1</v>
      </c>
      <c r="C98" s="208" t="s">
        <v>458</v>
      </c>
      <c r="D98" s="225">
        <v>56</v>
      </c>
      <c r="E98" s="208" t="s">
        <v>458</v>
      </c>
      <c r="F98" s="225">
        <v>57.1</v>
      </c>
      <c r="G98" s="239" t="s">
        <v>471</v>
      </c>
      <c r="H98" s="225">
        <v>60.4</v>
      </c>
      <c r="I98" s="240" t="s">
        <v>458</v>
      </c>
      <c r="J98" s="234">
        <v>63.6</v>
      </c>
      <c r="K98" s="240" t="s">
        <v>458</v>
      </c>
    </row>
    <row r="99" spans="1:11" ht="15" customHeight="1" x14ac:dyDescent="0.35">
      <c r="A99" s="498" t="s">
        <v>46</v>
      </c>
      <c r="B99" s="224">
        <v>46</v>
      </c>
      <c r="C99" s="206" t="s">
        <v>458</v>
      </c>
      <c r="D99" s="224">
        <v>47</v>
      </c>
      <c r="E99" s="206" t="s">
        <v>458</v>
      </c>
      <c r="F99" s="224">
        <v>48.3</v>
      </c>
      <c r="G99" s="245" t="s">
        <v>471</v>
      </c>
      <c r="H99" s="224">
        <v>49</v>
      </c>
      <c r="I99" s="241" t="s">
        <v>458</v>
      </c>
      <c r="J99" s="233">
        <v>49.4</v>
      </c>
      <c r="K99" s="241" t="s">
        <v>458</v>
      </c>
    </row>
    <row r="100" spans="1:11" ht="15" customHeight="1" x14ac:dyDescent="0.35">
      <c r="A100" s="499" t="s">
        <v>258</v>
      </c>
      <c r="B100" s="225">
        <v>36.5</v>
      </c>
      <c r="C100" s="208" t="s">
        <v>458</v>
      </c>
      <c r="D100" s="225">
        <v>37.5</v>
      </c>
      <c r="E100" s="208" t="s">
        <v>458</v>
      </c>
      <c r="F100" s="225">
        <v>33</v>
      </c>
      <c r="G100" s="239" t="s">
        <v>471</v>
      </c>
      <c r="H100" s="225">
        <v>36.1</v>
      </c>
      <c r="I100" s="240" t="s">
        <v>458</v>
      </c>
      <c r="J100" s="234">
        <v>40.299999999999997</v>
      </c>
      <c r="K100" s="240" t="s">
        <v>458</v>
      </c>
    </row>
    <row r="101" spans="1:11" ht="15" customHeight="1" x14ac:dyDescent="0.35">
      <c r="A101" s="498" t="s">
        <v>51</v>
      </c>
      <c r="B101" s="224">
        <v>44</v>
      </c>
      <c r="C101" s="206" t="s">
        <v>458</v>
      </c>
      <c r="D101" s="224">
        <v>46.6</v>
      </c>
      <c r="E101" s="206" t="s">
        <v>458</v>
      </c>
      <c r="F101" s="224">
        <v>48.5</v>
      </c>
      <c r="G101" s="245" t="s">
        <v>471</v>
      </c>
      <c r="H101" s="224">
        <v>51.1</v>
      </c>
      <c r="I101" s="241" t="s">
        <v>458</v>
      </c>
      <c r="J101" s="233">
        <v>50.8</v>
      </c>
      <c r="K101" s="241" t="s">
        <v>458</v>
      </c>
    </row>
    <row r="102" spans="1:11" ht="15" customHeight="1" x14ac:dyDescent="0.35">
      <c r="A102" s="499" t="s">
        <v>54</v>
      </c>
      <c r="B102" s="225">
        <v>46.9</v>
      </c>
      <c r="C102" s="208" t="s">
        <v>458</v>
      </c>
      <c r="D102" s="225">
        <v>48</v>
      </c>
      <c r="E102" s="208" t="s">
        <v>458</v>
      </c>
      <c r="F102" s="225">
        <v>49.2</v>
      </c>
      <c r="G102" s="239" t="s">
        <v>471</v>
      </c>
      <c r="H102" s="225">
        <v>50.9</v>
      </c>
      <c r="I102" s="239" t="s">
        <v>471</v>
      </c>
      <c r="J102" s="234">
        <v>53</v>
      </c>
      <c r="K102" s="243" t="s">
        <v>471</v>
      </c>
    </row>
    <row r="103" spans="1:11" ht="15" customHeight="1" x14ac:dyDescent="0.35">
      <c r="A103" s="498" t="s">
        <v>56</v>
      </c>
      <c r="B103" s="224">
        <v>75.599999999999994</v>
      </c>
      <c r="C103" s="287" t="s">
        <v>458</v>
      </c>
      <c r="D103" s="233">
        <v>75.3</v>
      </c>
      <c r="E103" s="245" t="s">
        <v>458</v>
      </c>
      <c r="F103" s="224">
        <v>74.7</v>
      </c>
      <c r="G103" s="245" t="s">
        <v>471</v>
      </c>
      <c r="H103" s="224">
        <v>74.7</v>
      </c>
      <c r="I103" s="241" t="s">
        <v>458</v>
      </c>
      <c r="J103" s="233">
        <v>75.3</v>
      </c>
      <c r="K103" s="241" t="s">
        <v>458</v>
      </c>
    </row>
    <row r="104" spans="1:11" ht="15" customHeight="1" x14ac:dyDescent="0.35">
      <c r="A104" s="499" t="s">
        <v>259</v>
      </c>
      <c r="B104" s="225">
        <v>44.6</v>
      </c>
      <c r="C104" s="208" t="s">
        <v>458</v>
      </c>
      <c r="D104" s="225">
        <v>44.3</v>
      </c>
      <c r="E104" s="208" t="s">
        <v>458</v>
      </c>
      <c r="F104" s="225">
        <v>44</v>
      </c>
      <c r="G104" s="239" t="s">
        <v>471</v>
      </c>
      <c r="H104" s="225">
        <v>45.2</v>
      </c>
      <c r="I104" s="240" t="s">
        <v>458</v>
      </c>
      <c r="J104" s="234">
        <v>47.2</v>
      </c>
      <c r="K104" s="240" t="s">
        <v>458</v>
      </c>
    </row>
    <row r="105" spans="1:11" ht="15" customHeight="1" x14ac:dyDescent="0.35">
      <c r="A105" s="500" t="s">
        <v>461</v>
      </c>
      <c r="B105" s="226">
        <v>52.6</v>
      </c>
      <c r="C105" s="213" t="s">
        <v>458</v>
      </c>
      <c r="D105" s="226">
        <v>53.3</v>
      </c>
      <c r="E105" s="213" t="s">
        <v>458</v>
      </c>
      <c r="F105" s="226">
        <v>54.2</v>
      </c>
      <c r="G105" s="245" t="s">
        <v>471</v>
      </c>
      <c r="H105" s="226">
        <v>56.2</v>
      </c>
      <c r="I105" s="241" t="s">
        <v>458</v>
      </c>
      <c r="J105" s="235">
        <v>58.1</v>
      </c>
      <c r="K105" s="241" t="s">
        <v>458</v>
      </c>
    </row>
    <row r="106" spans="1:11" ht="15" customHeight="1" x14ac:dyDescent="0.35">
      <c r="A106" s="499" t="s">
        <v>263</v>
      </c>
      <c r="B106" s="225">
        <v>40.5</v>
      </c>
      <c r="C106" s="208" t="s">
        <v>458</v>
      </c>
      <c r="D106" s="225">
        <v>43.2</v>
      </c>
      <c r="E106" s="208" t="s">
        <v>458</v>
      </c>
      <c r="F106" s="225">
        <v>41.7</v>
      </c>
      <c r="G106" s="239" t="s">
        <v>471</v>
      </c>
      <c r="H106" s="225">
        <v>45.4</v>
      </c>
      <c r="I106" s="430" t="s">
        <v>458</v>
      </c>
      <c r="J106" s="225">
        <v>49.7</v>
      </c>
      <c r="K106" s="243" t="s">
        <v>471</v>
      </c>
    </row>
    <row r="107" spans="1:11" ht="15" customHeight="1" x14ac:dyDescent="0.35">
      <c r="A107" s="498" t="s">
        <v>264</v>
      </c>
      <c r="B107" s="224">
        <v>18.8</v>
      </c>
      <c r="C107" s="206" t="s">
        <v>458</v>
      </c>
      <c r="D107" s="224">
        <v>16.7</v>
      </c>
      <c r="E107" s="206" t="s">
        <v>458</v>
      </c>
      <c r="F107" s="224">
        <v>18.2</v>
      </c>
      <c r="G107" s="245" t="s">
        <v>471</v>
      </c>
      <c r="H107" s="224">
        <v>19.2</v>
      </c>
      <c r="I107" s="431" t="s">
        <v>458</v>
      </c>
      <c r="J107" s="230">
        <v>20.3</v>
      </c>
      <c r="K107" s="197" t="s">
        <v>458</v>
      </c>
    </row>
    <row r="108" spans="1:11" ht="15" customHeight="1" x14ac:dyDescent="0.35">
      <c r="A108" s="499" t="s">
        <v>32</v>
      </c>
      <c r="B108" s="229">
        <v>75.400000000000006</v>
      </c>
      <c r="C108" s="216" t="s">
        <v>458</v>
      </c>
      <c r="D108" s="229">
        <v>73.5</v>
      </c>
      <c r="E108" s="239" t="s">
        <v>471</v>
      </c>
      <c r="F108" s="229">
        <v>76.099999999999994</v>
      </c>
      <c r="G108" s="239" t="s">
        <v>471</v>
      </c>
      <c r="H108" s="229">
        <v>78.7</v>
      </c>
      <c r="I108" s="243" t="s">
        <v>458</v>
      </c>
      <c r="J108" s="236">
        <v>75.099999999999994</v>
      </c>
      <c r="K108" s="240" t="s">
        <v>458</v>
      </c>
    </row>
    <row r="109" spans="1:11" ht="15" customHeight="1" x14ac:dyDescent="0.35">
      <c r="A109" s="498" t="s">
        <v>261</v>
      </c>
      <c r="B109" s="224">
        <v>68.7</v>
      </c>
      <c r="C109" s="206" t="s">
        <v>458</v>
      </c>
      <c r="D109" s="224">
        <v>69.099999999999994</v>
      </c>
      <c r="E109" s="206" t="s">
        <v>458</v>
      </c>
      <c r="F109" s="224">
        <v>70.2</v>
      </c>
      <c r="G109" s="245" t="s">
        <v>471</v>
      </c>
      <c r="H109" s="224">
        <v>69.3</v>
      </c>
      <c r="I109" s="431" t="s">
        <v>458</v>
      </c>
      <c r="J109" s="230">
        <v>70</v>
      </c>
      <c r="K109" s="197" t="s">
        <v>458</v>
      </c>
    </row>
    <row r="110" spans="1:11" ht="15" customHeight="1" x14ac:dyDescent="0.35">
      <c r="A110" s="499" t="s">
        <v>55</v>
      </c>
      <c r="B110" s="225">
        <v>66.599999999999994</v>
      </c>
      <c r="C110" s="208" t="s">
        <v>458</v>
      </c>
      <c r="D110" s="225">
        <v>67.8</v>
      </c>
      <c r="E110" s="208" t="s">
        <v>458</v>
      </c>
      <c r="F110" s="225">
        <v>67</v>
      </c>
      <c r="G110" s="239" t="s">
        <v>471</v>
      </c>
      <c r="H110" s="234">
        <v>67.2</v>
      </c>
      <c r="I110" s="243" t="s">
        <v>458</v>
      </c>
      <c r="J110" s="234">
        <v>69.099999999999994</v>
      </c>
      <c r="K110" s="240" t="s">
        <v>458</v>
      </c>
    </row>
    <row r="111" spans="1:11" ht="15" customHeight="1" x14ac:dyDescent="0.25">
      <c r="F111" s="2"/>
      <c r="I111" s="116"/>
    </row>
    <row r="112" spans="1:11" ht="15" customHeight="1" x14ac:dyDescent="0.25">
      <c r="A112" s="303" t="s">
        <v>472</v>
      </c>
    </row>
  </sheetData>
  <mergeCells count="12">
    <mergeCell ref="A5:A7"/>
    <mergeCell ref="B76:K76"/>
    <mergeCell ref="B77:K77"/>
    <mergeCell ref="H5:I5"/>
    <mergeCell ref="J5:K5"/>
    <mergeCell ref="B6:K6"/>
    <mergeCell ref="B7:K7"/>
    <mergeCell ref="B41:K41"/>
    <mergeCell ref="B42:K42"/>
    <mergeCell ref="B5:C5"/>
    <mergeCell ref="D5:E5"/>
    <mergeCell ref="F5:G5"/>
  </mergeCells>
  <hyperlinks>
    <hyperlink ref="A112" r:id="rId1"/>
    <hyperlink ref="L2" location="'Obsah Content'!A1" display="Obsah/Conten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zoomScaleNormal="100" workbookViewId="0"/>
  </sheetViews>
  <sheetFormatPr defaultRowHeight="15" x14ac:dyDescent="0.25"/>
  <cols>
    <col min="1" max="1" width="15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403</v>
      </c>
      <c r="B1" s="11"/>
      <c r="C1" s="2"/>
      <c r="D1" s="2"/>
      <c r="E1" s="2"/>
      <c r="F1" s="2"/>
    </row>
    <row r="2" spans="1:12" x14ac:dyDescent="0.25">
      <c r="A2" s="43" t="s">
        <v>404</v>
      </c>
      <c r="C2" s="2"/>
      <c r="D2" s="2"/>
      <c r="E2" s="2"/>
      <c r="F2" s="2"/>
      <c r="L2" s="671" t="s">
        <v>558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245</v>
      </c>
      <c r="C4" s="2"/>
      <c r="D4" s="2"/>
      <c r="F4" s="2"/>
      <c r="K4" s="22" t="s">
        <v>246</v>
      </c>
    </row>
    <row r="5" spans="1:12" ht="16.5" thickTop="1" thickBot="1" x14ac:dyDescent="0.3">
      <c r="A5" s="786" t="s">
        <v>388</v>
      </c>
      <c r="B5" s="808">
        <v>2019</v>
      </c>
      <c r="C5" s="804" t="s">
        <v>458</v>
      </c>
      <c r="D5" s="808">
        <v>2020</v>
      </c>
      <c r="E5" s="804" t="s">
        <v>458</v>
      </c>
      <c r="F5" s="808">
        <v>2021</v>
      </c>
      <c r="G5" s="804" t="s">
        <v>458</v>
      </c>
      <c r="H5" s="808">
        <v>2022</v>
      </c>
      <c r="I5" s="804" t="s">
        <v>458</v>
      </c>
      <c r="J5" s="808">
        <v>2023</v>
      </c>
      <c r="K5" s="807" t="s">
        <v>458</v>
      </c>
    </row>
    <row r="6" spans="1:12" x14ac:dyDescent="0.25">
      <c r="A6" s="799"/>
      <c r="B6" s="802" t="s">
        <v>469</v>
      </c>
      <c r="C6" s="796"/>
      <c r="D6" s="796"/>
      <c r="E6" s="796"/>
      <c r="F6" s="796"/>
      <c r="G6" s="796"/>
      <c r="H6" s="796"/>
      <c r="I6" s="796"/>
      <c r="J6" s="796"/>
      <c r="K6" s="796"/>
    </row>
    <row r="7" spans="1:12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</row>
    <row r="8" spans="1:12" ht="20.100000000000001" customHeight="1" thickTop="1" x14ac:dyDescent="0.35">
      <c r="A8" s="497" t="s">
        <v>10</v>
      </c>
      <c r="B8" s="223">
        <v>5.7</v>
      </c>
      <c r="C8" s="203" t="s">
        <v>458</v>
      </c>
      <c r="D8" s="223">
        <v>6.7</v>
      </c>
      <c r="E8" s="203" t="s">
        <v>458</v>
      </c>
      <c r="F8" s="223">
        <v>6.8</v>
      </c>
      <c r="G8" s="203" t="s">
        <v>458</v>
      </c>
      <c r="H8" s="223">
        <v>6.1</v>
      </c>
      <c r="I8" s="204" t="s">
        <v>458</v>
      </c>
      <c r="J8" s="232">
        <v>5.8</v>
      </c>
      <c r="K8" s="240" t="s">
        <v>458</v>
      </c>
    </row>
    <row r="9" spans="1:12" ht="16.5" x14ac:dyDescent="0.35">
      <c r="A9" s="498" t="s">
        <v>14</v>
      </c>
      <c r="B9" s="224">
        <v>5.5</v>
      </c>
      <c r="C9" s="245" t="s">
        <v>458</v>
      </c>
      <c r="D9" s="224">
        <v>5.8</v>
      </c>
      <c r="E9" s="206" t="s">
        <v>458</v>
      </c>
      <c r="F9" s="224">
        <v>6.3</v>
      </c>
      <c r="G9" s="206" t="s">
        <v>458</v>
      </c>
      <c r="H9" s="224">
        <v>5.6</v>
      </c>
      <c r="I9" s="207" t="s">
        <v>458</v>
      </c>
      <c r="J9" s="233">
        <v>5.5</v>
      </c>
      <c r="K9" s="241" t="s">
        <v>458</v>
      </c>
    </row>
    <row r="10" spans="1:12" ht="16.5" x14ac:dyDescent="0.35">
      <c r="A10" s="499" t="s">
        <v>17</v>
      </c>
      <c r="B10" s="225">
        <v>5.2</v>
      </c>
      <c r="C10" s="208" t="s">
        <v>458</v>
      </c>
      <c r="D10" s="225">
        <v>6.1</v>
      </c>
      <c r="E10" s="208" t="s">
        <v>458</v>
      </c>
      <c r="F10" s="225">
        <v>5.3</v>
      </c>
      <c r="G10" s="208" t="s">
        <v>458</v>
      </c>
      <c r="H10" s="225">
        <v>4.2</v>
      </c>
      <c r="I10" s="239" t="s">
        <v>471</v>
      </c>
      <c r="J10" s="234">
        <v>4.3</v>
      </c>
      <c r="K10" s="240" t="s">
        <v>458</v>
      </c>
    </row>
    <row r="11" spans="1:12" ht="16.5" x14ac:dyDescent="0.35">
      <c r="A11" s="498" t="s">
        <v>253</v>
      </c>
      <c r="B11" s="224">
        <v>7.1</v>
      </c>
      <c r="C11" s="206" t="s">
        <v>458</v>
      </c>
      <c r="D11" s="224">
        <v>7.6</v>
      </c>
      <c r="E11" s="206" t="s">
        <v>458</v>
      </c>
      <c r="F11" s="224">
        <v>7.5</v>
      </c>
      <c r="G11" s="206" t="s">
        <v>458</v>
      </c>
      <c r="H11" s="224">
        <v>6.8</v>
      </c>
      <c r="I11" s="207" t="s">
        <v>458</v>
      </c>
      <c r="J11" s="233">
        <v>6.1</v>
      </c>
      <c r="K11" s="241" t="s">
        <v>458</v>
      </c>
    </row>
    <row r="12" spans="1:12" ht="16.5" x14ac:dyDescent="0.35">
      <c r="A12" s="499" t="s">
        <v>18</v>
      </c>
      <c r="B12" s="225">
        <v>2</v>
      </c>
      <c r="C12" s="208" t="s">
        <v>458</v>
      </c>
      <c r="D12" s="225">
        <v>2.6</v>
      </c>
      <c r="E12" s="208" t="s">
        <v>458</v>
      </c>
      <c r="F12" s="225">
        <v>2.8</v>
      </c>
      <c r="G12" s="208" t="s">
        <v>458</v>
      </c>
      <c r="H12" s="225">
        <v>2.2000000000000002</v>
      </c>
      <c r="I12" s="209" t="s">
        <v>458</v>
      </c>
      <c r="J12" s="234">
        <v>2.6</v>
      </c>
      <c r="K12" s="240" t="s">
        <v>458</v>
      </c>
    </row>
    <row r="13" spans="1:12" ht="16.5" x14ac:dyDescent="0.35">
      <c r="A13" s="498" t="s">
        <v>20</v>
      </c>
      <c r="B13" s="224">
        <v>5</v>
      </c>
      <c r="C13" s="245" t="s">
        <v>458</v>
      </c>
      <c r="D13" s="224">
        <v>5.6</v>
      </c>
      <c r="E13" s="206" t="s">
        <v>458</v>
      </c>
      <c r="F13" s="224">
        <v>5.0999999999999996</v>
      </c>
      <c r="G13" s="206" t="s">
        <v>458</v>
      </c>
      <c r="H13" s="224">
        <v>4.5</v>
      </c>
      <c r="I13" s="207" t="s">
        <v>458</v>
      </c>
      <c r="J13" s="233">
        <v>5.0999999999999996</v>
      </c>
      <c r="K13" s="249" t="s">
        <v>471</v>
      </c>
    </row>
    <row r="14" spans="1:12" ht="16.5" x14ac:dyDescent="0.35">
      <c r="A14" s="499" t="s">
        <v>21</v>
      </c>
      <c r="B14" s="225">
        <v>4.5</v>
      </c>
      <c r="C14" s="208" t="s">
        <v>458</v>
      </c>
      <c r="D14" s="225">
        <v>6.9</v>
      </c>
      <c r="E14" s="208" t="s">
        <v>458</v>
      </c>
      <c r="F14" s="225">
        <v>6.2</v>
      </c>
      <c r="G14" s="208" t="s">
        <v>458</v>
      </c>
      <c r="H14" s="225">
        <v>5.6</v>
      </c>
      <c r="I14" s="209" t="s">
        <v>458</v>
      </c>
      <c r="J14" s="234">
        <v>6.4</v>
      </c>
      <c r="K14" s="240" t="s">
        <v>458</v>
      </c>
    </row>
    <row r="15" spans="1:12" ht="16.5" x14ac:dyDescent="0.35">
      <c r="A15" s="498" t="s">
        <v>23</v>
      </c>
      <c r="B15" s="224">
        <v>6.8</v>
      </c>
      <c r="C15" s="206" t="s">
        <v>458</v>
      </c>
      <c r="D15" s="224">
        <v>7.7</v>
      </c>
      <c r="E15" s="206" t="s">
        <v>458</v>
      </c>
      <c r="F15" s="224">
        <v>7.7</v>
      </c>
      <c r="G15" s="206" t="s">
        <v>458</v>
      </c>
      <c r="H15" s="224">
        <v>6.8</v>
      </c>
      <c r="I15" s="207" t="s">
        <v>458</v>
      </c>
      <c r="J15" s="233">
        <v>7.2</v>
      </c>
      <c r="K15" s="241" t="s">
        <v>458</v>
      </c>
    </row>
    <row r="16" spans="1:12" ht="16.5" x14ac:dyDescent="0.35">
      <c r="A16" s="499" t="s">
        <v>24</v>
      </c>
      <c r="B16" s="225">
        <v>8.4</v>
      </c>
      <c r="C16" s="208" t="s">
        <v>458</v>
      </c>
      <c r="D16" s="225">
        <v>8</v>
      </c>
      <c r="E16" s="208" t="s">
        <v>458</v>
      </c>
      <c r="F16" s="225">
        <v>7.9</v>
      </c>
      <c r="G16" s="239" t="s">
        <v>471</v>
      </c>
      <c r="H16" s="225">
        <v>7.3</v>
      </c>
      <c r="I16" s="239" t="s">
        <v>471</v>
      </c>
      <c r="J16" s="225">
        <v>7.3</v>
      </c>
      <c r="K16" s="243" t="s">
        <v>471</v>
      </c>
    </row>
    <row r="17" spans="1:11" ht="16.5" x14ac:dyDescent="0.35">
      <c r="A17" s="498" t="s">
        <v>254</v>
      </c>
      <c r="B17" s="224">
        <v>17.899999999999999</v>
      </c>
      <c r="C17" s="206" t="s">
        <v>458</v>
      </c>
      <c r="D17" s="224">
        <v>17.600000000000001</v>
      </c>
      <c r="E17" s="206" t="s">
        <v>458</v>
      </c>
      <c r="F17" s="230">
        <v>14.7</v>
      </c>
      <c r="G17" s="211" t="s">
        <v>458</v>
      </c>
      <c r="H17" s="230">
        <v>12.5</v>
      </c>
      <c r="I17" s="212" t="s">
        <v>458</v>
      </c>
      <c r="J17" s="230">
        <v>11.1</v>
      </c>
      <c r="K17" s="241" t="s">
        <v>458</v>
      </c>
    </row>
    <row r="18" spans="1:11" ht="16.5" x14ac:dyDescent="0.35">
      <c r="A18" s="499" t="s">
        <v>29</v>
      </c>
      <c r="B18" s="225">
        <v>4.4000000000000004</v>
      </c>
      <c r="C18" s="208" t="s">
        <v>458</v>
      </c>
      <c r="D18" s="225">
        <v>4.9000000000000004</v>
      </c>
      <c r="E18" s="208" t="s">
        <v>458</v>
      </c>
      <c r="F18" s="225">
        <v>4.2</v>
      </c>
      <c r="G18" s="205" t="s">
        <v>458</v>
      </c>
      <c r="H18" s="225">
        <v>3.5</v>
      </c>
      <c r="I18" s="209" t="s">
        <v>458</v>
      </c>
      <c r="J18" s="234">
        <v>3.6</v>
      </c>
      <c r="K18" s="240" t="s">
        <v>458</v>
      </c>
    </row>
    <row r="19" spans="1:11" ht="16.5" x14ac:dyDescent="0.35">
      <c r="A19" s="498" t="s">
        <v>30</v>
      </c>
      <c r="B19" s="224">
        <v>6.6</v>
      </c>
      <c r="C19" s="206" t="s">
        <v>458</v>
      </c>
      <c r="D19" s="224">
        <v>7.5</v>
      </c>
      <c r="E19" s="206" t="s">
        <v>458</v>
      </c>
      <c r="F19" s="224">
        <v>7.6</v>
      </c>
      <c r="G19" s="206" t="s">
        <v>458</v>
      </c>
      <c r="H19" s="224">
        <v>7</v>
      </c>
      <c r="I19" s="207" t="s">
        <v>458</v>
      </c>
      <c r="J19" s="233">
        <v>6.1</v>
      </c>
      <c r="K19" s="249" t="s">
        <v>471</v>
      </c>
    </row>
    <row r="20" spans="1:11" ht="16.5" x14ac:dyDescent="0.35">
      <c r="A20" s="499" t="s">
        <v>255</v>
      </c>
      <c r="B20" s="225">
        <v>5</v>
      </c>
      <c r="C20" s="208" t="s">
        <v>458</v>
      </c>
      <c r="D20" s="225">
        <v>5.9</v>
      </c>
      <c r="E20" s="208" t="s">
        <v>458</v>
      </c>
      <c r="F20" s="225">
        <v>6.2</v>
      </c>
      <c r="G20" s="239" t="s">
        <v>471</v>
      </c>
      <c r="H20" s="225">
        <v>4.5</v>
      </c>
      <c r="I20" s="210" t="s">
        <v>458</v>
      </c>
      <c r="J20" s="225">
        <v>4.3</v>
      </c>
      <c r="K20" s="240" t="s">
        <v>458</v>
      </c>
    </row>
    <row r="21" spans="1:11" ht="16.5" x14ac:dyDescent="0.35">
      <c r="A21" s="498" t="s">
        <v>256</v>
      </c>
      <c r="B21" s="224">
        <v>6.3</v>
      </c>
      <c r="C21" s="206" t="s">
        <v>458</v>
      </c>
      <c r="D21" s="224">
        <v>8.5</v>
      </c>
      <c r="E21" s="206" t="s">
        <v>458</v>
      </c>
      <c r="F21" s="224">
        <v>7.1</v>
      </c>
      <c r="G21" s="206" t="s">
        <v>458</v>
      </c>
      <c r="H21" s="224">
        <v>6</v>
      </c>
      <c r="I21" s="207" t="s">
        <v>458</v>
      </c>
      <c r="J21" s="233">
        <v>6.9</v>
      </c>
      <c r="K21" s="241" t="s">
        <v>458</v>
      </c>
    </row>
    <row r="22" spans="1:11" ht="16.5" x14ac:dyDescent="0.35">
      <c r="A22" s="499" t="s">
        <v>36</v>
      </c>
      <c r="B22" s="225">
        <v>6.3</v>
      </c>
      <c r="C22" s="208" t="s">
        <v>458</v>
      </c>
      <c r="D22" s="225">
        <v>8.1</v>
      </c>
      <c r="E22" s="208" t="s">
        <v>458</v>
      </c>
      <c r="F22" s="225">
        <v>7.6</v>
      </c>
      <c r="G22" s="208" t="s">
        <v>458</v>
      </c>
      <c r="H22" s="225">
        <v>6.9</v>
      </c>
      <c r="I22" s="209" t="s">
        <v>458</v>
      </c>
      <c r="J22" s="234">
        <v>6.5</v>
      </c>
      <c r="K22" s="240" t="s">
        <v>458</v>
      </c>
    </row>
    <row r="23" spans="1:11" ht="16.5" x14ac:dyDescent="0.35">
      <c r="A23" s="498" t="s">
        <v>37</v>
      </c>
      <c r="B23" s="224">
        <v>5.6</v>
      </c>
      <c r="C23" s="206" t="s">
        <v>458</v>
      </c>
      <c r="D23" s="224">
        <v>6.8</v>
      </c>
      <c r="E23" s="206" t="s">
        <v>458</v>
      </c>
      <c r="F23" s="224">
        <v>5.3</v>
      </c>
      <c r="G23" s="206" t="s">
        <v>458</v>
      </c>
      <c r="H23" s="224">
        <v>4.5999999999999996</v>
      </c>
      <c r="I23" s="207" t="s">
        <v>458</v>
      </c>
      <c r="J23" s="233">
        <v>5.2</v>
      </c>
      <c r="K23" s="241" t="s">
        <v>458</v>
      </c>
    </row>
    <row r="24" spans="1:11" ht="16.5" x14ac:dyDescent="0.35">
      <c r="A24" s="499" t="s">
        <v>257</v>
      </c>
      <c r="B24" s="225">
        <v>3.3</v>
      </c>
      <c r="C24" s="208" t="s">
        <v>458</v>
      </c>
      <c r="D24" s="225">
        <v>4.0999999999999996</v>
      </c>
      <c r="E24" s="208" t="s">
        <v>458</v>
      </c>
      <c r="F24" s="225">
        <v>4.0999999999999996</v>
      </c>
      <c r="G24" s="208" t="s">
        <v>458</v>
      </c>
      <c r="H24" s="225">
        <v>3.6</v>
      </c>
      <c r="I24" s="209" t="s">
        <v>458</v>
      </c>
      <c r="J24" s="234">
        <v>4.0999999999999996</v>
      </c>
      <c r="K24" s="240" t="s">
        <v>458</v>
      </c>
    </row>
    <row r="25" spans="1:11" ht="16.5" x14ac:dyDescent="0.35">
      <c r="A25" s="498" t="s">
        <v>39</v>
      </c>
      <c r="B25" s="224">
        <v>4.0999999999999996</v>
      </c>
      <c r="C25" s="206" t="s">
        <v>458</v>
      </c>
      <c r="D25" s="224">
        <v>4.9000000000000004</v>
      </c>
      <c r="E25" s="206" t="s">
        <v>458</v>
      </c>
      <c r="F25" s="224">
        <v>3.8</v>
      </c>
      <c r="G25" s="206" t="s">
        <v>458</v>
      </c>
      <c r="H25" s="224">
        <v>3.5</v>
      </c>
      <c r="I25" s="207" t="s">
        <v>458</v>
      </c>
      <c r="J25" s="233">
        <v>3.1</v>
      </c>
      <c r="K25" s="241" t="s">
        <v>458</v>
      </c>
    </row>
    <row r="26" spans="1:11" ht="16.5" x14ac:dyDescent="0.35">
      <c r="A26" s="499" t="s">
        <v>43</v>
      </c>
      <c r="B26" s="225">
        <v>3</v>
      </c>
      <c r="C26" s="208" t="s">
        <v>458</v>
      </c>
      <c r="D26" s="225">
        <v>3.7</v>
      </c>
      <c r="E26" s="239" t="s">
        <v>471</v>
      </c>
      <c r="F26" s="225">
        <v>3.7</v>
      </c>
      <c r="G26" s="239" t="s">
        <v>458</v>
      </c>
      <c r="H26" s="225">
        <v>3.2</v>
      </c>
      <c r="I26" s="239" t="s">
        <v>458</v>
      </c>
      <c r="J26" s="234">
        <v>3.1</v>
      </c>
      <c r="K26" s="240" t="s">
        <v>458</v>
      </c>
    </row>
    <row r="27" spans="1:11" ht="16.5" x14ac:dyDescent="0.35">
      <c r="A27" s="498" t="s">
        <v>44</v>
      </c>
      <c r="B27" s="224">
        <v>3.3</v>
      </c>
      <c r="C27" s="245" t="s">
        <v>471</v>
      </c>
      <c r="D27" s="224">
        <v>3.2</v>
      </c>
      <c r="E27" s="206" t="s">
        <v>458</v>
      </c>
      <c r="F27" s="224">
        <v>3.4</v>
      </c>
      <c r="G27" s="206" t="s">
        <v>458</v>
      </c>
      <c r="H27" s="224">
        <v>2.9</v>
      </c>
      <c r="I27" s="207" t="s">
        <v>458</v>
      </c>
      <c r="J27" s="233">
        <v>2.8</v>
      </c>
      <c r="K27" s="241" t="s">
        <v>458</v>
      </c>
    </row>
    <row r="28" spans="1:11" ht="16.5" x14ac:dyDescent="0.35">
      <c r="A28" s="499" t="s">
        <v>45</v>
      </c>
      <c r="B28" s="225">
        <v>6.7</v>
      </c>
      <c r="C28" s="208" t="s">
        <v>458</v>
      </c>
      <c r="D28" s="225">
        <v>7</v>
      </c>
      <c r="E28" s="208" t="s">
        <v>458</v>
      </c>
      <c r="F28" s="225">
        <v>6.7</v>
      </c>
      <c r="G28" s="208" t="s">
        <v>458</v>
      </c>
      <c r="H28" s="225">
        <v>6.2</v>
      </c>
      <c r="I28" s="209" t="s">
        <v>458</v>
      </c>
      <c r="J28" s="234">
        <v>6.5</v>
      </c>
      <c r="K28" s="240" t="s">
        <v>458</v>
      </c>
    </row>
    <row r="29" spans="1:11" ht="16.5" x14ac:dyDescent="0.35">
      <c r="A29" s="498" t="s">
        <v>46</v>
      </c>
      <c r="B29" s="224">
        <v>4.8</v>
      </c>
      <c r="C29" s="206" t="s">
        <v>458</v>
      </c>
      <c r="D29" s="224">
        <v>6</v>
      </c>
      <c r="E29" s="206" t="s">
        <v>458</v>
      </c>
      <c r="F29" s="224">
        <v>6.2</v>
      </c>
      <c r="G29" s="206" t="s">
        <v>458</v>
      </c>
      <c r="H29" s="224">
        <v>4.8</v>
      </c>
      <c r="I29" s="207" t="s">
        <v>458</v>
      </c>
      <c r="J29" s="233">
        <v>5.0999999999999996</v>
      </c>
      <c r="K29" s="241" t="s">
        <v>458</v>
      </c>
    </row>
    <row r="30" spans="1:11" ht="16.5" x14ac:dyDescent="0.35">
      <c r="A30" s="499" t="s">
        <v>258</v>
      </c>
      <c r="B30" s="225">
        <v>4.9000000000000004</v>
      </c>
      <c r="C30" s="208" t="s">
        <v>458</v>
      </c>
      <c r="D30" s="225">
        <v>6.1</v>
      </c>
      <c r="E30" s="208" t="s">
        <v>458</v>
      </c>
      <c r="F30" s="225">
        <v>5.6</v>
      </c>
      <c r="G30" s="208" t="s">
        <v>458</v>
      </c>
      <c r="H30" s="225">
        <v>5.6</v>
      </c>
      <c r="I30" s="209" t="s">
        <v>458</v>
      </c>
      <c r="J30" s="234">
        <v>5.6</v>
      </c>
      <c r="K30" s="240" t="s">
        <v>458</v>
      </c>
    </row>
    <row r="31" spans="1:11" ht="16.5" x14ac:dyDescent="0.35">
      <c r="A31" s="498" t="s">
        <v>51</v>
      </c>
      <c r="B31" s="224">
        <v>4.4000000000000004</v>
      </c>
      <c r="C31" s="206" t="s">
        <v>458</v>
      </c>
      <c r="D31" s="224">
        <v>5</v>
      </c>
      <c r="E31" s="206" t="s">
        <v>458</v>
      </c>
      <c r="F31" s="224">
        <v>4.8</v>
      </c>
      <c r="G31" s="206" t="s">
        <v>458</v>
      </c>
      <c r="H31" s="224">
        <v>4</v>
      </c>
      <c r="I31" s="207" t="s">
        <v>458</v>
      </c>
      <c r="J31" s="233">
        <v>3.7</v>
      </c>
      <c r="K31" s="241" t="s">
        <v>458</v>
      </c>
    </row>
    <row r="32" spans="1:11" ht="16.5" x14ac:dyDescent="0.35">
      <c r="A32" s="499" t="s">
        <v>54</v>
      </c>
      <c r="B32" s="225">
        <v>14.1</v>
      </c>
      <c r="C32" s="208" t="s">
        <v>458</v>
      </c>
      <c r="D32" s="225">
        <v>15.5</v>
      </c>
      <c r="E32" s="208" t="s">
        <v>458</v>
      </c>
      <c r="F32" s="225">
        <v>14.9</v>
      </c>
      <c r="G32" s="239" t="s">
        <v>471</v>
      </c>
      <c r="H32" s="225">
        <v>13</v>
      </c>
      <c r="I32" s="239" t="s">
        <v>471</v>
      </c>
      <c r="J32" s="234">
        <v>12.2</v>
      </c>
      <c r="K32" s="243" t="s">
        <v>471</v>
      </c>
    </row>
    <row r="33" spans="1:11" ht="16.5" x14ac:dyDescent="0.35">
      <c r="A33" s="498" t="s">
        <v>56</v>
      </c>
      <c r="B33" s="224">
        <v>6.9</v>
      </c>
      <c r="C33" s="206" t="s">
        <v>458</v>
      </c>
      <c r="D33" s="224">
        <v>8.5</v>
      </c>
      <c r="E33" s="245" t="s">
        <v>458</v>
      </c>
      <c r="F33" s="224">
        <v>8.9</v>
      </c>
      <c r="G33" s="206" t="s">
        <v>458</v>
      </c>
      <c r="H33" s="224">
        <v>7.5</v>
      </c>
      <c r="I33" s="207" t="s">
        <v>458</v>
      </c>
      <c r="J33" s="233">
        <v>7.7</v>
      </c>
      <c r="K33" s="241" t="s">
        <v>458</v>
      </c>
    </row>
    <row r="34" spans="1:11" ht="16.5" x14ac:dyDescent="0.35">
      <c r="A34" s="499" t="s">
        <v>259</v>
      </c>
      <c r="B34" s="225">
        <v>9.9</v>
      </c>
      <c r="C34" s="208" t="s">
        <v>458</v>
      </c>
      <c r="D34" s="225">
        <v>9.3000000000000007</v>
      </c>
      <c r="E34" s="208" t="s">
        <v>458</v>
      </c>
      <c r="F34" s="225">
        <v>9.5</v>
      </c>
      <c r="G34" s="208" t="s">
        <v>458</v>
      </c>
      <c r="H34" s="225">
        <v>8.1</v>
      </c>
      <c r="I34" s="209" t="s">
        <v>458</v>
      </c>
      <c r="J34" s="234">
        <v>7.7</v>
      </c>
      <c r="K34" s="240" t="s">
        <v>458</v>
      </c>
    </row>
    <row r="35" spans="1:11" ht="16.5" x14ac:dyDescent="0.35">
      <c r="A35" s="500" t="s">
        <v>461</v>
      </c>
      <c r="B35" s="226">
        <v>6.8</v>
      </c>
      <c r="C35" s="213" t="s">
        <v>458</v>
      </c>
      <c r="D35" s="226">
        <v>7.2</v>
      </c>
      <c r="E35" s="213" t="s">
        <v>458</v>
      </c>
      <c r="F35" s="226">
        <v>7.1</v>
      </c>
      <c r="G35" s="213" t="s">
        <v>458</v>
      </c>
      <c r="H35" s="226">
        <v>6.2</v>
      </c>
      <c r="I35" s="214" t="s">
        <v>458</v>
      </c>
      <c r="J35" s="235">
        <v>6.1</v>
      </c>
      <c r="K35" s="241" t="s">
        <v>458</v>
      </c>
    </row>
    <row r="36" spans="1:11" x14ac:dyDescent="0.25">
      <c r="A36" s="499" t="s">
        <v>16</v>
      </c>
      <c r="B36" s="225" t="s">
        <v>27</v>
      </c>
      <c r="C36" s="208" t="s">
        <v>458</v>
      </c>
      <c r="D36" s="225" t="s">
        <v>27</v>
      </c>
      <c r="E36" s="208" t="s">
        <v>458</v>
      </c>
      <c r="F36" s="225">
        <v>17.399999999999999</v>
      </c>
      <c r="G36" s="208" t="s">
        <v>459</v>
      </c>
      <c r="H36" s="225">
        <v>15.4</v>
      </c>
      <c r="I36" s="209" t="s">
        <v>459</v>
      </c>
      <c r="J36" s="225">
        <v>13.2</v>
      </c>
      <c r="K36" s="196" t="s">
        <v>459</v>
      </c>
    </row>
    <row r="37" spans="1:11" ht="16.5" x14ac:dyDescent="0.35">
      <c r="A37" s="498" t="s">
        <v>263</v>
      </c>
      <c r="B37" s="224">
        <v>11.3</v>
      </c>
      <c r="C37" s="206" t="s">
        <v>458</v>
      </c>
      <c r="D37" s="224">
        <v>9.8000000000000007</v>
      </c>
      <c r="E37" s="206" t="s">
        <v>458</v>
      </c>
      <c r="F37" s="224">
        <v>11.1</v>
      </c>
      <c r="G37" s="206" t="s">
        <v>458</v>
      </c>
      <c r="H37" s="224">
        <v>9.4</v>
      </c>
      <c r="I37" s="207" t="s">
        <v>458</v>
      </c>
      <c r="J37" s="230">
        <v>9.5</v>
      </c>
      <c r="K37" s="249" t="s">
        <v>471</v>
      </c>
    </row>
    <row r="38" spans="1:11" ht="16.5" x14ac:dyDescent="0.35">
      <c r="A38" s="499" t="s">
        <v>264</v>
      </c>
      <c r="B38" s="225">
        <v>13.7</v>
      </c>
      <c r="C38" s="208" t="s">
        <v>458</v>
      </c>
      <c r="D38" s="225">
        <v>13.2</v>
      </c>
      <c r="E38" s="208" t="s">
        <v>458</v>
      </c>
      <c r="F38" s="225">
        <v>12</v>
      </c>
      <c r="G38" s="239" t="s">
        <v>471</v>
      </c>
      <c r="H38" s="225">
        <v>10.5</v>
      </c>
      <c r="I38" s="239" t="s">
        <v>458</v>
      </c>
      <c r="J38" s="234">
        <v>9.4</v>
      </c>
      <c r="K38" s="240" t="s">
        <v>458</v>
      </c>
    </row>
    <row r="39" spans="1:11" ht="16.5" x14ac:dyDescent="0.35">
      <c r="A39" s="506" t="s">
        <v>32</v>
      </c>
      <c r="B39" s="228">
        <v>3.5</v>
      </c>
      <c r="C39" s="218" t="s">
        <v>458</v>
      </c>
      <c r="D39" s="228">
        <v>5.5</v>
      </c>
      <c r="E39" s="245" t="s">
        <v>471</v>
      </c>
      <c r="F39" s="231">
        <v>6.1</v>
      </c>
      <c r="G39" s="219" t="s">
        <v>458</v>
      </c>
      <c r="H39" s="231">
        <v>3.8</v>
      </c>
      <c r="I39" s="220" t="s">
        <v>458</v>
      </c>
      <c r="J39" s="237">
        <v>3.5</v>
      </c>
      <c r="K39" s="249" t="s">
        <v>458</v>
      </c>
    </row>
    <row r="40" spans="1:11" x14ac:dyDescent="0.25">
      <c r="A40" s="499" t="s">
        <v>261</v>
      </c>
      <c r="B40" s="225">
        <v>3.9</v>
      </c>
      <c r="C40" s="208" t="s">
        <v>458</v>
      </c>
      <c r="D40" s="225">
        <v>4.7</v>
      </c>
      <c r="E40" s="208" t="s">
        <v>458</v>
      </c>
      <c r="F40" s="225">
        <v>4.4000000000000004</v>
      </c>
      <c r="G40" s="208" t="s">
        <v>458</v>
      </c>
      <c r="H40" s="225">
        <v>3.2</v>
      </c>
      <c r="I40" s="209" t="s">
        <v>458</v>
      </c>
      <c r="J40" s="225">
        <v>3.6</v>
      </c>
      <c r="K40" s="196" t="s">
        <v>458</v>
      </c>
    </row>
    <row r="41" spans="1:11" ht="17.25" thickBot="1" x14ac:dyDescent="0.4">
      <c r="A41" s="506" t="s">
        <v>55</v>
      </c>
      <c r="B41" s="228">
        <v>4.4000000000000004</v>
      </c>
      <c r="C41" s="221" t="s">
        <v>458</v>
      </c>
      <c r="D41" s="228">
        <v>4.8</v>
      </c>
      <c r="E41" s="218" t="s">
        <v>458</v>
      </c>
      <c r="F41" s="231">
        <v>5.0999999999999996</v>
      </c>
      <c r="G41" s="219" t="s">
        <v>458</v>
      </c>
      <c r="H41" s="231">
        <v>4.3</v>
      </c>
      <c r="I41" s="220" t="s">
        <v>458</v>
      </c>
      <c r="J41" s="237">
        <v>4.0999999999999996</v>
      </c>
      <c r="K41" s="385" t="s">
        <v>458</v>
      </c>
    </row>
    <row r="42" spans="1:11" x14ac:dyDescent="0.25">
      <c r="A42" s="222"/>
      <c r="B42" s="812" t="s">
        <v>292</v>
      </c>
      <c r="C42" s="811"/>
      <c r="D42" s="811"/>
      <c r="E42" s="811"/>
      <c r="F42" s="811"/>
      <c r="G42" s="811"/>
      <c r="H42" s="811"/>
      <c r="I42" s="811"/>
      <c r="J42" s="811"/>
      <c r="K42" s="811"/>
    </row>
    <row r="43" spans="1:11" ht="15.75" thickBot="1" x14ac:dyDescent="0.3">
      <c r="A43" s="195"/>
      <c r="B43" s="809" t="s">
        <v>293</v>
      </c>
      <c r="C43" s="810"/>
      <c r="D43" s="810"/>
      <c r="E43" s="810"/>
      <c r="F43" s="810"/>
      <c r="G43" s="810"/>
      <c r="H43" s="810"/>
      <c r="I43" s="810"/>
      <c r="J43" s="810"/>
      <c r="K43" s="810"/>
    </row>
    <row r="44" spans="1:11" ht="17.25" thickTop="1" x14ac:dyDescent="0.35">
      <c r="A44" s="507" t="s">
        <v>10</v>
      </c>
      <c r="B44" s="223">
        <v>5.5</v>
      </c>
      <c r="C44" s="203" t="s">
        <v>458</v>
      </c>
      <c r="D44" s="223">
        <v>6.2</v>
      </c>
      <c r="E44" s="203" t="s">
        <v>458</v>
      </c>
      <c r="F44" s="223">
        <v>6.7</v>
      </c>
      <c r="G44" s="203" t="s">
        <v>458</v>
      </c>
      <c r="H44" s="223">
        <v>5.9</v>
      </c>
      <c r="I44" s="204" t="s">
        <v>458</v>
      </c>
      <c r="J44" s="232">
        <v>5.8</v>
      </c>
      <c r="K44" s="240" t="s">
        <v>458</v>
      </c>
    </row>
    <row r="45" spans="1:11" ht="16.5" x14ac:dyDescent="0.35">
      <c r="A45" s="498" t="s">
        <v>14</v>
      </c>
      <c r="B45" s="224">
        <v>5.9</v>
      </c>
      <c r="C45" s="245" t="s">
        <v>458</v>
      </c>
      <c r="D45" s="224">
        <v>6</v>
      </c>
      <c r="E45" s="206" t="s">
        <v>458</v>
      </c>
      <c r="F45" s="224">
        <v>6.6</v>
      </c>
      <c r="G45" s="206" t="s">
        <v>458</v>
      </c>
      <c r="H45" s="224">
        <v>5.8</v>
      </c>
      <c r="I45" s="207" t="s">
        <v>458</v>
      </c>
      <c r="J45" s="233">
        <v>6</v>
      </c>
      <c r="K45" s="241" t="s">
        <v>458</v>
      </c>
    </row>
    <row r="46" spans="1:11" ht="16.5" x14ac:dyDescent="0.35">
      <c r="A46" s="499" t="s">
        <v>17</v>
      </c>
      <c r="B46" s="225">
        <v>5.6</v>
      </c>
      <c r="C46" s="208" t="s">
        <v>458</v>
      </c>
      <c r="D46" s="225">
        <v>6.5</v>
      </c>
      <c r="E46" s="208" t="s">
        <v>458</v>
      </c>
      <c r="F46" s="225">
        <v>5.5</v>
      </c>
      <c r="G46" s="208" t="s">
        <v>458</v>
      </c>
      <c r="H46" s="225">
        <v>4.3</v>
      </c>
      <c r="I46" s="239" t="s">
        <v>471</v>
      </c>
      <c r="J46" s="234">
        <v>4.4000000000000004</v>
      </c>
      <c r="K46" s="240" t="s">
        <v>458</v>
      </c>
    </row>
    <row r="47" spans="1:11" ht="16.5" x14ac:dyDescent="0.35">
      <c r="A47" s="498" t="s">
        <v>253</v>
      </c>
      <c r="B47" s="224">
        <v>6.3</v>
      </c>
      <c r="C47" s="206" t="s">
        <v>458</v>
      </c>
      <c r="D47" s="224">
        <v>7.6</v>
      </c>
      <c r="E47" s="206" t="s">
        <v>458</v>
      </c>
      <c r="F47" s="224">
        <v>7.1</v>
      </c>
      <c r="G47" s="206" t="s">
        <v>458</v>
      </c>
      <c r="H47" s="224">
        <v>6</v>
      </c>
      <c r="I47" s="207" t="s">
        <v>458</v>
      </c>
      <c r="J47" s="233">
        <v>6.1</v>
      </c>
      <c r="K47" s="241" t="s">
        <v>458</v>
      </c>
    </row>
    <row r="48" spans="1:11" ht="16.5" x14ac:dyDescent="0.35">
      <c r="A48" s="499" t="s">
        <v>18</v>
      </c>
      <c r="B48" s="225">
        <v>1.7</v>
      </c>
      <c r="C48" s="208" t="s">
        <v>458</v>
      </c>
      <c r="D48" s="225">
        <v>2.2000000000000002</v>
      </c>
      <c r="E48" s="208" t="s">
        <v>458</v>
      </c>
      <c r="F48" s="225">
        <v>2.2999999999999998</v>
      </c>
      <c r="G48" s="208" t="s">
        <v>458</v>
      </c>
      <c r="H48" s="225">
        <v>1.8</v>
      </c>
      <c r="I48" s="209" t="s">
        <v>458</v>
      </c>
      <c r="J48" s="234">
        <v>2.2000000000000002</v>
      </c>
      <c r="K48" s="240" t="s">
        <v>458</v>
      </c>
    </row>
    <row r="49" spans="1:11" ht="16.5" x14ac:dyDescent="0.35">
      <c r="A49" s="498" t="s">
        <v>20</v>
      </c>
      <c r="B49" s="224">
        <v>4.8</v>
      </c>
      <c r="C49" s="245" t="s">
        <v>458</v>
      </c>
      <c r="D49" s="224">
        <v>5.3</v>
      </c>
      <c r="E49" s="206" t="s">
        <v>458</v>
      </c>
      <c r="F49" s="224">
        <v>5</v>
      </c>
      <c r="G49" s="206" t="s">
        <v>458</v>
      </c>
      <c r="H49" s="224">
        <v>4.4000000000000004</v>
      </c>
      <c r="I49" s="207" t="s">
        <v>458</v>
      </c>
      <c r="J49" s="233">
        <v>5</v>
      </c>
      <c r="K49" s="249" t="s">
        <v>471</v>
      </c>
    </row>
    <row r="50" spans="1:11" ht="16.5" x14ac:dyDescent="0.35">
      <c r="A50" s="499" t="s">
        <v>21</v>
      </c>
      <c r="B50" s="225">
        <v>4.0999999999999996</v>
      </c>
      <c r="C50" s="208" t="s">
        <v>458</v>
      </c>
      <c r="D50" s="225">
        <v>7.1</v>
      </c>
      <c r="E50" s="208" t="s">
        <v>458</v>
      </c>
      <c r="F50" s="225">
        <v>6.8</v>
      </c>
      <c r="G50" s="208" t="s">
        <v>458</v>
      </c>
      <c r="H50" s="225">
        <v>6.1</v>
      </c>
      <c r="I50" s="209" t="s">
        <v>458</v>
      </c>
      <c r="J50" s="234">
        <v>6.2</v>
      </c>
      <c r="K50" s="240" t="s">
        <v>458</v>
      </c>
    </row>
    <row r="51" spans="1:11" ht="15" customHeight="1" x14ac:dyDescent="0.35">
      <c r="A51" s="498" t="s">
        <v>23</v>
      </c>
      <c r="B51" s="224">
        <v>7.3</v>
      </c>
      <c r="C51" s="206" t="s">
        <v>458</v>
      </c>
      <c r="D51" s="224">
        <v>8.1</v>
      </c>
      <c r="E51" s="206" t="s">
        <v>458</v>
      </c>
      <c r="F51" s="224">
        <v>8.1999999999999993</v>
      </c>
      <c r="G51" s="206" t="s">
        <v>458</v>
      </c>
      <c r="H51" s="224">
        <v>7.1</v>
      </c>
      <c r="I51" s="207" t="s">
        <v>458</v>
      </c>
      <c r="J51" s="233">
        <v>7.9</v>
      </c>
      <c r="K51" s="241" t="s">
        <v>458</v>
      </c>
    </row>
    <row r="52" spans="1:11" ht="16.5" x14ac:dyDescent="0.35">
      <c r="A52" s="499" t="s">
        <v>24</v>
      </c>
      <c r="B52" s="225">
        <v>8.5</v>
      </c>
      <c r="C52" s="208" t="s">
        <v>458</v>
      </c>
      <c r="D52" s="225">
        <v>8.1</v>
      </c>
      <c r="E52" s="208" t="s">
        <v>458</v>
      </c>
      <c r="F52" s="225">
        <v>8</v>
      </c>
      <c r="G52" s="239" t="s">
        <v>471</v>
      </c>
      <c r="H52" s="225">
        <v>7.5</v>
      </c>
      <c r="I52" s="239" t="s">
        <v>471</v>
      </c>
      <c r="J52" s="225">
        <v>7.5</v>
      </c>
      <c r="K52" s="243" t="s">
        <v>471</v>
      </c>
    </row>
    <row r="53" spans="1:11" ht="16.5" x14ac:dyDescent="0.35">
      <c r="A53" s="498" t="s">
        <v>254</v>
      </c>
      <c r="B53" s="224">
        <v>14.4</v>
      </c>
      <c r="C53" s="206" t="s">
        <v>458</v>
      </c>
      <c r="D53" s="224">
        <v>14.6</v>
      </c>
      <c r="E53" s="206" t="s">
        <v>458</v>
      </c>
      <c r="F53" s="230">
        <v>11.4</v>
      </c>
      <c r="G53" s="211" t="s">
        <v>458</v>
      </c>
      <c r="H53" s="230">
        <v>9.3000000000000007</v>
      </c>
      <c r="I53" s="212" t="s">
        <v>458</v>
      </c>
      <c r="J53" s="230">
        <v>8.5</v>
      </c>
      <c r="K53" s="241" t="s">
        <v>458</v>
      </c>
    </row>
    <row r="54" spans="1:11" ht="16.5" x14ac:dyDescent="0.35">
      <c r="A54" s="499" t="s">
        <v>29</v>
      </c>
      <c r="B54" s="225">
        <v>4.3</v>
      </c>
      <c r="C54" s="208" t="s">
        <v>458</v>
      </c>
      <c r="D54" s="225">
        <v>4.5999999999999996</v>
      </c>
      <c r="E54" s="208" t="s">
        <v>458</v>
      </c>
      <c r="F54" s="225">
        <v>4</v>
      </c>
      <c r="G54" s="205" t="s">
        <v>458</v>
      </c>
      <c r="H54" s="225">
        <v>3.3</v>
      </c>
      <c r="I54" s="209" t="s">
        <v>458</v>
      </c>
      <c r="J54" s="234">
        <v>3.4</v>
      </c>
      <c r="K54" s="240" t="s">
        <v>458</v>
      </c>
    </row>
    <row r="55" spans="1:11" ht="16.5" x14ac:dyDescent="0.35">
      <c r="A55" s="498" t="s">
        <v>30</v>
      </c>
      <c r="B55" s="224">
        <v>6.2</v>
      </c>
      <c r="C55" s="206" t="s">
        <v>458</v>
      </c>
      <c r="D55" s="224">
        <v>7.5</v>
      </c>
      <c r="E55" s="206" t="s">
        <v>458</v>
      </c>
      <c r="F55" s="224">
        <v>7.3</v>
      </c>
      <c r="G55" s="206" t="s">
        <v>458</v>
      </c>
      <c r="H55" s="224">
        <v>6.2</v>
      </c>
      <c r="I55" s="207" t="s">
        <v>458</v>
      </c>
      <c r="J55" s="233">
        <v>5.6</v>
      </c>
      <c r="K55" s="249" t="s">
        <v>471</v>
      </c>
    </row>
    <row r="56" spans="1:11" ht="16.5" x14ac:dyDescent="0.35">
      <c r="A56" s="499" t="s">
        <v>255</v>
      </c>
      <c r="B56" s="225">
        <v>5.2</v>
      </c>
      <c r="C56" s="208" t="s">
        <v>458</v>
      </c>
      <c r="D56" s="225">
        <v>5.8</v>
      </c>
      <c r="E56" s="208" t="s">
        <v>458</v>
      </c>
      <c r="F56" s="225">
        <v>6.3</v>
      </c>
      <c r="G56" s="239" t="s">
        <v>471</v>
      </c>
      <c r="H56" s="225">
        <v>4.4000000000000004</v>
      </c>
      <c r="I56" s="210" t="s">
        <v>458</v>
      </c>
      <c r="J56" s="225">
        <v>4.4000000000000004</v>
      </c>
      <c r="K56" s="240" t="s">
        <v>458</v>
      </c>
    </row>
    <row r="57" spans="1:11" ht="16.5" x14ac:dyDescent="0.35">
      <c r="A57" s="498" t="s">
        <v>256</v>
      </c>
      <c r="B57" s="224">
        <v>7.1</v>
      </c>
      <c r="C57" s="206" t="s">
        <v>458</v>
      </c>
      <c r="D57" s="224">
        <v>9.3000000000000007</v>
      </c>
      <c r="E57" s="206" t="s">
        <v>458</v>
      </c>
      <c r="F57" s="224">
        <v>7.6</v>
      </c>
      <c r="G57" s="206" t="s">
        <v>458</v>
      </c>
      <c r="H57" s="224">
        <v>6.5</v>
      </c>
      <c r="I57" s="207" t="s">
        <v>458</v>
      </c>
      <c r="J57" s="233">
        <v>7.3</v>
      </c>
      <c r="K57" s="241" t="s">
        <v>458</v>
      </c>
    </row>
    <row r="58" spans="1:11" ht="16.5" x14ac:dyDescent="0.35">
      <c r="A58" s="499" t="s">
        <v>36</v>
      </c>
      <c r="B58" s="225">
        <v>7.2</v>
      </c>
      <c r="C58" s="208" t="s">
        <v>458</v>
      </c>
      <c r="D58" s="225">
        <v>9.1</v>
      </c>
      <c r="E58" s="208" t="s">
        <v>458</v>
      </c>
      <c r="F58" s="225">
        <v>8.5</v>
      </c>
      <c r="G58" s="208" t="s">
        <v>458</v>
      </c>
      <c r="H58" s="225">
        <v>8.1</v>
      </c>
      <c r="I58" s="209" t="s">
        <v>458</v>
      </c>
      <c r="J58" s="234">
        <v>7.6</v>
      </c>
      <c r="K58" s="240" t="s">
        <v>458</v>
      </c>
    </row>
    <row r="59" spans="1:11" ht="16.5" x14ac:dyDescent="0.35">
      <c r="A59" s="498" t="s">
        <v>37</v>
      </c>
      <c r="B59" s="224">
        <v>5.7</v>
      </c>
      <c r="C59" s="206" t="s">
        <v>458</v>
      </c>
      <c r="D59" s="224">
        <v>6.6</v>
      </c>
      <c r="E59" s="206" t="s">
        <v>458</v>
      </c>
      <c r="F59" s="224">
        <v>4.9000000000000004</v>
      </c>
      <c r="G59" s="206" t="s">
        <v>458</v>
      </c>
      <c r="H59" s="224">
        <v>4.5</v>
      </c>
      <c r="I59" s="207" t="s">
        <v>458</v>
      </c>
      <c r="J59" s="233">
        <v>5</v>
      </c>
      <c r="K59" s="241" t="s">
        <v>458</v>
      </c>
    </row>
    <row r="60" spans="1:11" ht="16.5" x14ac:dyDescent="0.35">
      <c r="A60" s="499" t="s">
        <v>257</v>
      </c>
      <c r="B60" s="225">
        <v>3.4</v>
      </c>
      <c r="C60" s="208" t="s">
        <v>458</v>
      </c>
      <c r="D60" s="225">
        <v>4.0999999999999996</v>
      </c>
      <c r="E60" s="208" t="s">
        <v>458</v>
      </c>
      <c r="F60" s="225">
        <v>3.9</v>
      </c>
      <c r="G60" s="208" t="s">
        <v>458</v>
      </c>
      <c r="H60" s="225">
        <v>3.7</v>
      </c>
      <c r="I60" s="209" t="s">
        <v>458</v>
      </c>
      <c r="J60" s="234">
        <v>4.0999999999999996</v>
      </c>
      <c r="K60" s="240" t="s">
        <v>458</v>
      </c>
    </row>
    <row r="61" spans="1:11" ht="16.5" x14ac:dyDescent="0.35">
      <c r="A61" s="498" t="s">
        <v>39</v>
      </c>
      <c r="B61" s="224">
        <v>3.7</v>
      </c>
      <c r="C61" s="206" t="s">
        <v>458</v>
      </c>
      <c r="D61" s="224">
        <v>4.7</v>
      </c>
      <c r="E61" s="206" t="s">
        <v>458</v>
      </c>
      <c r="F61" s="224">
        <v>3.9</v>
      </c>
      <c r="G61" s="206" t="s">
        <v>458</v>
      </c>
      <c r="H61" s="224">
        <v>3.7</v>
      </c>
      <c r="I61" s="207" t="s">
        <v>458</v>
      </c>
      <c r="J61" s="233">
        <v>3.2</v>
      </c>
      <c r="K61" s="241" t="s">
        <v>458</v>
      </c>
    </row>
    <row r="62" spans="1:11" ht="16.5" x14ac:dyDescent="0.35">
      <c r="A62" s="499" t="s">
        <v>43</v>
      </c>
      <c r="B62" s="225">
        <v>3.3</v>
      </c>
      <c r="C62" s="208" t="s">
        <v>458</v>
      </c>
      <c r="D62" s="225">
        <v>4</v>
      </c>
      <c r="E62" s="239" t="s">
        <v>471</v>
      </c>
      <c r="F62" s="225">
        <v>4</v>
      </c>
      <c r="G62" s="239" t="s">
        <v>458</v>
      </c>
      <c r="H62" s="225">
        <v>3.4</v>
      </c>
      <c r="I62" s="239" t="s">
        <v>458</v>
      </c>
      <c r="J62" s="234">
        <v>3.3</v>
      </c>
      <c r="K62" s="240" t="s">
        <v>458</v>
      </c>
    </row>
    <row r="63" spans="1:11" ht="16.5" x14ac:dyDescent="0.35">
      <c r="A63" s="498" t="s">
        <v>44</v>
      </c>
      <c r="B63" s="224">
        <v>3</v>
      </c>
      <c r="C63" s="245" t="s">
        <v>471</v>
      </c>
      <c r="D63" s="224">
        <v>3.1</v>
      </c>
      <c r="E63" s="206" t="s">
        <v>458</v>
      </c>
      <c r="F63" s="224">
        <v>3.4</v>
      </c>
      <c r="G63" s="206" t="s">
        <v>458</v>
      </c>
      <c r="H63" s="224">
        <v>2.8</v>
      </c>
      <c r="I63" s="207" t="s">
        <v>458</v>
      </c>
      <c r="J63" s="233">
        <v>2.8</v>
      </c>
      <c r="K63" s="241" t="s">
        <v>458</v>
      </c>
    </row>
    <row r="64" spans="1:11" ht="16.5" x14ac:dyDescent="0.35">
      <c r="A64" s="499" t="s">
        <v>45</v>
      </c>
      <c r="B64" s="225">
        <v>6</v>
      </c>
      <c r="C64" s="208" t="s">
        <v>458</v>
      </c>
      <c r="D64" s="225">
        <v>6.8</v>
      </c>
      <c r="E64" s="208" t="s">
        <v>458</v>
      </c>
      <c r="F64" s="225">
        <v>6.4</v>
      </c>
      <c r="G64" s="208" t="s">
        <v>458</v>
      </c>
      <c r="H64" s="225">
        <v>5.7</v>
      </c>
      <c r="I64" s="209" t="s">
        <v>458</v>
      </c>
      <c r="J64" s="234">
        <v>6.2</v>
      </c>
      <c r="K64" s="240" t="s">
        <v>458</v>
      </c>
    </row>
    <row r="65" spans="1:11" ht="16.5" x14ac:dyDescent="0.35">
      <c r="A65" s="498" t="s">
        <v>46</v>
      </c>
      <c r="B65" s="224">
        <v>5.0999999999999996</v>
      </c>
      <c r="C65" s="206" t="s">
        <v>458</v>
      </c>
      <c r="D65" s="224">
        <v>6.1</v>
      </c>
      <c r="E65" s="206" t="s">
        <v>458</v>
      </c>
      <c r="F65" s="224">
        <v>6.3</v>
      </c>
      <c r="G65" s="206" t="s">
        <v>458</v>
      </c>
      <c r="H65" s="224">
        <v>4.9000000000000004</v>
      </c>
      <c r="I65" s="207" t="s">
        <v>458</v>
      </c>
      <c r="J65" s="233">
        <v>5.3</v>
      </c>
      <c r="K65" s="241" t="s">
        <v>458</v>
      </c>
    </row>
    <row r="66" spans="1:11" ht="16.5" x14ac:dyDescent="0.35">
      <c r="A66" s="499" t="s">
        <v>258</v>
      </c>
      <c r="B66" s="225">
        <v>5.3</v>
      </c>
      <c r="C66" s="208" t="s">
        <v>458</v>
      </c>
      <c r="D66" s="225">
        <v>6.3</v>
      </c>
      <c r="E66" s="208" t="s">
        <v>458</v>
      </c>
      <c r="F66" s="225">
        <v>6</v>
      </c>
      <c r="G66" s="208" t="s">
        <v>458</v>
      </c>
      <c r="H66" s="225">
        <v>6</v>
      </c>
      <c r="I66" s="209" t="s">
        <v>458</v>
      </c>
      <c r="J66" s="234">
        <v>5.9</v>
      </c>
      <c r="K66" s="240" t="s">
        <v>458</v>
      </c>
    </row>
    <row r="67" spans="1:11" ht="16.5" x14ac:dyDescent="0.35">
      <c r="A67" s="498" t="s">
        <v>51</v>
      </c>
      <c r="B67" s="224">
        <v>4</v>
      </c>
      <c r="C67" s="206" t="s">
        <v>458</v>
      </c>
      <c r="D67" s="224">
        <v>4.4000000000000004</v>
      </c>
      <c r="E67" s="206" t="s">
        <v>458</v>
      </c>
      <c r="F67" s="224">
        <v>4.3</v>
      </c>
      <c r="G67" s="206" t="s">
        <v>458</v>
      </c>
      <c r="H67" s="224">
        <v>3.8</v>
      </c>
      <c r="I67" s="207" t="s">
        <v>458</v>
      </c>
      <c r="J67" s="233">
        <v>3.6</v>
      </c>
      <c r="K67" s="241" t="s">
        <v>458</v>
      </c>
    </row>
    <row r="68" spans="1:11" ht="16.5" x14ac:dyDescent="0.35">
      <c r="A68" s="499" t="s">
        <v>54</v>
      </c>
      <c r="B68" s="225">
        <v>12.5</v>
      </c>
      <c r="C68" s="208" t="s">
        <v>458</v>
      </c>
      <c r="D68" s="225">
        <v>13.9</v>
      </c>
      <c r="E68" s="208" t="s">
        <v>458</v>
      </c>
      <c r="F68" s="225">
        <v>13.2</v>
      </c>
      <c r="G68" s="239" t="s">
        <v>471</v>
      </c>
      <c r="H68" s="225">
        <v>11.4</v>
      </c>
      <c r="I68" s="239" t="s">
        <v>471</v>
      </c>
      <c r="J68" s="234">
        <v>10.7</v>
      </c>
      <c r="K68" s="243" t="s">
        <v>471</v>
      </c>
    </row>
    <row r="69" spans="1:11" ht="16.5" x14ac:dyDescent="0.35">
      <c r="A69" s="498" t="s">
        <v>56</v>
      </c>
      <c r="B69" s="224">
        <v>6.7</v>
      </c>
      <c r="C69" s="206" t="s">
        <v>458</v>
      </c>
      <c r="D69" s="224">
        <v>8.5</v>
      </c>
      <c r="E69" s="245" t="s">
        <v>458</v>
      </c>
      <c r="F69" s="224">
        <v>8.6</v>
      </c>
      <c r="G69" s="206" t="s">
        <v>458</v>
      </c>
      <c r="H69" s="224">
        <v>7.1</v>
      </c>
      <c r="I69" s="207" t="s">
        <v>458</v>
      </c>
      <c r="J69" s="233">
        <v>7.5</v>
      </c>
      <c r="K69" s="241" t="s">
        <v>458</v>
      </c>
    </row>
    <row r="70" spans="1:11" ht="16.5" x14ac:dyDescent="0.35">
      <c r="A70" s="499" t="s">
        <v>259</v>
      </c>
      <c r="B70" s="225">
        <v>9.1</v>
      </c>
      <c r="C70" s="208" t="s">
        <v>458</v>
      </c>
      <c r="D70" s="225">
        <v>8.6</v>
      </c>
      <c r="E70" s="208" t="s">
        <v>458</v>
      </c>
      <c r="F70" s="225">
        <v>8.6999999999999993</v>
      </c>
      <c r="G70" s="208" t="s">
        <v>458</v>
      </c>
      <c r="H70" s="225">
        <v>7.1</v>
      </c>
      <c r="I70" s="209" t="s">
        <v>458</v>
      </c>
      <c r="J70" s="234">
        <v>6.8</v>
      </c>
      <c r="K70" s="240" t="s">
        <v>458</v>
      </c>
    </row>
    <row r="71" spans="1:11" ht="16.5" x14ac:dyDescent="0.35">
      <c r="A71" s="500" t="s">
        <v>461</v>
      </c>
      <c r="B71" s="226">
        <v>6.5</v>
      </c>
      <c r="C71" s="213" t="s">
        <v>458</v>
      </c>
      <c r="D71" s="226">
        <v>7</v>
      </c>
      <c r="E71" s="213" t="s">
        <v>458</v>
      </c>
      <c r="F71" s="226">
        <v>6.8</v>
      </c>
      <c r="G71" s="213" t="s">
        <v>458</v>
      </c>
      <c r="H71" s="226">
        <v>5.9</v>
      </c>
      <c r="I71" s="214" t="s">
        <v>458</v>
      </c>
      <c r="J71" s="235">
        <v>5.8</v>
      </c>
      <c r="K71" s="241" t="s">
        <v>458</v>
      </c>
    </row>
    <row r="72" spans="1:11" x14ac:dyDescent="0.25">
      <c r="A72" s="499" t="s">
        <v>16</v>
      </c>
      <c r="B72" s="225" t="s">
        <v>27</v>
      </c>
      <c r="C72" s="208" t="s">
        <v>458</v>
      </c>
      <c r="D72" s="225" t="s">
        <v>27</v>
      </c>
      <c r="E72" s="208" t="s">
        <v>458</v>
      </c>
      <c r="F72" s="225">
        <v>14.4</v>
      </c>
      <c r="G72" s="208" t="s">
        <v>459</v>
      </c>
      <c r="H72" s="225">
        <v>12.6</v>
      </c>
      <c r="I72" s="209" t="s">
        <v>459</v>
      </c>
      <c r="J72" s="225">
        <v>10.9</v>
      </c>
      <c r="K72" s="196" t="s">
        <v>459</v>
      </c>
    </row>
    <row r="73" spans="1:11" ht="16.5" x14ac:dyDescent="0.35">
      <c r="A73" s="498" t="s">
        <v>263</v>
      </c>
      <c r="B73" s="224">
        <v>10.7</v>
      </c>
      <c r="C73" s="206" t="s">
        <v>458</v>
      </c>
      <c r="D73" s="224">
        <v>9.5</v>
      </c>
      <c r="E73" s="206" t="s">
        <v>458</v>
      </c>
      <c r="F73" s="224">
        <v>10.199999999999999</v>
      </c>
      <c r="G73" s="206" t="s">
        <v>458</v>
      </c>
      <c r="H73" s="224">
        <v>9.1</v>
      </c>
      <c r="I73" s="207" t="s">
        <v>458</v>
      </c>
      <c r="J73" s="230">
        <v>9.1</v>
      </c>
      <c r="K73" s="249" t="s">
        <v>471</v>
      </c>
    </row>
    <row r="74" spans="1:11" ht="16.5" x14ac:dyDescent="0.35">
      <c r="A74" s="499" t="s">
        <v>264</v>
      </c>
      <c r="B74" s="225">
        <v>12.4</v>
      </c>
      <c r="C74" s="208" t="s">
        <v>458</v>
      </c>
      <c r="D74" s="225">
        <v>12.4</v>
      </c>
      <c r="E74" s="208" t="s">
        <v>458</v>
      </c>
      <c r="F74" s="225">
        <v>10.7</v>
      </c>
      <c r="G74" s="239" t="s">
        <v>471</v>
      </c>
      <c r="H74" s="225">
        <v>9</v>
      </c>
      <c r="I74" s="239" t="s">
        <v>458</v>
      </c>
      <c r="J74" s="234">
        <v>7.7</v>
      </c>
      <c r="K74" s="240" t="s">
        <v>458</v>
      </c>
    </row>
    <row r="75" spans="1:11" ht="16.5" x14ac:dyDescent="0.35">
      <c r="A75" s="506" t="s">
        <v>32</v>
      </c>
      <c r="B75" s="228">
        <v>3.8</v>
      </c>
      <c r="C75" s="218" t="s">
        <v>458</v>
      </c>
      <c r="D75" s="228">
        <v>5.6</v>
      </c>
      <c r="E75" s="245" t="s">
        <v>471</v>
      </c>
      <c r="F75" s="231">
        <v>5.8</v>
      </c>
      <c r="G75" s="219" t="s">
        <v>458</v>
      </c>
      <c r="H75" s="231">
        <v>4.2</v>
      </c>
      <c r="I75" s="220" t="s">
        <v>458</v>
      </c>
      <c r="J75" s="237">
        <v>3.9</v>
      </c>
      <c r="K75" s="249" t="s">
        <v>458</v>
      </c>
    </row>
    <row r="76" spans="1:11" x14ac:dyDescent="0.25">
      <c r="A76" s="499" t="s">
        <v>261</v>
      </c>
      <c r="B76" s="225">
        <v>4.0999999999999996</v>
      </c>
      <c r="C76" s="208" t="s">
        <v>458</v>
      </c>
      <c r="D76" s="225">
        <v>4.9000000000000004</v>
      </c>
      <c r="E76" s="208" t="s">
        <v>458</v>
      </c>
      <c r="F76" s="225">
        <v>4.5999999999999996</v>
      </c>
      <c r="G76" s="208" t="s">
        <v>458</v>
      </c>
      <c r="H76" s="225">
        <v>3.4</v>
      </c>
      <c r="I76" s="209" t="s">
        <v>458</v>
      </c>
      <c r="J76" s="225">
        <v>3.7</v>
      </c>
      <c r="K76" s="196" t="s">
        <v>458</v>
      </c>
    </row>
    <row r="77" spans="1:11" ht="17.25" thickBot="1" x14ac:dyDescent="0.4">
      <c r="A77" s="506" t="s">
        <v>55</v>
      </c>
      <c r="B77" s="228">
        <v>4.0999999999999996</v>
      </c>
      <c r="C77" s="221" t="s">
        <v>458</v>
      </c>
      <c r="D77" s="228">
        <v>4.7</v>
      </c>
      <c r="E77" s="218" t="s">
        <v>458</v>
      </c>
      <c r="F77" s="231">
        <v>4.9000000000000004</v>
      </c>
      <c r="G77" s="219" t="s">
        <v>458</v>
      </c>
      <c r="H77" s="231">
        <v>4.0999999999999996</v>
      </c>
      <c r="I77" s="220" t="s">
        <v>458</v>
      </c>
      <c r="J77" s="237">
        <v>3.9</v>
      </c>
      <c r="K77" s="385" t="s">
        <v>458</v>
      </c>
    </row>
    <row r="78" spans="1:11" x14ac:dyDescent="0.25">
      <c r="A78" s="222"/>
      <c r="B78" s="811" t="s">
        <v>294</v>
      </c>
      <c r="C78" s="811"/>
      <c r="D78" s="811"/>
      <c r="E78" s="811"/>
      <c r="F78" s="811"/>
      <c r="G78" s="811"/>
      <c r="H78" s="811"/>
      <c r="I78" s="811"/>
      <c r="J78" s="811"/>
      <c r="K78" s="811"/>
    </row>
    <row r="79" spans="1:11" ht="15.75" thickBot="1" x14ac:dyDescent="0.3">
      <c r="A79" s="195"/>
      <c r="B79" s="810" t="s">
        <v>295</v>
      </c>
      <c r="C79" s="810"/>
      <c r="D79" s="810"/>
      <c r="E79" s="810"/>
      <c r="F79" s="810"/>
      <c r="G79" s="810"/>
      <c r="H79" s="810"/>
      <c r="I79" s="810"/>
      <c r="J79" s="810"/>
      <c r="K79" s="810"/>
    </row>
    <row r="80" spans="1:11" ht="17.25" thickTop="1" x14ac:dyDescent="0.35">
      <c r="A80" s="507" t="s">
        <v>10</v>
      </c>
      <c r="B80" s="223">
        <v>6</v>
      </c>
      <c r="C80" s="203" t="s">
        <v>458</v>
      </c>
      <c r="D80" s="223">
        <v>7.1</v>
      </c>
      <c r="E80" s="203" t="s">
        <v>458</v>
      </c>
      <c r="F80" s="223">
        <v>7</v>
      </c>
      <c r="G80" s="203" t="s">
        <v>458</v>
      </c>
      <c r="H80" s="223">
        <v>6.4</v>
      </c>
      <c r="I80" s="204" t="s">
        <v>458</v>
      </c>
      <c r="J80" s="232">
        <v>5.9</v>
      </c>
      <c r="K80" s="240" t="s">
        <v>458</v>
      </c>
    </row>
    <row r="81" spans="1:11" ht="16.5" x14ac:dyDescent="0.35">
      <c r="A81" s="498" t="s">
        <v>14</v>
      </c>
      <c r="B81" s="224">
        <v>5</v>
      </c>
      <c r="C81" s="245" t="s">
        <v>458</v>
      </c>
      <c r="D81" s="224">
        <v>5.5</v>
      </c>
      <c r="E81" s="206" t="s">
        <v>458</v>
      </c>
      <c r="F81" s="224">
        <v>5.9</v>
      </c>
      <c r="G81" s="206" t="s">
        <v>458</v>
      </c>
      <c r="H81" s="224">
        <v>5.3</v>
      </c>
      <c r="I81" s="207" t="s">
        <v>458</v>
      </c>
      <c r="J81" s="233">
        <v>5.0999999999999996</v>
      </c>
      <c r="K81" s="241" t="s">
        <v>458</v>
      </c>
    </row>
    <row r="82" spans="1:11" ht="16.5" x14ac:dyDescent="0.35">
      <c r="A82" s="499" t="s">
        <v>17</v>
      </c>
      <c r="B82" s="225">
        <v>4.8</v>
      </c>
      <c r="C82" s="208" t="s">
        <v>458</v>
      </c>
      <c r="D82" s="225">
        <v>5.7</v>
      </c>
      <c r="E82" s="208" t="s">
        <v>458</v>
      </c>
      <c r="F82" s="225">
        <v>5</v>
      </c>
      <c r="G82" s="208" t="s">
        <v>458</v>
      </c>
      <c r="H82" s="225">
        <v>3.9</v>
      </c>
      <c r="I82" s="239" t="s">
        <v>471</v>
      </c>
      <c r="J82" s="234">
        <v>4.2</v>
      </c>
      <c r="K82" s="240" t="s">
        <v>458</v>
      </c>
    </row>
    <row r="83" spans="1:11" ht="16.5" x14ac:dyDescent="0.35">
      <c r="A83" s="498" t="s">
        <v>253</v>
      </c>
      <c r="B83" s="224">
        <v>8</v>
      </c>
      <c r="C83" s="206" t="s">
        <v>458</v>
      </c>
      <c r="D83" s="224">
        <v>7.6</v>
      </c>
      <c r="E83" s="206" t="s">
        <v>458</v>
      </c>
      <c r="F83" s="224">
        <v>7.9</v>
      </c>
      <c r="G83" s="206" t="s">
        <v>458</v>
      </c>
      <c r="H83" s="224">
        <v>7.7</v>
      </c>
      <c r="I83" s="207" t="s">
        <v>458</v>
      </c>
      <c r="J83" s="233">
        <v>6.2</v>
      </c>
      <c r="K83" s="241" t="s">
        <v>458</v>
      </c>
    </row>
    <row r="84" spans="1:11" ht="16.5" x14ac:dyDescent="0.35">
      <c r="A84" s="499" t="s">
        <v>18</v>
      </c>
      <c r="B84" s="225">
        <v>2.4</v>
      </c>
      <c r="C84" s="208" t="s">
        <v>458</v>
      </c>
      <c r="D84" s="225">
        <v>3</v>
      </c>
      <c r="E84" s="208" t="s">
        <v>458</v>
      </c>
      <c r="F84" s="225">
        <v>3.4</v>
      </c>
      <c r="G84" s="208" t="s">
        <v>458</v>
      </c>
      <c r="H84" s="225">
        <v>2.8</v>
      </c>
      <c r="I84" s="209" t="s">
        <v>458</v>
      </c>
      <c r="J84" s="234">
        <v>3.1</v>
      </c>
      <c r="K84" s="240" t="s">
        <v>458</v>
      </c>
    </row>
    <row r="85" spans="1:11" ht="16.5" x14ac:dyDescent="0.35">
      <c r="A85" s="498" t="s">
        <v>20</v>
      </c>
      <c r="B85" s="224">
        <v>5.3</v>
      </c>
      <c r="C85" s="245" t="s">
        <v>458</v>
      </c>
      <c r="D85" s="224">
        <v>6</v>
      </c>
      <c r="E85" s="206" t="s">
        <v>458</v>
      </c>
      <c r="F85" s="224">
        <v>5.2</v>
      </c>
      <c r="G85" s="206" t="s">
        <v>458</v>
      </c>
      <c r="H85" s="224">
        <v>4.5</v>
      </c>
      <c r="I85" s="207" t="s">
        <v>458</v>
      </c>
      <c r="J85" s="233">
        <v>5.3</v>
      </c>
      <c r="K85" s="249" t="s">
        <v>471</v>
      </c>
    </row>
    <row r="86" spans="1:11" ht="16.5" x14ac:dyDescent="0.35">
      <c r="A86" s="499" t="s">
        <v>21</v>
      </c>
      <c r="B86" s="225">
        <v>4.8</v>
      </c>
      <c r="C86" s="208" t="s">
        <v>458</v>
      </c>
      <c r="D86" s="225">
        <v>6.6</v>
      </c>
      <c r="E86" s="208" t="s">
        <v>458</v>
      </c>
      <c r="F86" s="225">
        <v>5.6</v>
      </c>
      <c r="G86" s="208" t="s">
        <v>458</v>
      </c>
      <c r="H86" s="225">
        <v>5.0999999999999996</v>
      </c>
      <c r="I86" s="209" t="s">
        <v>458</v>
      </c>
      <c r="J86" s="234">
        <v>6.7</v>
      </c>
      <c r="K86" s="240" t="s">
        <v>458</v>
      </c>
    </row>
    <row r="87" spans="1:11" ht="16.5" x14ac:dyDescent="0.35">
      <c r="A87" s="498" t="s">
        <v>23</v>
      </c>
      <c r="B87" s="224">
        <v>6.2</v>
      </c>
      <c r="C87" s="206" t="s">
        <v>458</v>
      </c>
      <c r="D87" s="224">
        <v>7.4</v>
      </c>
      <c r="E87" s="206" t="s">
        <v>458</v>
      </c>
      <c r="F87" s="224">
        <v>7.1</v>
      </c>
      <c r="G87" s="206" t="s">
        <v>458</v>
      </c>
      <c r="H87" s="224">
        <v>6.4</v>
      </c>
      <c r="I87" s="207" t="s">
        <v>458</v>
      </c>
      <c r="J87" s="233">
        <v>6.5</v>
      </c>
      <c r="K87" s="241" t="s">
        <v>458</v>
      </c>
    </row>
    <row r="88" spans="1:11" ht="16.5" x14ac:dyDescent="0.35">
      <c r="A88" s="499" t="s">
        <v>24</v>
      </c>
      <c r="B88" s="225">
        <v>8.4</v>
      </c>
      <c r="C88" s="208" t="s">
        <v>458</v>
      </c>
      <c r="D88" s="225">
        <v>8</v>
      </c>
      <c r="E88" s="208" t="s">
        <v>458</v>
      </c>
      <c r="F88" s="225">
        <v>7.8</v>
      </c>
      <c r="G88" s="239" t="s">
        <v>471</v>
      </c>
      <c r="H88" s="225">
        <v>7.1</v>
      </c>
      <c r="I88" s="239" t="s">
        <v>471</v>
      </c>
      <c r="J88" s="225">
        <v>7.2</v>
      </c>
      <c r="K88" s="243" t="s">
        <v>471</v>
      </c>
    </row>
    <row r="89" spans="1:11" ht="16.5" x14ac:dyDescent="0.35">
      <c r="A89" s="498" t="s">
        <v>254</v>
      </c>
      <c r="B89" s="224">
        <v>22.4</v>
      </c>
      <c r="C89" s="206" t="s">
        <v>458</v>
      </c>
      <c r="D89" s="224">
        <v>21.5</v>
      </c>
      <c r="E89" s="206" t="s">
        <v>458</v>
      </c>
      <c r="F89" s="230">
        <v>18.899999999999999</v>
      </c>
      <c r="G89" s="211" t="s">
        <v>458</v>
      </c>
      <c r="H89" s="230">
        <v>16.399999999999999</v>
      </c>
      <c r="I89" s="212" t="s">
        <v>458</v>
      </c>
      <c r="J89" s="230">
        <v>14.3</v>
      </c>
      <c r="K89" s="241" t="s">
        <v>458</v>
      </c>
    </row>
    <row r="90" spans="1:11" ht="16.5" x14ac:dyDescent="0.35">
      <c r="A90" s="499" t="s">
        <v>29</v>
      </c>
      <c r="B90" s="225">
        <v>4.5</v>
      </c>
      <c r="C90" s="208" t="s">
        <v>458</v>
      </c>
      <c r="D90" s="225">
        <v>5.0999999999999996</v>
      </c>
      <c r="E90" s="208" t="s">
        <v>458</v>
      </c>
      <c r="F90" s="225">
        <v>4.5</v>
      </c>
      <c r="G90" s="205" t="s">
        <v>458</v>
      </c>
      <c r="H90" s="225">
        <v>3.8</v>
      </c>
      <c r="I90" s="209" t="s">
        <v>458</v>
      </c>
      <c r="J90" s="234">
        <v>3.8</v>
      </c>
      <c r="K90" s="240" t="s">
        <v>458</v>
      </c>
    </row>
    <row r="91" spans="1:11" ht="16.5" x14ac:dyDescent="0.35">
      <c r="A91" s="498" t="s">
        <v>30</v>
      </c>
      <c r="B91" s="224">
        <v>7.2</v>
      </c>
      <c r="C91" s="206" t="s">
        <v>458</v>
      </c>
      <c r="D91" s="224">
        <v>7.6</v>
      </c>
      <c r="E91" s="206" t="s">
        <v>458</v>
      </c>
      <c r="F91" s="224">
        <v>8</v>
      </c>
      <c r="G91" s="206" t="s">
        <v>458</v>
      </c>
      <c r="H91" s="224">
        <v>7.9</v>
      </c>
      <c r="I91" s="207" t="s">
        <v>458</v>
      </c>
      <c r="J91" s="233">
        <v>6.6</v>
      </c>
      <c r="K91" s="249" t="s">
        <v>471</v>
      </c>
    </row>
    <row r="92" spans="1:11" ht="16.5" x14ac:dyDescent="0.35">
      <c r="A92" s="499" t="s">
        <v>255</v>
      </c>
      <c r="B92" s="225">
        <v>4.7</v>
      </c>
      <c r="C92" s="208" t="s">
        <v>458</v>
      </c>
      <c r="D92" s="225">
        <v>5.9</v>
      </c>
      <c r="E92" s="208" t="s">
        <v>458</v>
      </c>
      <c r="F92" s="225">
        <v>6.1</v>
      </c>
      <c r="G92" s="239" t="s">
        <v>471</v>
      </c>
      <c r="H92" s="225">
        <v>4.5999999999999996</v>
      </c>
      <c r="I92" s="210" t="s">
        <v>458</v>
      </c>
      <c r="J92" s="225">
        <v>4.2</v>
      </c>
      <c r="K92" s="240" t="s">
        <v>458</v>
      </c>
    </row>
    <row r="93" spans="1:11" ht="16.5" x14ac:dyDescent="0.35">
      <c r="A93" s="498" t="s">
        <v>256</v>
      </c>
      <c r="B93" s="224">
        <v>5.5</v>
      </c>
      <c r="C93" s="206" t="s">
        <v>458</v>
      </c>
      <c r="D93" s="224">
        <v>7.7</v>
      </c>
      <c r="E93" s="206" t="s">
        <v>458</v>
      </c>
      <c r="F93" s="224">
        <v>6.6</v>
      </c>
      <c r="G93" s="206" t="s">
        <v>458</v>
      </c>
      <c r="H93" s="224">
        <v>5.5</v>
      </c>
      <c r="I93" s="207" t="s">
        <v>458</v>
      </c>
      <c r="J93" s="233">
        <v>6.4</v>
      </c>
      <c r="K93" s="241" t="s">
        <v>458</v>
      </c>
    </row>
    <row r="94" spans="1:11" ht="16.5" x14ac:dyDescent="0.35">
      <c r="A94" s="499" t="s">
        <v>36</v>
      </c>
      <c r="B94" s="225">
        <v>5.4</v>
      </c>
      <c r="C94" s="208" t="s">
        <v>458</v>
      </c>
      <c r="D94" s="225">
        <v>7.1</v>
      </c>
      <c r="E94" s="208" t="s">
        <v>458</v>
      </c>
      <c r="F94" s="225">
        <v>6.6</v>
      </c>
      <c r="G94" s="208" t="s">
        <v>458</v>
      </c>
      <c r="H94" s="225">
        <v>5.6</v>
      </c>
      <c r="I94" s="209" t="s">
        <v>458</v>
      </c>
      <c r="J94" s="234">
        <v>5.4</v>
      </c>
      <c r="K94" s="240" t="s">
        <v>458</v>
      </c>
    </row>
    <row r="95" spans="1:11" ht="15" customHeight="1" x14ac:dyDescent="0.35">
      <c r="A95" s="498" t="s">
        <v>37</v>
      </c>
      <c r="B95" s="224">
        <v>5.5</v>
      </c>
      <c r="C95" s="206" t="s">
        <v>458</v>
      </c>
      <c r="D95" s="224">
        <v>7</v>
      </c>
      <c r="E95" s="206" t="s">
        <v>458</v>
      </c>
      <c r="F95" s="224">
        <v>5.6</v>
      </c>
      <c r="G95" s="206" t="s">
        <v>458</v>
      </c>
      <c r="H95" s="224">
        <v>4.7</v>
      </c>
      <c r="I95" s="207" t="s">
        <v>458</v>
      </c>
      <c r="J95" s="233">
        <v>5.4</v>
      </c>
      <c r="K95" s="241" t="s">
        <v>458</v>
      </c>
    </row>
    <row r="96" spans="1:11" ht="16.5" x14ac:dyDescent="0.35">
      <c r="A96" s="499" t="s">
        <v>257</v>
      </c>
      <c r="B96" s="225">
        <v>3.3</v>
      </c>
      <c r="C96" s="208" t="s">
        <v>458</v>
      </c>
      <c r="D96" s="225">
        <v>4.2</v>
      </c>
      <c r="E96" s="208" t="s">
        <v>458</v>
      </c>
      <c r="F96" s="225">
        <v>4.2</v>
      </c>
      <c r="G96" s="208" t="s">
        <v>458</v>
      </c>
      <c r="H96" s="225">
        <v>3.5</v>
      </c>
      <c r="I96" s="209" t="s">
        <v>458</v>
      </c>
      <c r="J96" s="234">
        <v>4.2</v>
      </c>
      <c r="K96" s="240" t="s">
        <v>458</v>
      </c>
    </row>
    <row r="97" spans="1:11" ht="16.5" x14ac:dyDescent="0.35">
      <c r="A97" s="498" t="s">
        <v>39</v>
      </c>
      <c r="B97" s="224">
        <v>4.7</v>
      </c>
      <c r="C97" s="206" t="s">
        <v>458</v>
      </c>
      <c r="D97" s="224">
        <v>5.0999999999999996</v>
      </c>
      <c r="E97" s="206" t="s">
        <v>458</v>
      </c>
      <c r="F97" s="224">
        <v>3.6</v>
      </c>
      <c r="G97" s="206" t="s">
        <v>458</v>
      </c>
      <c r="H97" s="224">
        <v>3.1</v>
      </c>
      <c r="I97" s="207" t="s">
        <v>458</v>
      </c>
      <c r="J97" s="233">
        <v>2.9</v>
      </c>
      <c r="K97" s="241" t="s">
        <v>458</v>
      </c>
    </row>
    <row r="98" spans="1:11" ht="16.5" x14ac:dyDescent="0.35">
      <c r="A98" s="499" t="s">
        <v>43</v>
      </c>
      <c r="B98" s="225">
        <v>2.6</v>
      </c>
      <c r="C98" s="208" t="s">
        <v>458</v>
      </c>
      <c r="D98" s="225">
        <v>3.3</v>
      </c>
      <c r="E98" s="239" t="s">
        <v>471</v>
      </c>
      <c r="F98" s="225">
        <v>3.2</v>
      </c>
      <c r="G98" s="239" t="s">
        <v>458</v>
      </c>
      <c r="H98" s="225">
        <v>2.9</v>
      </c>
      <c r="I98" s="239" t="s">
        <v>458</v>
      </c>
      <c r="J98" s="234">
        <v>2.8</v>
      </c>
      <c r="K98" s="240" t="s">
        <v>458</v>
      </c>
    </row>
    <row r="99" spans="1:11" ht="16.5" x14ac:dyDescent="0.35">
      <c r="A99" s="498" t="s">
        <v>44</v>
      </c>
      <c r="B99" s="224">
        <v>3.6</v>
      </c>
      <c r="C99" s="245" t="s">
        <v>471</v>
      </c>
      <c r="D99" s="224">
        <v>3.3</v>
      </c>
      <c r="E99" s="206" t="s">
        <v>458</v>
      </c>
      <c r="F99" s="224">
        <v>3.4</v>
      </c>
      <c r="G99" s="206" t="s">
        <v>458</v>
      </c>
      <c r="H99" s="224">
        <v>2.9</v>
      </c>
      <c r="I99" s="207" t="s">
        <v>458</v>
      </c>
      <c r="J99" s="233">
        <v>2.9</v>
      </c>
      <c r="K99" s="241" t="s">
        <v>458</v>
      </c>
    </row>
    <row r="100" spans="1:11" ht="16.5" x14ac:dyDescent="0.35">
      <c r="A100" s="499" t="s">
        <v>45</v>
      </c>
      <c r="B100" s="225">
        <v>7.3</v>
      </c>
      <c r="C100" s="208" t="s">
        <v>458</v>
      </c>
      <c r="D100" s="225">
        <v>7.2</v>
      </c>
      <c r="E100" s="208" t="s">
        <v>458</v>
      </c>
      <c r="F100" s="225">
        <v>7.1</v>
      </c>
      <c r="G100" s="208" t="s">
        <v>458</v>
      </c>
      <c r="H100" s="225">
        <v>6.7</v>
      </c>
      <c r="I100" s="209" t="s">
        <v>458</v>
      </c>
      <c r="J100" s="234">
        <v>6.9</v>
      </c>
      <c r="K100" s="240" t="s">
        <v>458</v>
      </c>
    </row>
    <row r="101" spans="1:11" ht="16.5" x14ac:dyDescent="0.35">
      <c r="A101" s="498" t="s">
        <v>46</v>
      </c>
      <c r="B101" s="224">
        <v>4.5999999999999996</v>
      </c>
      <c r="C101" s="206" t="s">
        <v>458</v>
      </c>
      <c r="D101" s="224">
        <v>5.9</v>
      </c>
      <c r="E101" s="206" t="s">
        <v>458</v>
      </c>
      <c r="F101" s="224">
        <v>6.1</v>
      </c>
      <c r="G101" s="206" t="s">
        <v>458</v>
      </c>
      <c r="H101" s="224">
        <v>4.5</v>
      </c>
      <c r="I101" s="207" t="s">
        <v>458</v>
      </c>
      <c r="J101" s="233">
        <v>4.9000000000000004</v>
      </c>
      <c r="K101" s="241" t="s">
        <v>458</v>
      </c>
    </row>
    <row r="102" spans="1:11" ht="16.5" x14ac:dyDescent="0.35">
      <c r="A102" s="499" t="s">
        <v>258</v>
      </c>
      <c r="B102" s="225">
        <v>4.3</v>
      </c>
      <c r="C102" s="208" t="s">
        <v>458</v>
      </c>
      <c r="D102" s="225">
        <v>5.7</v>
      </c>
      <c r="E102" s="208" t="s">
        <v>458</v>
      </c>
      <c r="F102" s="225">
        <v>5.0999999999999996</v>
      </c>
      <c r="G102" s="208" t="s">
        <v>458</v>
      </c>
      <c r="H102" s="225">
        <v>5.0999999999999996</v>
      </c>
      <c r="I102" s="209" t="s">
        <v>458</v>
      </c>
      <c r="J102" s="234">
        <v>5.0999999999999996</v>
      </c>
      <c r="K102" s="240" t="s">
        <v>458</v>
      </c>
    </row>
    <row r="103" spans="1:11" ht="16.5" x14ac:dyDescent="0.35">
      <c r="A103" s="498" t="s">
        <v>51</v>
      </c>
      <c r="B103" s="224">
        <v>5</v>
      </c>
      <c r="C103" s="206" t="s">
        <v>458</v>
      </c>
      <c r="D103" s="224">
        <v>5.7</v>
      </c>
      <c r="E103" s="206" t="s">
        <v>458</v>
      </c>
      <c r="F103" s="224">
        <v>5.3</v>
      </c>
      <c r="G103" s="206" t="s">
        <v>458</v>
      </c>
      <c r="H103" s="224">
        <v>4.3</v>
      </c>
      <c r="I103" s="207" t="s">
        <v>458</v>
      </c>
      <c r="J103" s="233">
        <v>3.7</v>
      </c>
      <c r="K103" s="241" t="s">
        <v>458</v>
      </c>
    </row>
    <row r="104" spans="1:11" ht="16.5" x14ac:dyDescent="0.35">
      <c r="A104" s="499" t="s">
        <v>54</v>
      </c>
      <c r="B104" s="225">
        <v>16</v>
      </c>
      <c r="C104" s="208" t="s">
        <v>458</v>
      </c>
      <c r="D104" s="225">
        <v>17.399999999999999</v>
      </c>
      <c r="E104" s="208" t="s">
        <v>458</v>
      </c>
      <c r="F104" s="225">
        <v>16.8</v>
      </c>
      <c r="G104" s="239" t="s">
        <v>471</v>
      </c>
      <c r="H104" s="225">
        <v>14.9</v>
      </c>
      <c r="I104" s="239" t="s">
        <v>471</v>
      </c>
      <c r="J104" s="234">
        <v>13.9</v>
      </c>
      <c r="K104" s="243" t="s">
        <v>471</v>
      </c>
    </row>
    <row r="105" spans="1:11" ht="16.5" x14ac:dyDescent="0.35">
      <c r="A105" s="498" t="s">
        <v>56</v>
      </c>
      <c r="B105" s="224">
        <v>7.1</v>
      </c>
      <c r="C105" s="206" t="s">
        <v>458</v>
      </c>
      <c r="D105" s="386">
        <v>8.5</v>
      </c>
      <c r="E105" s="245" t="s">
        <v>458</v>
      </c>
      <c r="F105" s="233">
        <v>9.1999999999999993</v>
      </c>
      <c r="G105" s="206" t="s">
        <v>458</v>
      </c>
      <c r="H105" s="224">
        <v>7.9</v>
      </c>
      <c r="I105" s="207" t="s">
        <v>458</v>
      </c>
      <c r="J105" s="233">
        <v>7.9</v>
      </c>
      <c r="K105" s="241" t="s">
        <v>458</v>
      </c>
    </row>
    <row r="106" spans="1:11" ht="16.5" x14ac:dyDescent="0.35">
      <c r="A106" s="499" t="s">
        <v>259</v>
      </c>
      <c r="B106" s="225">
        <v>11.1</v>
      </c>
      <c r="C106" s="208" t="s">
        <v>458</v>
      </c>
      <c r="D106" s="225">
        <v>10.4</v>
      </c>
      <c r="E106" s="208" t="s">
        <v>458</v>
      </c>
      <c r="F106" s="225">
        <v>10.6</v>
      </c>
      <c r="G106" s="208" t="s">
        <v>458</v>
      </c>
      <c r="H106" s="225">
        <v>9.4</v>
      </c>
      <c r="I106" s="209" t="s">
        <v>458</v>
      </c>
      <c r="J106" s="234">
        <v>8.8000000000000007</v>
      </c>
      <c r="K106" s="240" t="s">
        <v>458</v>
      </c>
    </row>
    <row r="107" spans="1:11" ht="16.5" x14ac:dyDescent="0.35">
      <c r="A107" s="500" t="s">
        <v>461</v>
      </c>
      <c r="B107" s="226">
        <v>7.2</v>
      </c>
      <c r="C107" s="213" t="s">
        <v>458</v>
      </c>
      <c r="D107" s="226">
        <v>7.5</v>
      </c>
      <c r="E107" s="213" t="s">
        <v>458</v>
      </c>
      <c r="F107" s="226">
        <v>7.4</v>
      </c>
      <c r="G107" s="213" t="s">
        <v>458</v>
      </c>
      <c r="H107" s="226">
        <v>6.5</v>
      </c>
      <c r="I107" s="214" t="s">
        <v>458</v>
      </c>
      <c r="J107" s="235">
        <v>6.4</v>
      </c>
      <c r="K107" s="241" t="s">
        <v>458</v>
      </c>
    </row>
    <row r="108" spans="1:11" x14ac:dyDescent="0.25">
      <c r="A108" s="499" t="s">
        <v>16</v>
      </c>
      <c r="B108" s="225" t="s">
        <v>27</v>
      </c>
      <c r="C108" s="208" t="s">
        <v>458</v>
      </c>
      <c r="D108" s="225" t="s">
        <v>27</v>
      </c>
      <c r="E108" s="208" t="s">
        <v>458</v>
      </c>
      <c r="F108" s="225">
        <v>22</v>
      </c>
      <c r="G108" s="208" t="s">
        <v>459</v>
      </c>
      <c r="H108" s="225">
        <v>19.8</v>
      </c>
      <c r="I108" s="209" t="s">
        <v>459</v>
      </c>
      <c r="J108" s="225">
        <v>16.7</v>
      </c>
      <c r="K108" s="196" t="s">
        <v>459</v>
      </c>
    </row>
    <row r="109" spans="1:11" ht="16.5" x14ac:dyDescent="0.35">
      <c r="A109" s="498" t="s">
        <v>263</v>
      </c>
      <c r="B109" s="224">
        <v>12.1</v>
      </c>
      <c r="C109" s="206" t="s">
        <v>458</v>
      </c>
      <c r="D109" s="224">
        <v>10.199999999999999</v>
      </c>
      <c r="E109" s="206" t="s">
        <v>458</v>
      </c>
      <c r="F109" s="224">
        <v>12.1</v>
      </c>
      <c r="G109" s="206" t="s">
        <v>458</v>
      </c>
      <c r="H109" s="224">
        <v>9.9</v>
      </c>
      <c r="I109" s="207" t="s">
        <v>458</v>
      </c>
      <c r="J109" s="230">
        <v>10</v>
      </c>
      <c r="K109" s="249" t="s">
        <v>471</v>
      </c>
    </row>
    <row r="110" spans="1:11" ht="16.5" x14ac:dyDescent="0.35">
      <c r="A110" s="499" t="s">
        <v>264</v>
      </c>
      <c r="B110" s="225">
        <v>16.5</v>
      </c>
      <c r="C110" s="208" t="s">
        <v>458</v>
      </c>
      <c r="D110" s="225">
        <v>14.9</v>
      </c>
      <c r="E110" s="208" t="s">
        <v>458</v>
      </c>
      <c r="F110" s="225">
        <v>14.7</v>
      </c>
      <c r="G110" s="239" t="s">
        <v>471</v>
      </c>
      <c r="H110" s="225">
        <v>13.5</v>
      </c>
      <c r="I110" s="239" t="s">
        <v>458</v>
      </c>
      <c r="J110" s="234">
        <v>12.7</v>
      </c>
      <c r="K110" s="240" t="s">
        <v>458</v>
      </c>
    </row>
    <row r="111" spans="1:11" ht="16.5" x14ac:dyDescent="0.35">
      <c r="A111" s="506" t="s">
        <v>32</v>
      </c>
      <c r="B111" s="228">
        <v>3.1</v>
      </c>
      <c r="C111" s="218" t="s">
        <v>458</v>
      </c>
      <c r="D111" s="228">
        <v>5.3</v>
      </c>
      <c r="E111" s="245" t="s">
        <v>471</v>
      </c>
      <c r="F111" s="231">
        <v>6.4</v>
      </c>
      <c r="G111" s="219" t="s">
        <v>458</v>
      </c>
      <c r="H111" s="231">
        <v>3.4</v>
      </c>
      <c r="I111" s="220" t="s">
        <v>458</v>
      </c>
      <c r="J111" s="237">
        <v>3.1</v>
      </c>
      <c r="K111" s="249" t="s">
        <v>458</v>
      </c>
    </row>
    <row r="112" spans="1:11" x14ac:dyDescent="0.25">
      <c r="A112" s="499" t="s">
        <v>261</v>
      </c>
      <c r="B112" s="225">
        <v>3.6</v>
      </c>
      <c r="C112" s="208" t="s">
        <v>458</v>
      </c>
      <c r="D112" s="225">
        <v>4.5</v>
      </c>
      <c r="E112" s="208" t="s">
        <v>458</v>
      </c>
      <c r="F112" s="225">
        <v>4.2</v>
      </c>
      <c r="G112" s="208" t="s">
        <v>458</v>
      </c>
      <c r="H112" s="225">
        <v>3.1</v>
      </c>
      <c r="I112" s="209" t="s">
        <v>458</v>
      </c>
      <c r="J112" s="225">
        <v>3.5</v>
      </c>
      <c r="K112" s="196" t="s">
        <v>458</v>
      </c>
    </row>
    <row r="113" spans="1:11" ht="16.5" x14ac:dyDescent="0.35">
      <c r="A113" s="506" t="s">
        <v>55</v>
      </c>
      <c r="B113" s="228">
        <v>4.7</v>
      </c>
      <c r="C113" s="221" t="s">
        <v>458</v>
      </c>
      <c r="D113" s="228">
        <v>5</v>
      </c>
      <c r="E113" s="218" t="s">
        <v>458</v>
      </c>
      <c r="F113" s="231">
        <v>5.3</v>
      </c>
      <c r="G113" s="219" t="s">
        <v>458</v>
      </c>
      <c r="H113" s="231">
        <v>4.5999999999999996</v>
      </c>
      <c r="I113" s="220" t="s">
        <v>458</v>
      </c>
      <c r="J113" s="237">
        <v>4.3</v>
      </c>
      <c r="K113" s="385" t="s">
        <v>458</v>
      </c>
    </row>
    <row r="114" spans="1:11" x14ac:dyDescent="0.25">
      <c r="F114" s="2"/>
    </row>
    <row r="115" spans="1:11" x14ac:dyDescent="0.25">
      <c r="A115" s="303" t="s">
        <v>473</v>
      </c>
      <c r="B115" s="28"/>
      <c r="C115" s="28"/>
      <c r="D115" s="28"/>
      <c r="E115" s="28"/>
      <c r="F115" s="2"/>
    </row>
    <row r="116" spans="1:11" x14ac:dyDescent="0.25">
      <c r="A116" s="1"/>
      <c r="B116" s="2"/>
      <c r="C116" s="2"/>
      <c r="D116" s="2"/>
      <c r="E116" s="2"/>
      <c r="F116" s="2"/>
    </row>
  </sheetData>
  <mergeCells count="12">
    <mergeCell ref="A5:A7"/>
    <mergeCell ref="B43:K43"/>
    <mergeCell ref="B78:K78"/>
    <mergeCell ref="B79:K79"/>
    <mergeCell ref="H5:I5"/>
    <mergeCell ref="J5:K5"/>
    <mergeCell ref="B6:K6"/>
    <mergeCell ref="B7:K7"/>
    <mergeCell ref="B42:K42"/>
    <mergeCell ref="B5:C5"/>
    <mergeCell ref="D5:E5"/>
    <mergeCell ref="F5:G5"/>
  </mergeCells>
  <hyperlinks>
    <hyperlink ref="A11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5"/>
  <sheetViews>
    <sheetView zoomScaleNormal="100" workbookViewId="0"/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3.4257812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405</v>
      </c>
      <c r="B1" s="1"/>
      <c r="C1" s="2"/>
      <c r="D1" s="2"/>
      <c r="E1" s="2"/>
      <c r="F1" s="2"/>
    </row>
    <row r="2" spans="1:12" x14ac:dyDescent="0.25">
      <c r="A2" s="43" t="s">
        <v>406</v>
      </c>
      <c r="C2" s="2"/>
      <c r="D2" s="2"/>
      <c r="E2" s="2"/>
      <c r="F2" s="2"/>
      <c r="L2" s="671" t="s">
        <v>558</v>
      </c>
    </row>
    <row r="3" spans="1:12" x14ac:dyDescent="0.25">
      <c r="A3" s="1"/>
      <c r="B3" s="2"/>
      <c r="C3" s="2"/>
      <c r="D3" s="2"/>
      <c r="E3" s="2"/>
      <c r="F3" s="2"/>
    </row>
    <row r="4" spans="1:12" ht="15.75" thickBot="1" x14ac:dyDescent="0.3">
      <c r="A4" s="4" t="s">
        <v>245</v>
      </c>
      <c r="C4" s="2"/>
      <c r="D4" s="2"/>
      <c r="F4" s="2"/>
      <c r="K4" s="22" t="s">
        <v>246</v>
      </c>
    </row>
    <row r="5" spans="1:12" ht="16.5" thickTop="1" thickBot="1" x14ac:dyDescent="0.3">
      <c r="A5" s="786" t="s">
        <v>388</v>
      </c>
      <c r="B5" s="808">
        <v>2019</v>
      </c>
      <c r="C5" s="804" t="s">
        <v>458</v>
      </c>
      <c r="D5" s="808">
        <v>2020</v>
      </c>
      <c r="E5" s="804" t="s">
        <v>458</v>
      </c>
      <c r="F5" s="808">
        <v>2021</v>
      </c>
      <c r="G5" s="804" t="s">
        <v>458</v>
      </c>
      <c r="H5" s="808">
        <v>2022</v>
      </c>
      <c r="I5" s="804" t="s">
        <v>458</v>
      </c>
      <c r="J5" s="808">
        <v>2023</v>
      </c>
      <c r="K5" s="807" t="s">
        <v>458</v>
      </c>
    </row>
    <row r="6" spans="1:12" x14ac:dyDescent="0.25">
      <c r="A6" s="799"/>
      <c r="B6" s="794" t="s">
        <v>469</v>
      </c>
      <c r="C6" s="795"/>
      <c r="D6" s="795"/>
      <c r="E6" s="795"/>
      <c r="F6" s="795"/>
      <c r="G6" s="795"/>
      <c r="H6" s="795"/>
      <c r="I6" s="795"/>
      <c r="J6" s="795"/>
      <c r="K6" s="795"/>
    </row>
    <row r="7" spans="1:12" ht="15" customHeight="1" thickBot="1" x14ac:dyDescent="0.3">
      <c r="A7" s="788"/>
      <c r="B7" s="800" t="s">
        <v>468</v>
      </c>
      <c r="C7" s="801"/>
      <c r="D7" s="801"/>
      <c r="E7" s="801"/>
      <c r="F7" s="801"/>
      <c r="G7" s="801"/>
      <c r="H7" s="801"/>
      <c r="I7" s="801"/>
      <c r="J7" s="801"/>
      <c r="K7" s="801"/>
    </row>
    <row r="8" spans="1:12" ht="20.100000000000001" customHeight="1" thickTop="1" x14ac:dyDescent="0.35">
      <c r="A8" s="497" t="s">
        <v>10</v>
      </c>
      <c r="B8" s="223">
        <v>3.9</v>
      </c>
      <c r="C8" s="203" t="s">
        <v>458</v>
      </c>
      <c r="D8" s="223">
        <v>3.7</v>
      </c>
      <c r="E8" s="203" t="s">
        <v>458</v>
      </c>
      <c r="F8" s="223">
        <v>3.9</v>
      </c>
      <c r="G8" s="203" t="s">
        <v>458</v>
      </c>
      <c r="H8" s="223">
        <v>4.0999999999999996</v>
      </c>
      <c r="I8" s="204" t="s">
        <v>458</v>
      </c>
      <c r="J8" s="232">
        <v>3.8</v>
      </c>
      <c r="K8" s="240" t="s">
        <v>458</v>
      </c>
    </row>
    <row r="9" spans="1:12" ht="15" customHeight="1" x14ac:dyDescent="0.35">
      <c r="A9" s="498" t="s">
        <v>14</v>
      </c>
      <c r="B9" s="224">
        <v>2.1</v>
      </c>
      <c r="C9" s="245" t="s">
        <v>458</v>
      </c>
      <c r="D9" s="224">
        <v>2.1</v>
      </c>
      <c r="E9" s="206" t="s">
        <v>458</v>
      </c>
      <c r="F9" s="224">
        <v>2.6</v>
      </c>
      <c r="G9" s="206" t="s">
        <v>458</v>
      </c>
      <c r="H9" s="224">
        <v>2.2999999999999998</v>
      </c>
      <c r="I9" s="207" t="s">
        <v>458</v>
      </c>
      <c r="J9" s="233">
        <v>2.2000000000000002</v>
      </c>
      <c r="K9" s="241" t="s">
        <v>458</v>
      </c>
    </row>
    <row r="10" spans="1:12" ht="15" customHeight="1" x14ac:dyDescent="0.35">
      <c r="A10" s="499" t="s">
        <v>17</v>
      </c>
      <c r="B10" s="225">
        <v>2.9</v>
      </c>
      <c r="C10" s="208" t="s">
        <v>458</v>
      </c>
      <c r="D10" s="225">
        <v>2.7</v>
      </c>
      <c r="E10" s="208" t="s">
        <v>458</v>
      </c>
      <c r="F10" s="225">
        <v>2.6</v>
      </c>
      <c r="G10" s="208" t="s">
        <v>458</v>
      </c>
      <c r="H10" s="225">
        <v>2.2000000000000002</v>
      </c>
      <c r="I10" s="239" t="s">
        <v>471</v>
      </c>
      <c r="J10" s="234">
        <v>2.2999999999999998</v>
      </c>
      <c r="K10" s="240" t="s">
        <v>458</v>
      </c>
    </row>
    <row r="11" spans="1:12" ht="15" customHeight="1" x14ac:dyDescent="0.35">
      <c r="A11" s="498" t="s">
        <v>253</v>
      </c>
      <c r="B11" s="224">
        <v>2.1</v>
      </c>
      <c r="C11" s="206" t="s">
        <v>458</v>
      </c>
      <c r="D11" s="224">
        <v>2.1</v>
      </c>
      <c r="E11" s="206" t="s">
        <v>458</v>
      </c>
      <c r="F11" s="224">
        <v>2.6</v>
      </c>
      <c r="G11" s="206" t="s">
        <v>458</v>
      </c>
      <c r="H11" s="224">
        <v>2.2999999999999998</v>
      </c>
      <c r="I11" s="207" t="s">
        <v>458</v>
      </c>
      <c r="J11" s="233">
        <v>1.9</v>
      </c>
      <c r="K11" s="241" t="s">
        <v>458</v>
      </c>
    </row>
    <row r="12" spans="1:12" ht="15" customHeight="1" x14ac:dyDescent="0.35">
      <c r="A12" s="499" t="s">
        <v>18</v>
      </c>
      <c r="B12" s="225">
        <v>0.6</v>
      </c>
      <c r="C12" s="208" t="s">
        <v>458</v>
      </c>
      <c r="D12" s="225">
        <v>0.6</v>
      </c>
      <c r="E12" s="208" t="s">
        <v>458</v>
      </c>
      <c r="F12" s="225">
        <v>0.8</v>
      </c>
      <c r="G12" s="208" t="s">
        <v>458</v>
      </c>
      <c r="H12" s="225">
        <v>0.6</v>
      </c>
      <c r="I12" s="209" t="s">
        <v>458</v>
      </c>
      <c r="J12" s="234">
        <v>0.8</v>
      </c>
      <c r="K12" s="240" t="s">
        <v>458</v>
      </c>
    </row>
    <row r="13" spans="1:12" ht="15" customHeight="1" x14ac:dyDescent="0.35">
      <c r="A13" s="498" t="s">
        <v>20</v>
      </c>
      <c r="B13" s="224">
        <v>0.8</v>
      </c>
      <c r="C13" s="245" t="s">
        <v>458</v>
      </c>
      <c r="D13" s="224">
        <v>0.9</v>
      </c>
      <c r="E13" s="206" t="s">
        <v>458</v>
      </c>
      <c r="F13" s="224">
        <v>1</v>
      </c>
      <c r="G13" s="206" t="s">
        <v>458</v>
      </c>
      <c r="H13" s="224">
        <v>0.5</v>
      </c>
      <c r="I13" s="207" t="s">
        <v>458</v>
      </c>
      <c r="J13" s="233">
        <v>0.5</v>
      </c>
      <c r="K13" s="249" t="s">
        <v>471</v>
      </c>
    </row>
    <row r="14" spans="1:12" ht="15" customHeight="1" x14ac:dyDescent="0.35">
      <c r="A14" s="499" t="s">
        <v>21</v>
      </c>
      <c r="B14" s="225">
        <v>0.9</v>
      </c>
      <c r="C14" s="208" t="s">
        <v>458</v>
      </c>
      <c r="D14" s="225">
        <v>1.2</v>
      </c>
      <c r="E14" s="208" t="s">
        <v>458</v>
      </c>
      <c r="F14" s="225">
        <v>1.6</v>
      </c>
      <c r="G14" s="208" t="s">
        <v>458</v>
      </c>
      <c r="H14" s="225">
        <v>1.3</v>
      </c>
      <c r="I14" s="209" t="s">
        <v>458</v>
      </c>
      <c r="J14" s="234">
        <v>1.3</v>
      </c>
      <c r="K14" s="240" t="s">
        <v>458</v>
      </c>
    </row>
    <row r="15" spans="1:12" ht="15" customHeight="1" x14ac:dyDescent="0.35">
      <c r="A15" s="498" t="s">
        <v>23</v>
      </c>
      <c r="B15" s="224">
        <v>1.5</v>
      </c>
      <c r="C15" s="206" t="s">
        <v>458</v>
      </c>
      <c r="D15" s="224">
        <v>1.5</v>
      </c>
      <c r="E15" s="206" t="s">
        <v>458</v>
      </c>
      <c r="F15" s="224">
        <v>1.8</v>
      </c>
      <c r="G15" s="206" t="s">
        <v>458</v>
      </c>
      <c r="H15" s="224">
        <v>1.5</v>
      </c>
      <c r="I15" s="207" t="s">
        <v>458</v>
      </c>
      <c r="J15" s="233">
        <v>1.6</v>
      </c>
      <c r="K15" s="241" t="s">
        <v>458</v>
      </c>
    </row>
    <row r="16" spans="1:12" ht="15" customHeight="1" x14ac:dyDescent="0.35">
      <c r="A16" s="499" t="s">
        <v>24</v>
      </c>
      <c r="B16" s="225">
        <v>2.2999999999999998</v>
      </c>
      <c r="C16" s="208" t="s">
        <v>458</v>
      </c>
      <c r="D16" s="225">
        <v>1.9</v>
      </c>
      <c r="E16" s="208" t="s">
        <v>458</v>
      </c>
      <c r="F16" s="225">
        <v>2.2999999999999998</v>
      </c>
      <c r="G16" s="239" t="s">
        <v>471</v>
      </c>
      <c r="H16" s="225">
        <v>2</v>
      </c>
      <c r="I16" s="239" t="s">
        <v>471</v>
      </c>
      <c r="J16" s="225">
        <v>1.8</v>
      </c>
      <c r="K16" s="243" t="s">
        <v>471</v>
      </c>
    </row>
    <row r="17" spans="1:11" ht="15" customHeight="1" x14ac:dyDescent="0.35">
      <c r="A17" s="498" t="s">
        <v>254</v>
      </c>
      <c r="B17" s="224">
        <v>11.3</v>
      </c>
      <c r="C17" s="206" t="s">
        <v>458</v>
      </c>
      <c r="D17" s="224">
        <v>10.5</v>
      </c>
      <c r="E17" s="206" t="s">
        <v>458</v>
      </c>
      <c r="F17" s="230">
        <v>9.1999999999999993</v>
      </c>
      <c r="G17" s="211" t="s">
        <v>458</v>
      </c>
      <c r="H17" s="230">
        <v>7.7</v>
      </c>
      <c r="I17" s="212" t="s">
        <v>458</v>
      </c>
      <c r="J17" s="230">
        <v>6.2</v>
      </c>
      <c r="K17" s="241" t="s">
        <v>458</v>
      </c>
    </row>
    <row r="18" spans="1:11" ht="15" customHeight="1" x14ac:dyDescent="0.35">
      <c r="A18" s="499" t="s">
        <v>29</v>
      </c>
      <c r="B18" s="225">
        <v>0.9</v>
      </c>
      <c r="C18" s="208" t="s">
        <v>458</v>
      </c>
      <c r="D18" s="225">
        <v>0.7</v>
      </c>
      <c r="E18" s="208" t="s">
        <v>458</v>
      </c>
      <c r="F18" s="225">
        <v>0.8</v>
      </c>
      <c r="G18" s="205" t="s">
        <v>458</v>
      </c>
      <c r="H18" s="225">
        <v>0.7</v>
      </c>
      <c r="I18" s="209" t="s">
        <v>458</v>
      </c>
      <c r="J18" s="234">
        <v>0.5</v>
      </c>
      <c r="K18" s="240" t="s">
        <v>458</v>
      </c>
    </row>
    <row r="19" spans="1:11" ht="15" customHeight="1" x14ac:dyDescent="0.35">
      <c r="A19" s="498" t="s">
        <v>30</v>
      </c>
      <c r="B19" s="224">
        <v>2.4</v>
      </c>
      <c r="C19" s="206" t="s">
        <v>458</v>
      </c>
      <c r="D19" s="224">
        <v>2.1</v>
      </c>
      <c r="E19" s="206" t="s">
        <v>458</v>
      </c>
      <c r="F19" s="224">
        <v>2.8</v>
      </c>
      <c r="G19" s="206" t="s">
        <v>458</v>
      </c>
      <c r="H19" s="224">
        <v>2.4</v>
      </c>
      <c r="I19" s="207" t="s">
        <v>458</v>
      </c>
      <c r="J19" s="233">
        <v>2</v>
      </c>
      <c r="K19" s="249" t="s">
        <v>471</v>
      </c>
    </row>
    <row r="20" spans="1:11" ht="15" customHeight="1" x14ac:dyDescent="0.35">
      <c r="A20" s="499" t="s">
        <v>255</v>
      </c>
      <c r="B20" s="225">
        <v>1.6</v>
      </c>
      <c r="C20" s="208" t="s">
        <v>458</v>
      </c>
      <c r="D20" s="225">
        <v>1.4</v>
      </c>
      <c r="E20" s="208" t="s">
        <v>458</v>
      </c>
      <c r="F20" s="225">
        <v>1.8</v>
      </c>
      <c r="G20" s="239" t="s">
        <v>471</v>
      </c>
      <c r="H20" s="225">
        <v>1.3</v>
      </c>
      <c r="I20" s="210" t="s">
        <v>458</v>
      </c>
      <c r="J20" s="225">
        <v>1.1000000000000001</v>
      </c>
      <c r="K20" s="240" t="s">
        <v>458</v>
      </c>
    </row>
    <row r="21" spans="1:11" ht="15" customHeight="1" x14ac:dyDescent="0.35">
      <c r="A21" s="498" t="s">
        <v>256</v>
      </c>
      <c r="B21" s="224">
        <v>1.9</v>
      </c>
      <c r="C21" s="206" t="s">
        <v>458</v>
      </c>
      <c r="D21" s="224">
        <v>2.5</v>
      </c>
      <c r="E21" s="206" t="s">
        <v>458</v>
      </c>
      <c r="F21" s="224">
        <v>2.6</v>
      </c>
      <c r="G21" s="206" t="s">
        <v>458</v>
      </c>
      <c r="H21" s="224">
        <v>2.2999999999999998</v>
      </c>
      <c r="I21" s="207" t="s">
        <v>458</v>
      </c>
      <c r="J21" s="233">
        <v>2.2999999999999998</v>
      </c>
      <c r="K21" s="241" t="s">
        <v>458</v>
      </c>
    </row>
    <row r="22" spans="1:11" ht="15" customHeight="1" x14ac:dyDescent="0.35">
      <c r="A22" s="499" t="s">
        <v>36</v>
      </c>
      <c r="B22" s="225">
        <v>2.7</v>
      </c>
      <c r="C22" s="208" t="s">
        <v>458</v>
      </c>
      <c r="D22" s="225">
        <v>2.4</v>
      </c>
      <c r="E22" s="208" t="s">
        <v>458</v>
      </c>
      <c r="F22" s="225">
        <v>2.2999999999999998</v>
      </c>
      <c r="G22" s="208" t="s">
        <v>458</v>
      </c>
      <c r="H22" s="225">
        <v>2</v>
      </c>
      <c r="I22" s="209" t="s">
        <v>458</v>
      </c>
      <c r="J22" s="234">
        <v>1.8</v>
      </c>
      <c r="K22" s="240" t="s">
        <v>458</v>
      </c>
    </row>
    <row r="23" spans="1:11" ht="15" customHeight="1" x14ac:dyDescent="0.35">
      <c r="A23" s="498" t="s">
        <v>37</v>
      </c>
      <c r="B23" s="224">
        <v>1.3</v>
      </c>
      <c r="C23" s="206" t="s">
        <v>458</v>
      </c>
      <c r="D23" s="224">
        <v>1.7</v>
      </c>
      <c r="E23" s="206" t="s">
        <v>458</v>
      </c>
      <c r="F23" s="224">
        <v>1.8</v>
      </c>
      <c r="G23" s="206" t="s">
        <v>458</v>
      </c>
      <c r="H23" s="224">
        <v>1.3</v>
      </c>
      <c r="I23" s="207" t="s">
        <v>458</v>
      </c>
      <c r="J23" s="233">
        <v>1.7</v>
      </c>
      <c r="K23" s="241" t="s">
        <v>458</v>
      </c>
    </row>
    <row r="24" spans="1:11" ht="15" customHeight="1" x14ac:dyDescent="0.35">
      <c r="A24" s="499" t="s">
        <v>257</v>
      </c>
      <c r="B24" s="225">
        <v>1.1000000000000001</v>
      </c>
      <c r="C24" s="208" t="s">
        <v>458</v>
      </c>
      <c r="D24" s="225">
        <v>1.1000000000000001</v>
      </c>
      <c r="E24" s="208" t="s">
        <v>458</v>
      </c>
      <c r="F24" s="225">
        <v>1.3</v>
      </c>
      <c r="G24" s="208" t="s">
        <v>458</v>
      </c>
      <c r="H24" s="225">
        <v>1.2</v>
      </c>
      <c r="I24" s="209" t="s">
        <v>458</v>
      </c>
      <c r="J24" s="234">
        <v>1.4</v>
      </c>
      <c r="K24" s="240" t="s">
        <v>458</v>
      </c>
    </row>
    <row r="25" spans="1:11" ht="15" customHeight="1" x14ac:dyDescent="0.25">
      <c r="A25" s="498" t="s">
        <v>39</v>
      </c>
      <c r="B25" s="224">
        <v>1</v>
      </c>
      <c r="C25" s="206" t="s">
        <v>458</v>
      </c>
      <c r="D25" s="224">
        <v>1.3</v>
      </c>
      <c r="E25" s="206" t="s">
        <v>458</v>
      </c>
      <c r="F25" s="224">
        <v>1</v>
      </c>
      <c r="G25" s="206" t="s">
        <v>458</v>
      </c>
      <c r="H25" s="224">
        <v>1.2</v>
      </c>
      <c r="I25" s="207" t="s">
        <v>458</v>
      </c>
      <c r="J25" s="233">
        <v>0.7</v>
      </c>
      <c r="K25" s="674" t="s">
        <v>459</v>
      </c>
    </row>
    <row r="26" spans="1:11" ht="15" customHeight="1" x14ac:dyDescent="0.35">
      <c r="A26" s="499" t="s">
        <v>43</v>
      </c>
      <c r="B26" s="225">
        <v>1.2</v>
      </c>
      <c r="C26" s="208" t="s">
        <v>458</v>
      </c>
      <c r="D26" s="225">
        <v>1.1000000000000001</v>
      </c>
      <c r="E26" s="239" t="s">
        <v>471</v>
      </c>
      <c r="F26" s="225">
        <v>1.2</v>
      </c>
      <c r="G26" s="239" t="s">
        <v>458</v>
      </c>
      <c r="H26" s="225">
        <v>1.1000000000000001</v>
      </c>
      <c r="I26" s="239" t="s">
        <v>458</v>
      </c>
      <c r="J26" s="234">
        <v>1</v>
      </c>
      <c r="K26" s="240" t="s">
        <v>458</v>
      </c>
    </row>
    <row r="27" spans="1:11" ht="15" customHeight="1" x14ac:dyDescent="0.35">
      <c r="A27" s="498" t="s">
        <v>44</v>
      </c>
      <c r="B27" s="224">
        <v>0.7</v>
      </c>
      <c r="C27" s="245" t="s">
        <v>471</v>
      </c>
      <c r="D27" s="224">
        <v>0.6</v>
      </c>
      <c r="E27" s="206" t="s">
        <v>458</v>
      </c>
      <c r="F27" s="224">
        <v>0.9</v>
      </c>
      <c r="G27" s="206" t="s">
        <v>458</v>
      </c>
      <c r="H27" s="224">
        <v>0.9</v>
      </c>
      <c r="I27" s="207" t="s">
        <v>458</v>
      </c>
      <c r="J27" s="233">
        <v>0.8</v>
      </c>
      <c r="K27" s="241" t="s">
        <v>458</v>
      </c>
    </row>
    <row r="28" spans="1:11" ht="15" customHeight="1" x14ac:dyDescent="0.35">
      <c r="A28" s="499" t="s">
        <v>45</v>
      </c>
      <c r="B28" s="225">
        <v>2.8</v>
      </c>
      <c r="C28" s="208" t="s">
        <v>458</v>
      </c>
      <c r="D28" s="225">
        <v>2.2999999999999998</v>
      </c>
      <c r="E28" s="208" t="s">
        <v>458</v>
      </c>
      <c r="F28" s="225">
        <v>2.9</v>
      </c>
      <c r="G28" s="208" t="s">
        <v>458</v>
      </c>
      <c r="H28" s="225">
        <v>2.8</v>
      </c>
      <c r="I28" s="209" t="s">
        <v>458</v>
      </c>
      <c r="J28" s="234">
        <v>2.5</v>
      </c>
      <c r="K28" s="240" t="s">
        <v>458</v>
      </c>
    </row>
    <row r="29" spans="1:11" ht="15" customHeight="1" x14ac:dyDescent="0.35">
      <c r="A29" s="498" t="s">
        <v>46</v>
      </c>
      <c r="B29" s="224">
        <v>1.4</v>
      </c>
      <c r="C29" s="206" t="s">
        <v>458</v>
      </c>
      <c r="D29" s="224">
        <v>1.7</v>
      </c>
      <c r="E29" s="206" t="s">
        <v>458</v>
      </c>
      <c r="F29" s="224">
        <v>2</v>
      </c>
      <c r="G29" s="206" t="s">
        <v>458</v>
      </c>
      <c r="H29" s="224">
        <v>1.2</v>
      </c>
      <c r="I29" s="207" t="s">
        <v>458</v>
      </c>
      <c r="J29" s="233">
        <v>1.1000000000000001</v>
      </c>
      <c r="K29" s="241" t="s">
        <v>458</v>
      </c>
    </row>
    <row r="30" spans="1:11" ht="15" customHeight="1" x14ac:dyDescent="0.35">
      <c r="A30" s="499" t="s">
        <v>258</v>
      </c>
      <c r="B30" s="225">
        <v>2</v>
      </c>
      <c r="C30" s="208" t="s">
        <v>458</v>
      </c>
      <c r="D30" s="225">
        <v>1.8</v>
      </c>
      <c r="E30" s="208" t="s">
        <v>458</v>
      </c>
      <c r="F30" s="225">
        <v>2</v>
      </c>
      <c r="G30" s="208" t="s">
        <v>458</v>
      </c>
      <c r="H30" s="225">
        <v>2.2000000000000002</v>
      </c>
      <c r="I30" s="209" t="s">
        <v>458</v>
      </c>
      <c r="J30" s="234">
        <v>2.2000000000000002</v>
      </c>
      <c r="K30" s="240" t="s">
        <v>458</v>
      </c>
    </row>
    <row r="31" spans="1:11" ht="15" customHeight="1" x14ac:dyDescent="0.35">
      <c r="A31" s="498" t="s">
        <v>51</v>
      </c>
      <c r="B31" s="224">
        <v>1.9</v>
      </c>
      <c r="C31" s="206" t="s">
        <v>458</v>
      </c>
      <c r="D31" s="224">
        <v>1.9</v>
      </c>
      <c r="E31" s="206" t="s">
        <v>458</v>
      </c>
      <c r="F31" s="224">
        <v>1.9</v>
      </c>
      <c r="G31" s="206" t="s">
        <v>458</v>
      </c>
      <c r="H31" s="224">
        <v>1.6</v>
      </c>
      <c r="I31" s="207" t="s">
        <v>458</v>
      </c>
      <c r="J31" s="233">
        <v>1.4</v>
      </c>
      <c r="K31" s="241" t="s">
        <v>458</v>
      </c>
    </row>
    <row r="32" spans="1:11" ht="15" customHeight="1" x14ac:dyDescent="0.35">
      <c r="A32" s="499" t="s">
        <v>54</v>
      </c>
      <c r="B32" s="225">
        <v>5.3</v>
      </c>
      <c r="C32" s="208" t="s">
        <v>458</v>
      </c>
      <c r="D32" s="225">
        <v>5</v>
      </c>
      <c r="E32" s="208" t="s">
        <v>458</v>
      </c>
      <c r="F32" s="225">
        <v>6.2</v>
      </c>
      <c r="G32" s="239" t="s">
        <v>471</v>
      </c>
      <c r="H32" s="225">
        <v>5.0999999999999996</v>
      </c>
      <c r="I32" s="239" t="s">
        <v>471</v>
      </c>
      <c r="J32" s="234">
        <v>4.3</v>
      </c>
      <c r="K32" s="243" t="s">
        <v>471</v>
      </c>
    </row>
    <row r="33" spans="1:11" ht="15" customHeight="1" x14ac:dyDescent="0.35">
      <c r="A33" s="498" t="s">
        <v>56</v>
      </c>
      <c r="B33" s="224">
        <v>0.8</v>
      </c>
      <c r="C33" s="206" t="s">
        <v>458</v>
      </c>
      <c r="D33" s="224">
        <v>1</v>
      </c>
      <c r="E33" s="245" t="s">
        <v>458</v>
      </c>
      <c r="F33" s="224">
        <v>1.8</v>
      </c>
      <c r="G33" s="206" t="s">
        <v>458</v>
      </c>
      <c r="H33" s="224">
        <v>1.9</v>
      </c>
      <c r="I33" s="207" t="s">
        <v>458</v>
      </c>
      <c r="J33" s="233">
        <v>1.6</v>
      </c>
      <c r="K33" s="241" t="s">
        <v>458</v>
      </c>
    </row>
    <row r="34" spans="1:11" ht="15" customHeight="1" x14ac:dyDescent="0.35">
      <c r="A34" s="499" t="s">
        <v>259</v>
      </c>
      <c r="B34" s="225">
        <v>5.9</v>
      </c>
      <c r="C34" s="208" t="s">
        <v>458</v>
      </c>
      <c r="D34" s="225">
        <v>5.0999999999999996</v>
      </c>
      <c r="E34" s="208" t="s">
        <v>458</v>
      </c>
      <c r="F34" s="225">
        <v>5.4</v>
      </c>
      <c r="G34" s="208" t="s">
        <v>458</v>
      </c>
      <c r="H34" s="225">
        <v>4.5999999999999996</v>
      </c>
      <c r="I34" s="209" t="s">
        <v>458</v>
      </c>
      <c r="J34" s="234">
        <v>4.2</v>
      </c>
      <c r="K34" s="240" t="s">
        <v>458</v>
      </c>
    </row>
    <row r="35" spans="1:11" ht="15" customHeight="1" x14ac:dyDescent="0.35">
      <c r="A35" s="500" t="s">
        <v>461</v>
      </c>
      <c r="B35" s="226">
        <v>2.7</v>
      </c>
      <c r="C35" s="213" t="s">
        <v>458</v>
      </c>
      <c r="D35" s="226">
        <v>2.4</v>
      </c>
      <c r="E35" s="213" t="s">
        <v>458</v>
      </c>
      <c r="F35" s="226">
        <v>2.8</v>
      </c>
      <c r="G35" s="213" t="s">
        <v>458</v>
      </c>
      <c r="H35" s="226">
        <v>2.4</v>
      </c>
      <c r="I35" s="214" t="s">
        <v>458</v>
      </c>
      <c r="J35" s="235">
        <v>2.1</v>
      </c>
      <c r="K35" s="241" t="s">
        <v>458</v>
      </c>
    </row>
    <row r="36" spans="1:11" ht="15" customHeight="1" x14ac:dyDescent="0.25">
      <c r="A36" s="499" t="s">
        <v>16</v>
      </c>
      <c r="B36" s="225" t="s">
        <v>27</v>
      </c>
      <c r="C36" s="208" t="s">
        <v>458</v>
      </c>
      <c r="D36" s="225" t="s">
        <v>27</v>
      </c>
      <c r="E36" s="208" t="s">
        <v>458</v>
      </c>
      <c r="F36" s="225">
        <v>13.4</v>
      </c>
      <c r="G36" s="208" t="s">
        <v>458</v>
      </c>
      <c r="H36" s="225">
        <v>11.4</v>
      </c>
      <c r="I36" s="209" t="s">
        <v>458</v>
      </c>
      <c r="J36" s="225">
        <v>9.6</v>
      </c>
      <c r="K36" s="196" t="s">
        <v>458</v>
      </c>
    </row>
    <row r="37" spans="1:11" ht="15" customHeight="1" x14ac:dyDescent="0.35">
      <c r="A37" s="498" t="s">
        <v>263</v>
      </c>
      <c r="B37" s="224">
        <v>5.5</v>
      </c>
      <c r="C37" s="206" t="s">
        <v>458</v>
      </c>
      <c r="D37" s="224">
        <v>4.5</v>
      </c>
      <c r="E37" s="206" t="s">
        <v>458</v>
      </c>
      <c r="F37" s="224">
        <v>4.9000000000000004</v>
      </c>
      <c r="G37" s="206" t="s">
        <v>458</v>
      </c>
      <c r="H37" s="224">
        <v>3.8</v>
      </c>
      <c r="I37" s="207" t="s">
        <v>458</v>
      </c>
      <c r="J37" s="230">
        <v>3.8</v>
      </c>
      <c r="K37" s="249" t="s">
        <v>471</v>
      </c>
    </row>
    <row r="38" spans="1:11" ht="15" customHeight="1" x14ac:dyDescent="0.35">
      <c r="A38" s="499" t="s">
        <v>264</v>
      </c>
      <c r="B38" s="227">
        <v>3.2</v>
      </c>
      <c r="C38" s="215" t="s">
        <v>458</v>
      </c>
      <c r="D38" s="229">
        <v>3.3</v>
      </c>
      <c r="E38" s="216" t="s">
        <v>458</v>
      </c>
      <c r="F38" s="229">
        <v>3.7</v>
      </c>
      <c r="G38" s="239" t="s">
        <v>471</v>
      </c>
      <c r="H38" s="229">
        <v>2.5</v>
      </c>
      <c r="I38" s="217" t="s">
        <v>458</v>
      </c>
      <c r="J38" s="236">
        <v>2</v>
      </c>
      <c r="K38" s="240" t="s">
        <v>458</v>
      </c>
    </row>
    <row r="39" spans="1:11" ht="15" customHeight="1" x14ac:dyDescent="0.35">
      <c r="A39" s="498" t="s">
        <v>32</v>
      </c>
      <c r="B39" s="224" t="s">
        <v>27</v>
      </c>
      <c r="C39" s="206" t="s">
        <v>459</v>
      </c>
      <c r="D39" s="224">
        <v>0.5</v>
      </c>
      <c r="E39" s="245" t="s">
        <v>471</v>
      </c>
      <c r="F39" s="224">
        <v>1.1000000000000001</v>
      </c>
      <c r="G39" s="206" t="s">
        <v>458</v>
      </c>
      <c r="H39" s="224">
        <v>0.5</v>
      </c>
      <c r="I39" s="207" t="s">
        <v>458</v>
      </c>
      <c r="J39" s="230">
        <v>0.3</v>
      </c>
      <c r="K39" s="197" t="s">
        <v>458</v>
      </c>
    </row>
    <row r="40" spans="1:11" ht="15" customHeight="1" x14ac:dyDescent="0.35">
      <c r="A40" s="499" t="s">
        <v>261</v>
      </c>
      <c r="B40" s="225">
        <v>1.1000000000000001</v>
      </c>
      <c r="C40" s="208" t="s">
        <v>458</v>
      </c>
      <c r="D40" s="225">
        <v>1.2</v>
      </c>
      <c r="E40" s="326" t="s">
        <v>458</v>
      </c>
      <c r="F40" s="225">
        <v>1</v>
      </c>
      <c r="G40" s="239" t="s">
        <v>458</v>
      </c>
      <c r="H40" s="225">
        <v>0.6</v>
      </c>
      <c r="I40" s="239" t="s">
        <v>458</v>
      </c>
      <c r="J40" s="234">
        <v>0.5</v>
      </c>
      <c r="K40" s="240" t="s">
        <v>458</v>
      </c>
    </row>
    <row r="41" spans="1:11" ht="15" customHeight="1" thickBot="1" x14ac:dyDescent="0.4">
      <c r="A41" s="506" t="s">
        <v>55</v>
      </c>
      <c r="B41" s="228">
        <v>1.5</v>
      </c>
      <c r="C41" s="218" t="s">
        <v>458</v>
      </c>
      <c r="D41" s="228">
        <v>1.5</v>
      </c>
      <c r="E41" s="218" t="s">
        <v>458</v>
      </c>
      <c r="F41" s="231">
        <v>1.9</v>
      </c>
      <c r="G41" s="219" t="s">
        <v>458</v>
      </c>
      <c r="H41" s="231">
        <v>1.5</v>
      </c>
      <c r="I41" s="220" t="s">
        <v>458</v>
      </c>
      <c r="J41" s="237">
        <v>1.3</v>
      </c>
      <c r="K41" s="249" t="s">
        <v>458</v>
      </c>
    </row>
    <row r="42" spans="1:11" ht="15" customHeight="1" x14ac:dyDescent="0.25">
      <c r="A42" s="222"/>
      <c r="B42" s="812" t="s">
        <v>292</v>
      </c>
      <c r="C42" s="811"/>
      <c r="D42" s="811"/>
      <c r="E42" s="811"/>
      <c r="F42" s="811"/>
      <c r="G42" s="811"/>
      <c r="H42" s="811"/>
      <c r="I42" s="811"/>
      <c r="J42" s="811"/>
      <c r="K42" s="811"/>
    </row>
    <row r="43" spans="1:11" ht="15" customHeight="1" thickBot="1" x14ac:dyDescent="0.3">
      <c r="A43" s="195"/>
      <c r="B43" s="809" t="s">
        <v>293</v>
      </c>
      <c r="C43" s="810"/>
      <c r="D43" s="810"/>
      <c r="E43" s="810"/>
      <c r="F43" s="810"/>
      <c r="G43" s="810"/>
      <c r="H43" s="810"/>
      <c r="I43" s="810"/>
      <c r="J43" s="810"/>
      <c r="K43" s="810"/>
    </row>
    <row r="44" spans="1:11" ht="15" customHeight="1" thickTop="1" x14ac:dyDescent="0.35">
      <c r="A44" s="507" t="s">
        <v>10</v>
      </c>
      <c r="B44" s="223">
        <v>3.7</v>
      </c>
      <c r="C44" s="203" t="s">
        <v>458</v>
      </c>
      <c r="D44" s="223">
        <v>3.5</v>
      </c>
      <c r="E44" s="203" t="s">
        <v>458</v>
      </c>
      <c r="F44" s="223">
        <v>3.8</v>
      </c>
      <c r="G44" s="203" t="s">
        <v>458</v>
      </c>
      <c r="H44" s="223">
        <v>4.0999999999999996</v>
      </c>
      <c r="I44" s="204" t="s">
        <v>458</v>
      </c>
      <c r="J44" s="232">
        <v>3.7</v>
      </c>
      <c r="K44" s="240" t="s">
        <v>458</v>
      </c>
    </row>
    <row r="45" spans="1:11" ht="15" customHeight="1" x14ac:dyDescent="0.35">
      <c r="A45" s="498" t="s">
        <v>14</v>
      </c>
      <c r="B45" s="224">
        <v>2.2000000000000002</v>
      </c>
      <c r="C45" s="245" t="s">
        <v>458</v>
      </c>
      <c r="D45" s="224">
        <v>2.2000000000000002</v>
      </c>
      <c r="E45" s="206" t="s">
        <v>458</v>
      </c>
      <c r="F45" s="224">
        <v>2.7</v>
      </c>
      <c r="G45" s="206" t="s">
        <v>458</v>
      </c>
      <c r="H45" s="224">
        <v>2.4</v>
      </c>
      <c r="I45" s="207" t="s">
        <v>458</v>
      </c>
      <c r="J45" s="233">
        <v>2.5</v>
      </c>
      <c r="K45" s="241" t="s">
        <v>458</v>
      </c>
    </row>
    <row r="46" spans="1:11" ht="15" customHeight="1" x14ac:dyDescent="0.35">
      <c r="A46" s="499" t="s">
        <v>17</v>
      </c>
      <c r="B46" s="225">
        <v>3.2</v>
      </c>
      <c r="C46" s="208" t="s">
        <v>458</v>
      </c>
      <c r="D46" s="225">
        <v>3</v>
      </c>
      <c r="E46" s="208" t="s">
        <v>458</v>
      </c>
      <c r="F46" s="225">
        <v>2.7</v>
      </c>
      <c r="G46" s="208" t="s">
        <v>458</v>
      </c>
      <c r="H46" s="225">
        <v>2.4</v>
      </c>
      <c r="I46" s="239" t="s">
        <v>471</v>
      </c>
      <c r="J46" s="234">
        <v>2.4</v>
      </c>
      <c r="K46" s="240" t="s">
        <v>458</v>
      </c>
    </row>
    <row r="47" spans="1:11" ht="15" customHeight="1" x14ac:dyDescent="0.35">
      <c r="A47" s="498" t="s">
        <v>253</v>
      </c>
      <c r="B47" s="224">
        <v>1.8</v>
      </c>
      <c r="C47" s="206" t="s">
        <v>458</v>
      </c>
      <c r="D47" s="224">
        <v>2.2999999999999998</v>
      </c>
      <c r="E47" s="206" t="s">
        <v>458</v>
      </c>
      <c r="F47" s="224">
        <v>2.5</v>
      </c>
      <c r="G47" s="206" t="s">
        <v>458</v>
      </c>
      <c r="H47" s="224">
        <v>2</v>
      </c>
      <c r="I47" s="207" t="s">
        <v>458</v>
      </c>
      <c r="J47" s="233">
        <v>2</v>
      </c>
      <c r="K47" s="241" t="s">
        <v>458</v>
      </c>
    </row>
    <row r="48" spans="1:11" ht="15" customHeight="1" x14ac:dyDescent="0.35">
      <c r="A48" s="499" t="s">
        <v>18</v>
      </c>
      <c r="B48" s="225">
        <v>0.6</v>
      </c>
      <c r="C48" s="208" t="s">
        <v>458</v>
      </c>
      <c r="D48" s="225">
        <v>0.5</v>
      </c>
      <c r="E48" s="208" t="s">
        <v>458</v>
      </c>
      <c r="F48" s="225">
        <v>0.6</v>
      </c>
      <c r="G48" s="208" t="s">
        <v>458</v>
      </c>
      <c r="H48" s="225">
        <v>0.5</v>
      </c>
      <c r="I48" s="209" t="s">
        <v>458</v>
      </c>
      <c r="J48" s="234">
        <v>0.7</v>
      </c>
      <c r="K48" s="240" t="s">
        <v>458</v>
      </c>
    </row>
    <row r="49" spans="1:11" ht="15" customHeight="1" x14ac:dyDescent="0.35">
      <c r="A49" s="498" t="s">
        <v>20</v>
      </c>
      <c r="B49" s="224">
        <v>0.8</v>
      </c>
      <c r="C49" s="245" t="s">
        <v>458</v>
      </c>
      <c r="D49" s="224">
        <v>0.7</v>
      </c>
      <c r="E49" s="206" t="s">
        <v>458</v>
      </c>
      <c r="F49" s="224">
        <v>1</v>
      </c>
      <c r="G49" s="206" t="s">
        <v>458</v>
      </c>
      <c r="H49" s="224">
        <v>0.5</v>
      </c>
      <c r="I49" s="207" t="s">
        <v>458</v>
      </c>
      <c r="J49" s="233">
        <v>0.6</v>
      </c>
      <c r="K49" s="249" t="s">
        <v>471</v>
      </c>
    </row>
    <row r="50" spans="1:11" ht="15" customHeight="1" x14ac:dyDescent="0.35">
      <c r="A50" s="499" t="s">
        <v>21</v>
      </c>
      <c r="B50" s="225">
        <v>1</v>
      </c>
      <c r="C50" s="208" t="s">
        <v>458</v>
      </c>
      <c r="D50" s="225">
        <v>1.4</v>
      </c>
      <c r="E50" s="208" t="s">
        <v>458</v>
      </c>
      <c r="F50" s="225">
        <v>2</v>
      </c>
      <c r="G50" s="208" t="s">
        <v>458</v>
      </c>
      <c r="H50" s="225">
        <v>1.5</v>
      </c>
      <c r="I50" s="209" t="s">
        <v>458</v>
      </c>
      <c r="J50" s="234">
        <v>1.2</v>
      </c>
      <c r="K50" s="240" t="s">
        <v>458</v>
      </c>
    </row>
    <row r="51" spans="1:11" ht="20.100000000000001" customHeight="1" x14ac:dyDescent="0.35">
      <c r="A51" s="498" t="s">
        <v>23</v>
      </c>
      <c r="B51" s="224">
        <v>1.7</v>
      </c>
      <c r="C51" s="206" t="s">
        <v>458</v>
      </c>
      <c r="D51" s="224">
        <v>1.6</v>
      </c>
      <c r="E51" s="206" t="s">
        <v>458</v>
      </c>
      <c r="F51" s="224">
        <v>2</v>
      </c>
      <c r="G51" s="206" t="s">
        <v>458</v>
      </c>
      <c r="H51" s="224">
        <v>1.8</v>
      </c>
      <c r="I51" s="207" t="s">
        <v>458</v>
      </c>
      <c r="J51" s="233">
        <v>2</v>
      </c>
      <c r="K51" s="241" t="s">
        <v>458</v>
      </c>
    </row>
    <row r="52" spans="1:11" ht="15" customHeight="1" x14ac:dyDescent="0.35">
      <c r="A52" s="499" t="s">
        <v>24</v>
      </c>
      <c r="B52" s="225">
        <v>2.4</v>
      </c>
      <c r="C52" s="208" t="s">
        <v>458</v>
      </c>
      <c r="D52" s="225">
        <v>2</v>
      </c>
      <c r="E52" s="208" t="s">
        <v>458</v>
      </c>
      <c r="F52" s="225">
        <v>2.4</v>
      </c>
      <c r="G52" s="239" t="s">
        <v>471</v>
      </c>
      <c r="H52" s="225">
        <v>2.1</v>
      </c>
      <c r="I52" s="239" t="s">
        <v>471</v>
      </c>
      <c r="J52" s="225">
        <v>1.9</v>
      </c>
      <c r="K52" s="243" t="s">
        <v>471</v>
      </c>
    </row>
    <row r="53" spans="1:11" ht="15" customHeight="1" x14ac:dyDescent="0.35">
      <c r="A53" s="498" t="s">
        <v>254</v>
      </c>
      <c r="B53" s="224">
        <v>8.5</v>
      </c>
      <c r="C53" s="206" t="s">
        <v>458</v>
      </c>
      <c r="D53" s="224">
        <v>8.1999999999999993</v>
      </c>
      <c r="E53" s="206" t="s">
        <v>458</v>
      </c>
      <c r="F53" s="230">
        <v>6.7</v>
      </c>
      <c r="G53" s="211" t="s">
        <v>458</v>
      </c>
      <c r="H53" s="230">
        <v>5.5</v>
      </c>
      <c r="I53" s="212" t="s">
        <v>458</v>
      </c>
      <c r="J53" s="230">
        <v>4.2</v>
      </c>
      <c r="K53" s="241" t="s">
        <v>458</v>
      </c>
    </row>
    <row r="54" spans="1:11" ht="15" customHeight="1" x14ac:dyDescent="0.35">
      <c r="A54" s="499" t="s">
        <v>29</v>
      </c>
      <c r="B54" s="225">
        <v>0.8</v>
      </c>
      <c r="C54" s="208" t="s">
        <v>458</v>
      </c>
      <c r="D54" s="225">
        <v>0.6</v>
      </c>
      <c r="E54" s="208" t="s">
        <v>458</v>
      </c>
      <c r="F54" s="225">
        <v>0.8</v>
      </c>
      <c r="G54" s="205" t="s">
        <v>458</v>
      </c>
      <c r="H54" s="225">
        <v>0.6</v>
      </c>
      <c r="I54" s="209" t="s">
        <v>458</v>
      </c>
      <c r="J54" s="234">
        <v>0.4</v>
      </c>
      <c r="K54" s="240" t="s">
        <v>458</v>
      </c>
    </row>
    <row r="55" spans="1:11" ht="15" customHeight="1" x14ac:dyDescent="0.35">
      <c r="A55" s="498" t="s">
        <v>30</v>
      </c>
      <c r="B55" s="224">
        <v>2.2999999999999998</v>
      </c>
      <c r="C55" s="206" t="s">
        <v>458</v>
      </c>
      <c r="D55" s="224">
        <v>2.1</v>
      </c>
      <c r="E55" s="206" t="s">
        <v>458</v>
      </c>
      <c r="F55" s="224">
        <v>2.9</v>
      </c>
      <c r="G55" s="206" t="s">
        <v>458</v>
      </c>
      <c r="H55" s="224">
        <v>2.2999999999999998</v>
      </c>
      <c r="I55" s="207" t="s">
        <v>458</v>
      </c>
      <c r="J55" s="233">
        <v>2</v>
      </c>
      <c r="K55" s="249" t="s">
        <v>471</v>
      </c>
    </row>
    <row r="56" spans="1:11" ht="15" customHeight="1" x14ac:dyDescent="0.35">
      <c r="A56" s="499" t="s">
        <v>255</v>
      </c>
      <c r="B56" s="225">
        <v>1.9</v>
      </c>
      <c r="C56" s="208" t="s">
        <v>458</v>
      </c>
      <c r="D56" s="225">
        <v>1.4</v>
      </c>
      <c r="E56" s="208" t="s">
        <v>458</v>
      </c>
      <c r="F56" s="225">
        <v>2</v>
      </c>
      <c r="G56" s="239" t="s">
        <v>471</v>
      </c>
      <c r="H56" s="225">
        <v>1.5</v>
      </c>
      <c r="I56" s="210" t="s">
        <v>458</v>
      </c>
      <c r="J56" s="225">
        <v>1.3</v>
      </c>
      <c r="K56" s="240" t="s">
        <v>458</v>
      </c>
    </row>
    <row r="57" spans="1:11" ht="15" customHeight="1" x14ac:dyDescent="0.35">
      <c r="A57" s="498" t="s">
        <v>256</v>
      </c>
      <c r="B57" s="224">
        <v>2</v>
      </c>
      <c r="C57" s="206" t="s">
        <v>458</v>
      </c>
      <c r="D57" s="224">
        <v>2.5</v>
      </c>
      <c r="E57" s="206" t="s">
        <v>458</v>
      </c>
      <c r="F57" s="224">
        <v>2.7</v>
      </c>
      <c r="G57" s="206" t="s">
        <v>458</v>
      </c>
      <c r="H57" s="224">
        <v>2.5</v>
      </c>
      <c r="I57" s="207" t="s">
        <v>458</v>
      </c>
      <c r="J57" s="233">
        <v>2.4</v>
      </c>
      <c r="K57" s="241" t="s">
        <v>458</v>
      </c>
    </row>
    <row r="58" spans="1:11" ht="15" customHeight="1" x14ac:dyDescent="0.35">
      <c r="A58" s="499" t="s">
        <v>36</v>
      </c>
      <c r="B58" s="225">
        <v>3.3</v>
      </c>
      <c r="C58" s="208" t="s">
        <v>458</v>
      </c>
      <c r="D58" s="225">
        <v>3.1</v>
      </c>
      <c r="E58" s="208" t="s">
        <v>458</v>
      </c>
      <c r="F58" s="225">
        <v>2.9</v>
      </c>
      <c r="G58" s="208" t="s">
        <v>458</v>
      </c>
      <c r="H58" s="225">
        <v>2.6</v>
      </c>
      <c r="I58" s="209" t="s">
        <v>458</v>
      </c>
      <c r="J58" s="234">
        <v>2</v>
      </c>
      <c r="K58" s="240" t="s">
        <v>458</v>
      </c>
    </row>
    <row r="59" spans="1:11" ht="15" customHeight="1" x14ac:dyDescent="0.35">
      <c r="A59" s="498" t="s">
        <v>37</v>
      </c>
      <c r="B59" s="224">
        <v>1.3</v>
      </c>
      <c r="C59" s="206" t="s">
        <v>458</v>
      </c>
      <c r="D59" s="224">
        <v>1.6</v>
      </c>
      <c r="E59" s="206" t="s">
        <v>458</v>
      </c>
      <c r="F59" s="224">
        <v>1.5</v>
      </c>
      <c r="G59" s="206" t="s">
        <v>458</v>
      </c>
      <c r="H59" s="224">
        <v>1.3</v>
      </c>
      <c r="I59" s="207" t="s">
        <v>458</v>
      </c>
      <c r="J59" s="233">
        <v>1.7</v>
      </c>
      <c r="K59" s="241" t="s">
        <v>458</v>
      </c>
    </row>
    <row r="60" spans="1:11" ht="15" customHeight="1" x14ac:dyDescent="0.35">
      <c r="A60" s="499" t="s">
        <v>257</v>
      </c>
      <c r="B60" s="225">
        <v>1.1000000000000001</v>
      </c>
      <c r="C60" s="208" t="s">
        <v>458</v>
      </c>
      <c r="D60" s="225">
        <v>1.1000000000000001</v>
      </c>
      <c r="E60" s="208" t="s">
        <v>458</v>
      </c>
      <c r="F60" s="225">
        <v>1.2</v>
      </c>
      <c r="G60" s="208" t="s">
        <v>458</v>
      </c>
      <c r="H60" s="225">
        <v>1.3</v>
      </c>
      <c r="I60" s="209" t="s">
        <v>458</v>
      </c>
      <c r="J60" s="234">
        <v>1.5</v>
      </c>
      <c r="K60" s="240" t="s">
        <v>458</v>
      </c>
    </row>
    <row r="61" spans="1:11" ht="15" customHeight="1" x14ac:dyDescent="0.25">
      <c r="A61" s="498" t="s">
        <v>39</v>
      </c>
      <c r="B61" s="224">
        <v>1.3</v>
      </c>
      <c r="C61" s="206" t="s">
        <v>458</v>
      </c>
      <c r="D61" s="224">
        <v>1.5</v>
      </c>
      <c r="E61" s="206" t="s">
        <v>458</v>
      </c>
      <c r="F61" s="224">
        <v>1.2</v>
      </c>
      <c r="G61" s="206" t="s">
        <v>458</v>
      </c>
      <c r="H61" s="224">
        <v>1.3</v>
      </c>
      <c r="I61" s="207" t="s">
        <v>458</v>
      </c>
      <c r="J61" s="233">
        <v>0.7</v>
      </c>
      <c r="K61" s="674" t="s">
        <v>459</v>
      </c>
    </row>
    <row r="62" spans="1:11" ht="15" customHeight="1" x14ac:dyDescent="0.35">
      <c r="A62" s="499" t="s">
        <v>43</v>
      </c>
      <c r="B62" s="225">
        <v>1.4</v>
      </c>
      <c r="C62" s="208" t="s">
        <v>458</v>
      </c>
      <c r="D62" s="225">
        <v>1.3</v>
      </c>
      <c r="E62" s="239" t="s">
        <v>471</v>
      </c>
      <c r="F62" s="225">
        <v>1.4</v>
      </c>
      <c r="G62" s="239" t="s">
        <v>458</v>
      </c>
      <c r="H62" s="225">
        <v>1.2</v>
      </c>
      <c r="I62" s="239" t="s">
        <v>458</v>
      </c>
      <c r="J62" s="234">
        <v>1.1000000000000001</v>
      </c>
      <c r="K62" s="240" t="s">
        <v>458</v>
      </c>
    </row>
    <row r="63" spans="1:11" ht="15" customHeight="1" x14ac:dyDescent="0.35">
      <c r="A63" s="498" t="s">
        <v>44</v>
      </c>
      <c r="B63" s="224">
        <v>0.7</v>
      </c>
      <c r="C63" s="245" t="s">
        <v>471</v>
      </c>
      <c r="D63" s="224">
        <v>0.6</v>
      </c>
      <c r="E63" s="206" t="s">
        <v>458</v>
      </c>
      <c r="F63" s="224">
        <v>0.9</v>
      </c>
      <c r="G63" s="206" t="s">
        <v>458</v>
      </c>
      <c r="H63" s="224">
        <v>0.9</v>
      </c>
      <c r="I63" s="207" t="s">
        <v>458</v>
      </c>
      <c r="J63" s="233">
        <v>0.8</v>
      </c>
      <c r="K63" s="241" t="s">
        <v>458</v>
      </c>
    </row>
    <row r="64" spans="1:11" ht="15" customHeight="1" x14ac:dyDescent="0.35">
      <c r="A64" s="499" t="s">
        <v>45</v>
      </c>
      <c r="B64" s="225">
        <v>2.6</v>
      </c>
      <c r="C64" s="208" t="s">
        <v>458</v>
      </c>
      <c r="D64" s="225">
        <v>2.2999999999999998</v>
      </c>
      <c r="E64" s="208" t="s">
        <v>458</v>
      </c>
      <c r="F64" s="225">
        <v>2.7</v>
      </c>
      <c r="G64" s="208" t="s">
        <v>458</v>
      </c>
      <c r="H64" s="225">
        <v>2.5</v>
      </c>
      <c r="I64" s="209" t="s">
        <v>458</v>
      </c>
      <c r="J64" s="234">
        <v>2.2999999999999998</v>
      </c>
      <c r="K64" s="240" t="s">
        <v>458</v>
      </c>
    </row>
    <row r="65" spans="1:11" ht="15" customHeight="1" x14ac:dyDescent="0.35">
      <c r="A65" s="498" t="s">
        <v>46</v>
      </c>
      <c r="B65" s="224">
        <v>1.5</v>
      </c>
      <c r="C65" s="206" t="s">
        <v>458</v>
      </c>
      <c r="D65" s="224">
        <v>1.8</v>
      </c>
      <c r="E65" s="206" t="s">
        <v>458</v>
      </c>
      <c r="F65" s="224">
        <v>2.1</v>
      </c>
      <c r="G65" s="206" t="s">
        <v>458</v>
      </c>
      <c r="H65" s="224">
        <v>1.3</v>
      </c>
      <c r="I65" s="207" t="s">
        <v>458</v>
      </c>
      <c r="J65" s="233">
        <v>1.3</v>
      </c>
      <c r="K65" s="241" t="s">
        <v>458</v>
      </c>
    </row>
    <row r="66" spans="1:11" ht="15" customHeight="1" x14ac:dyDescent="0.35">
      <c r="A66" s="499" t="s">
        <v>258</v>
      </c>
      <c r="B66" s="225">
        <v>2.2000000000000002</v>
      </c>
      <c r="C66" s="208" t="s">
        <v>458</v>
      </c>
      <c r="D66" s="225">
        <v>2</v>
      </c>
      <c r="E66" s="208" t="s">
        <v>458</v>
      </c>
      <c r="F66" s="225">
        <v>2.2000000000000002</v>
      </c>
      <c r="G66" s="208" t="s">
        <v>458</v>
      </c>
      <c r="H66" s="225">
        <v>2.2999999999999998</v>
      </c>
      <c r="I66" s="209" t="s">
        <v>458</v>
      </c>
      <c r="J66" s="234">
        <v>2.2999999999999998</v>
      </c>
      <c r="K66" s="240" t="s">
        <v>458</v>
      </c>
    </row>
    <row r="67" spans="1:11" ht="15" customHeight="1" x14ac:dyDescent="0.35">
      <c r="A67" s="498" t="s">
        <v>51</v>
      </c>
      <c r="B67" s="224">
        <v>2</v>
      </c>
      <c r="C67" s="206" t="s">
        <v>458</v>
      </c>
      <c r="D67" s="224">
        <v>1.8</v>
      </c>
      <c r="E67" s="206" t="s">
        <v>458</v>
      </c>
      <c r="F67" s="224">
        <v>1.8</v>
      </c>
      <c r="G67" s="206" t="s">
        <v>458</v>
      </c>
      <c r="H67" s="224">
        <v>1.6</v>
      </c>
      <c r="I67" s="207" t="s">
        <v>458</v>
      </c>
      <c r="J67" s="233">
        <v>1.4</v>
      </c>
      <c r="K67" s="241" t="s">
        <v>458</v>
      </c>
    </row>
    <row r="68" spans="1:11" ht="15" customHeight="1" x14ac:dyDescent="0.35">
      <c r="A68" s="499" t="s">
        <v>54</v>
      </c>
      <c r="B68" s="225">
        <v>4.4000000000000004</v>
      </c>
      <c r="C68" s="208" t="s">
        <v>458</v>
      </c>
      <c r="D68" s="225">
        <v>4.0999999999999996</v>
      </c>
      <c r="E68" s="208" t="s">
        <v>458</v>
      </c>
      <c r="F68" s="225">
        <v>5.0999999999999996</v>
      </c>
      <c r="G68" s="239" t="s">
        <v>471</v>
      </c>
      <c r="H68" s="225">
        <v>4.2</v>
      </c>
      <c r="I68" s="239" t="s">
        <v>471</v>
      </c>
      <c r="J68" s="234">
        <v>3.6</v>
      </c>
      <c r="K68" s="243" t="s">
        <v>471</v>
      </c>
    </row>
    <row r="69" spans="1:11" ht="15" customHeight="1" x14ac:dyDescent="0.35">
      <c r="A69" s="498" t="s">
        <v>56</v>
      </c>
      <c r="B69" s="224">
        <v>0.9</v>
      </c>
      <c r="C69" s="206" t="s">
        <v>458</v>
      </c>
      <c r="D69" s="224">
        <v>1</v>
      </c>
      <c r="E69" s="245" t="s">
        <v>458</v>
      </c>
      <c r="F69" s="224">
        <v>2</v>
      </c>
      <c r="G69" s="206" t="s">
        <v>458</v>
      </c>
      <c r="H69" s="224">
        <v>2</v>
      </c>
      <c r="I69" s="207" t="s">
        <v>458</v>
      </c>
      <c r="J69" s="233">
        <v>1.7</v>
      </c>
      <c r="K69" s="241" t="s">
        <v>458</v>
      </c>
    </row>
    <row r="70" spans="1:11" ht="15" customHeight="1" x14ac:dyDescent="0.35">
      <c r="A70" s="499" t="s">
        <v>259</v>
      </c>
      <c r="B70" s="225">
        <v>5.7</v>
      </c>
      <c r="C70" s="208" t="s">
        <v>458</v>
      </c>
      <c r="D70" s="225">
        <v>4.9000000000000004</v>
      </c>
      <c r="E70" s="208" t="s">
        <v>458</v>
      </c>
      <c r="F70" s="225">
        <v>5</v>
      </c>
      <c r="G70" s="208" t="s">
        <v>458</v>
      </c>
      <c r="H70" s="225">
        <v>4.2</v>
      </c>
      <c r="I70" s="209" t="s">
        <v>458</v>
      </c>
      <c r="J70" s="234">
        <v>3.8</v>
      </c>
      <c r="K70" s="240" t="s">
        <v>458</v>
      </c>
    </row>
    <row r="71" spans="1:11" ht="15" customHeight="1" x14ac:dyDescent="0.35">
      <c r="A71" s="500" t="s">
        <v>461</v>
      </c>
      <c r="B71" s="226">
        <v>2.6</v>
      </c>
      <c r="C71" s="213" t="s">
        <v>458</v>
      </c>
      <c r="D71" s="226">
        <v>2.2999999999999998</v>
      </c>
      <c r="E71" s="213" t="s">
        <v>458</v>
      </c>
      <c r="F71" s="226">
        <v>2.6</v>
      </c>
      <c r="G71" s="213" t="s">
        <v>458</v>
      </c>
      <c r="H71" s="226">
        <v>2.2000000000000002</v>
      </c>
      <c r="I71" s="214" t="s">
        <v>458</v>
      </c>
      <c r="J71" s="235">
        <v>2</v>
      </c>
      <c r="K71" s="241" t="s">
        <v>458</v>
      </c>
    </row>
    <row r="72" spans="1:11" ht="15" customHeight="1" x14ac:dyDescent="0.25">
      <c r="A72" s="499" t="s">
        <v>16</v>
      </c>
      <c r="B72" s="225" t="s">
        <v>27</v>
      </c>
      <c r="C72" s="208" t="s">
        <v>458</v>
      </c>
      <c r="D72" s="225" t="s">
        <v>27</v>
      </c>
      <c r="E72" s="208" t="s">
        <v>458</v>
      </c>
      <c r="F72" s="225">
        <v>10.7</v>
      </c>
      <c r="G72" s="208" t="s">
        <v>458</v>
      </c>
      <c r="H72" s="225">
        <v>8.9</v>
      </c>
      <c r="I72" s="209" t="s">
        <v>458</v>
      </c>
      <c r="J72" s="225">
        <v>7.5</v>
      </c>
      <c r="K72" s="196" t="s">
        <v>458</v>
      </c>
    </row>
    <row r="73" spans="1:11" ht="15" customHeight="1" x14ac:dyDescent="0.35">
      <c r="A73" s="498" t="s">
        <v>263</v>
      </c>
      <c r="B73" s="224">
        <v>4.8</v>
      </c>
      <c r="C73" s="206" t="s">
        <v>458</v>
      </c>
      <c r="D73" s="224">
        <v>4</v>
      </c>
      <c r="E73" s="206" t="s">
        <v>458</v>
      </c>
      <c r="F73" s="224">
        <v>4.3</v>
      </c>
      <c r="G73" s="206" t="s">
        <v>458</v>
      </c>
      <c r="H73" s="224">
        <v>3.2</v>
      </c>
      <c r="I73" s="207" t="s">
        <v>458</v>
      </c>
      <c r="J73" s="230">
        <v>3.2</v>
      </c>
      <c r="K73" s="249" t="s">
        <v>471</v>
      </c>
    </row>
    <row r="74" spans="1:11" ht="15" customHeight="1" x14ac:dyDescent="0.35">
      <c r="A74" s="499" t="s">
        <v>264</v>
      </c>
      <c r="B74" s="227">
        <v>2.2999999999999998</v>
      </c>
      <c r="C74" s="215" t="s">
        <v>458</v>
      </c>
      <c r="D74" s="229">
        <v>2.5</v>
      </c>
      <c r="E74" s="216" t="s">
        <v>458</v>
      </c>
      <c r="F74" s="229">
        <v>2.9</v>
      </c>
      <c r="G74" s="239" t="s">
        <v>471</v>
      </c>
      <c r="H74" s="229">
        <v>1.8</v>
      </c>
      <c r="I74" s="217" t="s">
        <v>458</v>
      </c>
      <c r="J74" s="236">
        <v>1.3</v>
      </c>
      <c r="K74" s="240" t="s">
        <v>458</v>
      </c>
    </row>
    <row r="75" spans="1:11" ht="15" customHeight="1" x14ac:dyDescent="0.35">
      <c r="A75" s="498" t="s">
        <v>32</v>
      </c>
      <c r="B75" s="224" t="s">
        <v>27</v>
      </c>
      <c r="C75" s="206" t="s">
        <v>459</v>
      </c>
      <c r="D75" s="224">
        <v>0.5</v>
      </c>
      <c r="E75" s="245" t="s">
        <v>471</v>
      </c>
      <c r="F75" s="224">
        <v>1.1000000000000001</v>
      </c>
      <c r="G75" s="206" t="s">
        <v>458</v>
      </c>
      <c r="H75" s="224">
        <v>0.5</v>
      </c>
      <c r="I75" s="207" t="s">
        <v>458</v>
      </c>
      <c r="J75" s="230">
        <v>0.4</v>
      </c>
      <c r="K75" s="197" t="s">
        <v>458</v>
      </c>
    </row>
    <row r="76" spans="1:11" ht="15" customHeight="1" x14ac:dyDescent="0.35">
      <c r="A76" s="499" t="s">
        <v>261</v>
      </c>
      <c r="B76" s="225">
        <v>1.1000000000000001</v>
      </c>
      <c r="C76" s="208" t="s">
        <v>458</v>
      </c>
      <c r="D76" s="225">
        <v>1.1000000000000001</v>
      </c>
      <c r="E76" s="326" t="s">
        <v>458</v>
      </c>
      <c r="F76" s="225">
        <v>1.1000000000000001</v>
      </c>
      <c r="G76" s="239" t="s">
        <v>458</v>
      </c>
      <c r="H76" s="225">
        <v>0.7</v>
      </c>
      <c r="I76" s="239" t="s">
        <v>458</v>
      </c>
      <c r="J76" s="234">
        <v>0.5</v>
      </c>
      <c r="K76" s="240" t="s">
        <v>458</v>
      </c>
    </row>
    <row r="77" spans="1:11" ht="15" customHeight="1" thickBot="1" x14ac:dyDescent="0.4">
      <c r="A77" s="506" t="s">
        <v>55</v>
      </c>
      <c r="B77" s="228">
        <v>1.4</v>
      </c>
      <c r="C77" s="218" t="s">
        <v>458</v>
      </c>
      <c r="D77" s="228">
        <v>1.5</v>
      </c>
      <c r="E77" s="218" t="s">
        <v>458</v>
      </c>
      <c r="F77" s="231">
        <v>1.8</v>
      </c>
      <c r="G77" s="219" t="s">
        <v>458</v>
      </c>
      <c r="H77" s="231">
        <v>1.3</v>
      </c>
      <c r="I77" s="220" t="s">
        <v>458</v>
      </c>
      <c r="J77" s="237">
        <v>1.1000000000000001</v>
      </c>
      <c r="K77" s="249" t="s">
        <v>458</v>
      </c>
    </row>
    <row r="78" spans="1:11" ht="15" customHeight="1" x14ac:dyDescent="0.25">
      <c r="A78" s="222"/>
      <c r="B78" s="811" t="s">
        <v>294</v>
      </c>
      <c r="C78" s="811"/>
      <c r="D78" s="811"/>
      <c r="E78" s="811"/>
      <c r="F78" s="811"/>
      <c r="G78" s="811"/>
      <c r="H78" s="811"/>
      <c r="I78" s="811"/>
      <c r="J78" s="811"/>
      <c r="K78" s="811"/>
    </row>
    <row r="79" spans="1:11" ht="15" customHeight="1" thickBot="1" x14ac:dyDescent="0.3">
      <c r="A79" s="195"/>
      <c r="B79" s="810" t="s">
        <v>295</v>
      </c>
      <c r="C79" s="810"/>
      <c r="D79" s="810"/>
      <c r="E79" s="810"/>
      <c r="F79" s="810"/>
      <c r="G79" s="810"/>
      <c r="H79" s="810"/>
      <c r="I79" s="810"/>
      <c r="J79" s="810"/>
      <c r="K79" s="810"/>
    </row>
    <row r="80" spans="1:11" ht="15" customHeight="1" thickTop="1" x14ac:dyDescent="0.35">
      <c r="A80" s="507" t="s">
        <v>10</v>
      </c>
      <c r="B80" s="223">
        <v>4</v>
      </c>
      <c r="C80" s="203" t="s">
        <v>458</v>
      </c>
      <c r="D80" s="223">
        <v>4</v>
      </c>
      <c r="E80" s="203" t="s">
        <v>458</v>
      </c>
      <c r="F80" s="223">
        <v>4</v>
      </c>
      <c r="G80" s="203" t="s">
        <v>458</v>
      </c>
      <c r="H80" s="223">
        <v>4</v>
      </c>
      <c r="I80" s="204" t="s">
        <v>458</v>
      </c>
      <c r="J80" s="232">
        <v>3.9</v>
      </c>
      <c r="K80" s="240" t="s">
        <v>458</v>
      </c>
    </row>
    <row r="81" spans="1:11" ht="15" customHeight="1" x14ac:dyDescent="0.35">
      <c r="A81" s="498" t="s">
        <v>14</v>
      </c>
      <c r="B81" s="224">
        <v>2</v>
      </c>
      <c r="C81" s="245" t="s">
        <v>458</v>
      </c>
      <c r="D81" s="224">
        <v>2</v>
      </c>
      <c r="E81" s="206" t="s">
        <v>458</v>
      </c>
      <c r="F81" s="224">
        <v>2.5</v>
      </c>
      <c r="G81" s="206" t="s">
        <v>458</v>
      </c>
      <c r="H81" s="224">
        <v>2.2000000000000002</v>
      </c>
      <c r="I81" s="207" t="s">
        <v>458</v>
      </c>
      <c r="J81" s="233">
        <v>1.8</v>
      </c>
      <c r="K81" s="241" t="s">
        <v>458</v>
      </c>
    </row>
    <row r="82" spans="1:11" ht="15" customHeight="1" x14ac:dyDescent="0.35">
      <c r="A82" s="499" t="s">
        <v>17</v>
      </c>
      <c r="B82" s="225">
        <v>2.6</v>
      </c>
      <c r="C82" s="208" t="s">
        <v>458</v>
      </c>
      <c r="D82" s="225">
        <v>2.2999999999999998</v>
      </c>
      <c r="E82" s="208" t="s">
        <v>458</v>
      </c>
      <c r="F82" s="225">
        <v>2.4</v>
      </c>
      <c r="G82" s="208" t="s">
        <v>458</v>
      </c>
      <c r="H82" s="225">
        <v>2</v>
      </c>
      <c r="I82" s="239" t="s">
        <v>471</v>
      </c>
      <c r="J82" s="234">
        <v>2.1</v>
      </c>
      <c r="K82" s="240" t="s">
        <v>458</v>
      </c>
    </row>
    <row r="83" spans="1:11" ht="15" customHeight="1" x14ac:dyDescent="0.35">
      <c r="A83" s="498" t="s">
        <v>253</v>
      </c>
      <c r="B83" s="224">
        <v>2.2999999999999998</v>
      </c>
      <c r="C83" s="206" t="s">
        <v>458</v>
      </c>
      <c r="D83" s="224">
        <v>2</v>
      </c>
      <c r="E83" s="206" t="s">
        <v>458</v>
      </c>
      <c r="F83" s="224">
        <v>2.6</v>
      </c>
      <c r="G83" s="206" t="s">
        <v>458</v>
      </c>
      <c r="H83" s="224">
        <v>2.5</v>
      </c>
      <c r="I83" s="207" t="s">
        <v>458</v>
      </c>
      <c r="J83" s="233">
        <v>1.8</v>
      </c>
      <c r="K83" s="241" t="s">
        <v>458</v>
      </c>
    </row>
    <row r="84" spans="1:11" ht="15" customHeight="1" x14ac:dyDescent="0.35">
      <c r="A84" s="499" t="s">
        <v>18</v>
      </c>
      <c r="B84" s="225">
        <v>0.7</v>
      </c>
      <c r="C84" s="208" t="s">
        <v>458</v>
      </c>
      <c r="D84" s="225">
        <v>0.6</v>
      </c>
      <c r="E84" s="208" t="s">
        <v>458</v>
      </c>
      <c r="F84" s="225">
        <v>0.9</v>
      </c>
      <c r="G84" s="208" t="s">
        <v>458</v>
      </c>
      <c r="H84" s="225">
        <v>0.8</v>
      </c>
      <c r="I84" s="209" t="s">
        <v>458</v>
      </c>
      <c r="J84" s="234">
        <v>0.8</v>
      </c>
      <c r="K84" s="240" t="s">
        <v>458</v>
      </c>
    </row>
    <row r="85" spans="1:11" ht="15" customHeight="1" x14ac:dyDescent="0.35">
      <c r="A85" s="498" t="s">
        <v>20</v>
      </c>
      <c r="B85" s="224">
        <v>0.9</v>
      </c>
      <c r="C85" s="245" t="s">
        <v>458</v>
      </c>
      <c r="D85" s="224">
        <v>1.2</v>
      </c>
      <c r="E85" s="206" t="s">
        <v>458</v>
      </c>
      <c r="F85" s="224">
        <v>1.1000000000000001</v>
      </c>
      <c r="G85" s="206" t="s">
        <v>458</v>
      </c>
      <c r="H85" s="224">
        <v>0.5</v>
      </c>
      <c r="I85" s="207" t="s">
        <v>458</v>
      </c>
      <c r="J85" s="233">
        <v>0.5</v>
      </c>
      <c r="K85" s="249" t="s">
        <v>471</v>
      </c>
    </row>
    <row r="86" spans="1:11" ht="15" customHeight="1" x14ac:dyDescent="0.35">
      <c r="A86" s="499" t="s">
        <v>21</v>
      </c>
      <c r="B86" s="225">
        <v>0.8</v>
      </c>
      <c r="C86" s="208" t="s">
        <v>458</v>
      </c>
      <c r="D86" s="225">
        <v>1</v>
      </c>
      <c r="E86" s="208" t="s">
        <v>458</v>
      </c>
      <c r="F86" s="225">
        <v>1.1000000000000001</v>
      </c>
      <c r="G86" s="208" t="s">
        <v>458</v>
      </c>
      <c r="H86" s="225">
        <v>1</v>
      </c>
      <c r="I86" s="209" t="s">
        <v>458</v>
      </c>
      <c r="J86" s="234">
        <v>1.4</v>
      </c>
      <c r="K86" s="240" t="s">
        <v>458</v>
      </c>
    </row>
    <row r="87" spans="1:11" ht="15" customHeight="1" x14ac:dyDescent="0.35">
      <c r="A87" s="498" t="s">
        <v>23</v>
      </c>
      <c r="B87" s="224">
        <v>1.2</v>
      </c>
      <c r="C87" s="206" t="s">
        <v>458</v>
      </c>
      <c r="D87" s="224">
        <v>1.3</v>
      </c>
      <c r="E87" s="206" t="s">
        <v>458</v>
      </c>
      <c r="F87" s="224">
        <v>1.5</v>
      </c>
      <c r="G87" s="206" t="s">
        <v>458</v>
      </c>
      <c r="H87" s="224">
        <v>1.3</v>
      </c>
      <c r="I87" s="207" t="s">
        <v>458</v>
      </c>
      <c r="J87" s="233">
        <v>1.2</v>
      </c>
      <c r="K87" s="241" t="s">
        <v>458</v>
      </c>
    </row>
    <row r="88" spans="1:11" ht="15" customHeight="1" x14ac:dyDescent="0.35">
      <c r="A88" s="499" t="s">
        <v>24</v>
      </c>
      <c r="B88" s="225">
        <v>2.1</v>
      </c>
      <c r="C88" s="208" t="s">
        <v>458</v>
      </c>
      <c r="D88" s="225">
        <v>1.8</v>
      </c>
      <c r="E88" s="208" t="s">
        <v>458</v>
      </c>
      <c r="F88" s="225">
        <v>2.2000000000000002</v>
      </c>
      <c r="G88" s="239" t="s">
        <v>471</v>
      </c>
      <c r="H88" s="225">
        <v>1.9</v>
      </c>
      <c r="I88" s="239" t="s">
        <v>471</v>
      </c>
      <c r="J88" s="225">
        <v>1.7</v>
      </c>
      <c r="K88" s="243" t="s">
        <v>471</v>
      </c>
    </row>
    <row r="89" spans="1:11" ht="15" customHeight="1" x14ac:dyDescent="0.35">
      <c r="A89" s="498" t="s">
        <v>254</v>
      </c>
      <c r="B89" s="224">
        <v>14.8</v>
      </c>
      <c r="C89" s="206" t="s">
        <v>458</v>
      </c>
      <c r="D89" s="224">
        <v>13.5</v>
      </c>
      <c r="E89" s="206" t="s">
        <v>458</v>
      </c>
      <c r="F89" s="230">
        <v>12.3</v>
      </c>
      <c r="G89" s="211" t="s">
        <v>458</v>
      </c>
      <c r="H89" s="230">
        <v>10.5</v>
      </c>
      <c r="I89" s="212" t="s">
        <v>458</v>
      </c>
      <c r="J89" s="230">
        <v>8.6999999999999993</v>
      </c>
      <c r="K89" s="241" t="s">
        <v>458</v>
      </c>
    </row>
    <row r="90" spans="1:11" ht="15" customHeight="1" x14ac:dyDescent="0.35">
      <c r="A90" s="499" t="s">
        <v>29</v>
      </c>
      <c r="B90" s="225">
        <v>0.9</v>
      </c>
      <c r="C90" s="208" t="s">
        <v>458</v>
      </c>
      <c r="D90" s="225">
        <v>0.8</v>
      </c>
      <c r="E90" s="208" t="s">
        <v>458</v>
      </c>
      <c r="F90" s="225">
        <v>0.9</v>
      </c>
      <c r="G90" s="205" t="s">
        <v>458</v>
      </c>
      <c r="H90" s="225">
        <v>0.7</v>
      </c>
      <c r="I90" s="209" t="s">
        <v>458</v>
      </c>
      <c r="J90" s="234">
        <v>0.5</v>
      </c>
      <c r="K90" s="240" t="s">
        <v>458</v>
      </c>
    </row>
    <row r="91" spans="1:11" ht="15" customHeight="1" x14ac:dyDescent="0.35">
      <c r="A91" s="498" t="s">
        <v>30</v>
      </c>
      <c r="B91" s="224">
        <v>2.4</v>
      </c>
      <c r="C91" s="206" t="s">
        <v>458</v>
      </c>
      <c r="D91" s="224">
        <v>2.2000000000000002</v>
      </c>
      <c r="E91" s="206" t="s">
        <v>458</v>
      </c>
      <c r="F91" s="224">
        <v>2.6</v>
      </c>
      <c r="G91" s="206" t="s">
        <v>458</v>
      </c>
      <c r="H91" s="224">
        <v>2.6</v>
      </c>
      <c r="I91" s="207" t="s">
        <v>458</v>
      </c>
      <c r="J91" s="233">
        <v>2.1</v>
      </c>
      <c r="K91" s="249" t="s">
        <v>471</v>
      </c>
    </row>
    <row r="92" spans="1:11" ht="15" customHeight="1" x14ac:dyDescent="0.35">
      <c r="A92" s="499" t="s">
        <v>255</v>
      </c>
      <c r="B92" s="225">
        <v>1.3</v>
      </c>
      <c r="C92" s="208" t="s">
        <v>458</v>
      </c>
      <c r="D92" s="225">
        <v>1.3</v>
      </c>
      <c r="E92" s="208" t="s">
        <v>458</v>
      </c>
      <c r="F92" s="225">
        <v>1.5</v>
      </c>
      <c r="G92" s="239" t="s">
        <v>471</v>
      </c>
      <c r="H92" s="225">
        <v>1.1000000000000001</v>
      </c>
      <c r="I92" s="210" t="s">
        <v>458</v>
      </c>
      <c r="J92" s="225">
        <v>1</v>
      </c>
      <c r="K92" s="240" t="s">
        <v>458</v>
      </c>
    </row>
    <row r="93" spans="1:11" ht="15" customHeight="1" x14ac:dyDescent="0.35">
      <c r="A93" s="498" t="s">
        <v>256</v>
      </c>
      <c r="B93" s="224">
        <v>1.8</v>
      </c>
      <c r="C93" s="206" t="s">
        <v>458</v>
      </c>
      <c r="D93" s="224">
        <v>2.4</v>
      </c>
      <c r="E93" s="206" t="s">
        <v>458</v>
      </c>
      <c r="F93" s="224">
        <v>2.6</v>
      </c>
      <c r="G93" s="206" t="s">
        <v>458</v>
      </c>
      <c r="H93" s="224">
        <v>2.1</v>
      </c>
      <c r="I93" s="207" t="s">
        <v>458</v>
      </c>
      <c r="J93" s="233">
        <v>2.1</v>
      </c>
      <c r="K93" s="241" t="s">
        <v>458</v>
      </c>
    </row>
    <row r="94" spans="1:11" ht="15" customHeight="1" x14ac:dyDescent="0.35">
      <c r="A94" s="499" t="s">
        <v>36</v>
      </c>
      <c r="B94" s="225">
        <v>2</v>
      </c>
      <c r="C94" s="208" t="s">
        <v>458</v>
      </c>
      <c r="D94" s="225">
        <v>1.8</v>
      </c>
      <c r="E94" s="208" t="s">
        <v>458</v>
      </c>
      <c r="F94" s="225">
        <v>1.7</v>
      </c>
      <c r="G94" s="208" t="s">
        <v>458</v>
      </c>
      <c r="H94" s="225">
        <v>1.4</v>
      </c>
      <c r="I94" s="209" t="s">
        <v>458</v>
      </c>
      <c r="J94" s="234">
        <v>1.6</v>
      </c>
      <c r="K94" s="240" t="s">
        <v>458</v>
      </c>
    </row>
    <row r="95" spans="1:11" ht="20.100000000000001" customHeight="1" x14ac:dyDescent="0.35">
      <c r="A95" s="498" t="s">
        <v>37</v>
      </c>
      <c r="B95" s="224">
        <v>1.3</v>
      </c>
      <c r="C95" s="206" t="s">
        <v>458</v>
      </c>
      <c r="D95" s="224">
        <v>1.9</v>
      </c>
      <c r="E95" s="206" t="s">
        <v>458</v>
      </c>
      <c r="F95" s="224">
        <v>2.1</v>
      </c>
      <c r="G95" s="206" t="s">
        <v>458</v>
      </c>
      <c r="H95" s="224">
        <v>1.4</v>
      </c>
      <c r="I95" s="207" t="s">
        <v>458</v>
      </c>
      <c r="J95" s="233">
        <v>1.7</v>
      </c>
      <c r="K95" s="241" t="s">
        <v>458</v>
      </c>
    </row>
    <row r="96" spans="1:11" ht="15" customHeight="1" x14ac:dyDescent="0.35">
      <c r="A96" s="499" t="s">
        <v>257</v>
      </c>
      <c r="B96" s="225">
        <v>1</v>
      </c>
      <c r="C96" s="208" t="s">
        <v>458</v>
      </c>
      <c r="D96" s="225">
        <v>1</v>
      </c>
      <c r="E96" s="208" t="s">
        <v>458</v>
      </c>
      <c r="F96" s="225">
        <v>1.3</v>
      </c>
      <c r="G96" s="208" t="s">
        <v>458</v>
      </c>
      <c r="H96" s="225">
        <v>1.2</v>
      </c>
      <c r="I96" s="209" t="s">
        <v>458</v>
      </c>
      <c r="J96" s="234">
        <v>1.4</v>
      </c>
      <c r="K96" s="240" t="s">
        <v>458</v>
      </c>
    </row>
    <row r="97" spans="1:11" ht="15" customHeight="1" x14ac:dyDescent="0.25">
      <c r="A97" s="498" t="s">
        <v>39</v>
      </c>
      <c r="B97" s="224">
        <v>0.6</v>
      </c>
      <c r="C97" s="206" t="s">
        <v>458</v>
      </c>
      <c r="D97" s="224">
        <v>0.9</v>
      </c>
      <c r="E97" s="206" t="s">
        <v>458</v>
      </c>
      <c r="F97" s="224">
        <v>0.7</v>
      </c>
      <c r="G97" s="206" t="s">
        <v>458</v>
      </c>
      <c r="H97" s="224">
        <v>1.1000000000000001</v>
      </c>
      <c r="I97" s="207" t="s">
        <v>458</v>
      </c>
      <c r="J97" s="233">
        <v>0.8</v>
      </c>
      <c r="K97" s="674" t="s">
        <v>459</v>
      </c>
    </row>
    <row r="98" spans="1:11" ht="15" customHeight="1" x14ac:dyDescent="0.35">
      <c r="A98" s="499" t="s">
        <v>43</v>
      </c>
      <c r="B98" s="225">
        <v>1</v>
      </c>
      <c r="C98" s="208" t="s">
        <v>458</v>
      </c>
      <c r="D98" s="225">
        <v>0.9</v>
      </c>
      <c r="E98" s="239" t="s">
        <v>471</v>
      </c>
      <c r="F98" s="225">
        <v>0.9</v>
      </c>
      <c r="G98" s="239" t="s">
        <v>458</v>
      </c>
      <c r="H98" s="225">
        <v>0.9</v>
      </c>
      <c r="I98" s="239" t="s">
        <v>458</v>
      </c>
      <c r="J98" s="234">
        <v>0.7</v>
      </c>
      <c r="K98" s="240" t="s">
        <v>458</v>
      </c>
    </row>
    <row r="99" spans="1:11" ht="15" customHeight="1" x14ac:dyDescent="0.35">
      <c r="A99" s="498" t="s">
        <v>44</v>
      </c>
      <c r="B99" s="224">
        <v>0.7</v>
      </c>
      <c r="C99" s="245" t="s">
        <v>471</v>
      </c>
      <c r="D99" s="224">
        <v>0.6</v>
      </c>
      <c r="E99" s="206" t="s">
        <v>458</v>
      </c>
      <c r="F99" s="224">
        <v>0.9</v>
      </c>
      <c r="G99" s="206" t="s">
        <v>458</v>
      </c>
      <c r="H99" s="224">
        <v>0.9</v>
      </c>
      <c r="I99" s="207" t="s">
        <v>458</v>
      </c>
      <c r="J99" s="233">
        <v>0.7</v>
      </c>
      <c r="K99" s="241" t="s">
        <v>458</v>
      </c>
    </row>
    <row r="100" spans="1:11" ht="15" customHeight="1" x14ac:dyDescent="0.35">
      <c r="A100" s="499" t="s">
        <v>45</v>
      </c>
      <c r="B100" s="225">
        <v>3.1</v>
      </c>
      <c r="C100" s="208" t="s">
        <v>458</v>
      </c>
      <c r="D100" s="225">
        <v>2.4</v>
      </c>
      <c r="E100" s="208" t="s">
        <v>458</v>
      </c>
      <c r="F100" s="225">
        <v>3.2</v>
      </c>
      <c r="G100" s="208" t="s">
        <v>458</v>
      </c>
      <c r="H100" s="225">
        <v>3.1</v>
      </c>
      <c r="I100" s="209" t="s">
        <v>458</v>
      </c>
      <c r="J100" s="234">
        <v>2.6</v>
      </c>
      <c r="K100" s="240" t="s">
        <v>458</v>
      </c>
    </row>
    <row r="101" spans="1:11" ht="15" customHeight="1" x14ac:dyDescent="0.35">
      <c r="A101" s="498" t="s">
        <v>46</v>
      </c>
      <c r="B101" s="224">
        <v>1.2</v>
      </c>
      <c r="C101" s="206" t="s">
        <v>458</v>
      </c>
      <c r="D101" s="224">
        <v>1.5</v>
      </c>
      <c r="E101" s="206" t="s">
        <v>458</v>
      </c>
      <c r="F101" s="224">
        <v>1.8</v>
      </c>
      <c r="G101" s="206" t="s">
        <v>458</v>
      </c>
      <c r="H101" s="224">
        <v>1.1000000000000001</v>
      </c>
      <c r="I101" s="207" t="s">
        <v>458</v>
      </c>
      <c r="J101" s="233">
        <v>1</v>
      </c>
      <c r="K101" s="241" t="s">
        <v>458</v>
      </c>
    </row>
    <row r="102" spans="1:11" ht="15" customHeight="1" x14ac:dyDescent="0.35">
      <c r="A102" s="499" t="s">
        <v>258</v>
      </c>
      <c r="B102" s="225">
        <v>1.7</v>
      </c>
      <c r="C102" s="208" t="s">
        <v>458</v>
      </c>
      <c r="D102" s="225">
        <v>1.5</v>
      </c>
      <c r="E102" s="208" t="s">
        <v>458</v>
      </c>
      <c r="F102" s="225">
        <v>1.9</v>
      </c>
      <c r="G102" s="208" t="s">
        <v>458</v>
      </c>
      <c r="H102" s="225">
        <v>2</v>
      </c>
      <c r="I102" s="209" t="s">
        <v>458</v>
      </c>
      <c r="J102" s="234">
        <v>2</v>
      </c>
      <c r="K102" s="240" t="s">
        <v>458</v>
      </c>
    </row>
    <row r="103" spans="1:11" ht="15" customHeight="1" x14ac:dyDescent="0.35">
      <c r="A103" s="498" t="s">
        <v>51</v>
      </c>
      <c r="B103" s="224">
        <v>1.8</v>
      </c>
      <c r="C103" s="206" t="s">
        <v>458</v>
      </c>
      <c r="D103" s="224">
        <v>2</v>
      </c>
      <c r="E103" s="206" t="s">
        <v>458</v>
      </c>
      <c r="F103" s="224">
        <v>1.9</v>
      </c>
      <c r="G103" s="206" t="s">
        <v>458</v>
      </c>
      <c r="H103" s="224">
        <v>1.6</v>
      </c>
      <c r="I103" s="207" t="s">
        <v>458</v>
      </c>
      <c r="J103" s="233">
        <v>1.4</v>
      </c>
      <c r="K103" s="241" t="s">
        <v>458</v>
      </c>
    </row>
    <row r="104" spans="1:11" ht="15" customHeight="1" x14ac:dyDescent="0.35">
      <c r="A104" s="499" t="s">
        <v>54</v>
      </c>
      <c r="B104" s="225">
        <v>6.5</v>
      </c>
      <c r="C104" s="208" t="s">
        <v>458</v>
      </c>
      <c r="D104" s="225">
        <v>6.1</v>
      </c>
      <c r="E104" s="208" t="s">
        <v>458</v>
      </c>
      <c r="F104" s="225">
        <v>7.5</v>
      </c>
      <c r="G104" s="239" t="s">
        <v>471</v>
      </c>
      <c r="H104" s="225">
        <v>6.2</v>
      </c>
      <c r="I104" s="239" t="s">
        <v>471</v>
      </c>
      <c r="J104" s="234">
        <v>5.0999999999999996</v>
      </c>
      <c r="K104" s="243" t="s">
        <v>471</v>
      </c>
    </row>
    <row r="105" spans="1:11" ht="15" customHeight="1" x14ac:dyDescent="0.35">
      <c r="A105" s="498" t="s">
        <v>56</v>
      </c>
      <c r="B105" s="224">
        <v>0.8</v>
      </c>
      <c r="C105" s="206" t="s">
        <v>458</v>
      </c>
      <c r="D105" s="224">
        <v>1</v>
      </c>
      <c r="E105" s="245" t="s">
        <v>458</v>
      </c>
      <c r="F105" s="224">
        <v>1.7</v>
      </c>
      <c r="G105" s="206" t="s">
        <v>458</v>
      </c>
      <c r="H105" s="224">
        <v>1.9</v>
      </c>
      <c r="I105" s="207" t="s">
        <v>458</v>
      </c>
      <c r="J105" s="233">
        <v>1.6</v>
      </c>
      <c r="K105" s="241" t="s">
        <v>458</v>
      </c>
    </row>
    <row r="106" spans="1:11" ht="15" customHeight="1" x14ac:dyDescent="0.35">
      <c r="A106" s="499" t="s">
        <v>259</v>
      </c>
      <c r="B106" s="225">
        <v>6.1</v>
      </c>
      <c r="C106" s="208" t="s">
        <v>458</v>
      </c>
      <c r="D106" s="225">
        <v>5.3</v>
      </c>
      <c r="E106" s="208" t="s">
        <v>458</v>
      </c>
      <c r="F106" s="225">
        <v>5.9</v>
      </c>
      <c r="G106" s="208" t="s">
        <v>458</v>
      </c>
      <c r="H106" s="225">
        <v>5.2</v>
      </c>
      <c r="I106" s="209" t="s">
        <v>458</v>
      </c>
      <c r="J106" s="234">
        <v>4.8</v>
      </c>
      <c r="K106" s="240" t="s">
        <v>458</v>
      </c>
    </row>
    <row r="107" spans="1:11" ht="15" customHeight="1" x14ac:dyDescent="0.35">
      <c r="A107" s="500" t="s">
        <v>461</v>
      </c>
      <c r="B107" s="226">
        <v>2.8</v>
      </c>
      <c r="C107" s="213" t="s">
        <v>458</v>
      </c>
      <c r="D107" s="226">
        <v>2.5</v>
      </c>
      <c r="E107" s="213" t="s">
        <v>458</v>
      </c>
      <c r="F107" s="226">
        <v>2.9</v>
      </c>
      <c r="G107" s="213" t="s">
        <v>458</v>
      </c>
      <c r="H107" s="226">
        <v>2.5</v>
      </c>
      <c r="I107" s="214" t="s">
        <v>458</v>
      </c>
      <c r="J107" s="235">
        <v>2.2000000000000002</v>
      </c>
      <c r="K107" s="241" t="s">
        <v>458</v>
      </c>
    </row>
    <row r="108" spans="1:11" ht="15" customHeight="1" x14ac:dyDescent="0.25">
      <c r="A108" s="499" t="s">
        <v>16</v>
      </c>
      <c r="B108" s="225" t="s">
        <v>27</v>
      </c>
      <c r="C108" s="208" t="s">
        <v>458</v>
      </c>
      <c r="D108" s="225" t="s">
        <v>27</v>
      </c>
      <c r="E108" s="208" t="s">
        <v>458</v>
      </c>
      <c r="F108" s="225">
        <v>17.600000000000001</v>
      </c>
      <c r="G108" s="208" t="s">
        <v>458</v>
      </c>
      <c r="H108" s="225">
        <v>15.5</v>
      </c>
      <c r="I108" s="209" t="s">
        <v>458</v>
      </c>
      <c r="J108" s="225">
        <v>12.9</v>
      </c>
      <c r="K108" s="196" t="s">
        <v>458</v>
      </c>
    </row>
    <row r="109" spans="1:11" ht="15" customHeight="1" x14ac:dyDescent="0.35">
      <c r="A109" s="498" t="s">
        <v>263</v>
      </c>
      <c r="B109" s="224">
        <v>6.5</v>
      </c>
      <c r="C109" s="206" t="s">
        <v>458</v>
      </c>
      <c r="D109" s="224">
        <v>5.0999999999999996</v>
      </c>
      <c r="E109" s="206" t="s">
        <v>458</v>
      </c>
      <c r="F109" s="224">
        <v>5.8</v>
      </c>
      <c r="G109" s="206" t="s">
        <v>458</v>
      </c>
      <c r="H109" s="224">
        <v>4.5</v>
      </c>
      <c r="I109" s="207" t="s">
        <v>458</v>
      </c>
      <c r="J109" s="230">
        <v>4.5</v>
      </c>
      <c r="K109" s="249" t="s">
        <v>471</v>
      </c>
    </row>
    <row r="110" spans="1:11" ht="15" customHeight="1" x14ac:dyDescent="0.35">
      <c r="A110" s="499" t="s">
        <v>264</v>
      </c>
      <c r="B110" s="227">
        <v>5.0999999999999996</v>
      </c>
      <c r="C110" s="215" t="s">
        <v>458</v>
      </c>
      <c r="D110" s="229">
        <v>4.9000000000000004</v>
      </c>
      <c r="E110" s="216" t="s">
        <v>458</v>
      </c>
      <c r="F110" s="229">
        <v>5.5</v>
      </c>
      <c r="G110" s="239" t="s">
        <v>471</v>
      </c>
      <c r="H110" s="229">
        <v>4.0999999999999996</v>
      </c>
      <c r="I110" s="217" t="s">
        <v>458</v>
      </c>
      <c r="J110" s="236">
        <v>3.6</v>
      </c>
      <c r="K110" s="240" t="s">
        <v>458</v>
      </c>
    </row>
    <row r="111" spans="1:11" ht="15" customHeight="1" x14ac:dyDescent="0.35">
      <c r="A111" s="498" t="s">
        <v>32</v>
      </c>
      <c r="B111" s="224" t="s">
        <v>27</v>
      </c>
      <c r="C111" s="206" t="s">
        <v>459</v>
      </c>
      <c r="D111" s="224" t="s">
        <v>27</v>
      </c>
      <c r="E111" s="245" t="s">
        <v>471</v>
      </c>
      <c r="F111" s="224">
        <v>1</v>
      </c>
      <c r="G111" s="206" t="s">
        <v>458</v>
      </c>
      <c r="H111" s="224" t="s">
        <v>27</v>
      </c>
      <c r="I111" s="207" t="s">
        <v>458</v>
      </c>
      <c r="J111" s="230" t="s">
        <v>27</v>
      </c>
      <c r="K111" s="197" t="s">
        <v>458</v>
      </c>
    </row>
    <row r="112" spans="1:11" ht="15" customHeight="1" x14ac:dyDescent="0.35">
      <c r="A112" s="499" t="s">
        <v>261</v>
      </c>
      <c r="B112" s="225">
        <v>1.1000000000000001</v>
      </c>
      <c r="C112" s="208" t="s">
        <v>458</v>
      </c>
      <c r="D112" s="225">
        <v>1.2</v>
      </c>
      <c r="E112" s="326" t="s">
        <v>458</v>
      </c>
      <c r="F112" s="225">
        <v>1</v>
      </c>
      <c r="G112" s="239" t="s">
        <v>458</v>
      </c>
      <c r="H112" s="225">
        <v>0.6</v>
      </c>
      <c r="I112" s="239" t="s">
        <v>458</v>
      </c>
      <c r="J112" s="234">
        <v>0.4</v>
      </c>
      <c r="K112" s="240" t="s">
        <v>458</v>
      </c>
    </row>
    <row r="113" spans="1:11" ht="15" customHeight="1" x14ac:dyDescent="0.35">
      <c r="A113" s="506" t="s">
        <v>55</v>
      </c>
      <c r="B113" s="228">
        <v>1.7</v>
      </c>
      <c r="C113" s="218" t="s">
        <v>458</v>
      </c>
      <c r="D113" s="228">
        <v>1.6</v>
      </c>
      <c r="E113" s="218" t="s">
        <v>458</v>
      </c>
      <c r="F113" s="231">
        <v>2</v>
      </c>
      <c r="G113" s="219" t="s">
        <v>458</v>
      </c>
      <c r="H113" s="231">
        <v>1.7</v>
      </c>
      <c r="I113" s="220" t="s">
        <v>458</v>
      </c>
      <c r="J113" s="237">
        <v>1.4</v>
      </c>
      <c r="K113" s="249" t="s">
        <v>458</v>
      </c>
    </row>
    <row r="114" spans="1:11" ht="15" customHeight="1" x14ac:dyDescent="0.25">
      <c r="F114" s="2"/>
    </row>
    <row r="115" spans="1:11" ht="15" customHeight="1" x14ac:dyDescent="0.25">
      <c r="A115" s="303" t="s">
        <v>474</v>
      </c>
      <c r="C115" s="2"/>
      <c r="D115" s="2"/>
      <c r="E115" s="28"/>
      <c r="F115" s="2"/>
    </row>
    <row r="116" spans="1:11" ht="15" customHeight="1" x14ac:dyDescent="0.25"/>
    <row r="117" spans="1:11" ht="15" customHeight="1" x14ac:dyDescent="0.25"/>
    <row r="118" spans="1:11" ht="15" customHeight="1" x14ac:dyDescent="0.25"/>
    <row r="119" spans="1:11" ht="15" customHeight="1" x14ac:dyDescent="0.25"/>
    <row r="120" spans="1:11" ht="15" customHeight="1" x14ac:dyDescent="0.25"/>
    <row r="121" spans="1:11" ht="15" customHeight="1" x14ac:dyDescent="0.25"/>
    <row r="122" spans="1:11" ht="15" customHeight="1" x14ac:dyDescent="0.25"/>
    <row r="123" spans="1:11" ht="15" customHeight="1" x14ac:dyDescent="0.25"/>
    <row r="124" spans="1:11" ht="15" customHeight="1" x14ac:dyDescent="0.25"/>
    <row r="125" spans="1:11" ht="15" customHeight="1" x14ac:dyDescent="0.25"/>
    <row r="126" spans="1:11" ht="15" customHeight="1" x14ac:dyDescent="0.25"/>
    <row r="127" spans="1:11" ht="15" customHeight="1" x14ac:dyDescent="0.25"/>
    <row r="128" spans="1:11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</sheetData>
  <mergeCells count="12">
    <mergeCell ref="A5:A7"/>
    <mergeCell ref="B78:K78"/>
    <mergeCell ref="B79:K79"/>
    <mergeCell ref="H5:I5"/>
    <mergeCell ref="J5:K5"/>
    <mergeCell ref="B6:K6"/>
    <mergeCell ref="B7:K7"/>
    <mergeCell ref="B42:K42"/>
    <mergeCell ref="B43:K43"/>
    <mergeCell ref="B5:C5"/>
    <mergeCell ref="D5:E5"/>
    <mergeCell ref="F5:G5"/>
  </mergeCells>
  <hyperlinks>
    <hyperlink ref="A11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407</v>
      </c>
      <c r="B1" s="1"/>
      <c r="C1" s="2"/>
      <c r="D1" s="2"/>
      <c r="E1" s="2"/>
      <c r="F1" s="2"/>
    </row>
    <row r="2" spans="1:12" x14ac:dyDescent="0.25">
      <c r="A2" s="43" t="s">
        <v>299</v>
      </c>
      <c r="C2" s="2"/>
      <c r="D2" s="2"/>
      <c r="E2" s="2"/>
      <c r="F2" s="2"/>
      <c r="L2" s="147" t="s">
        <v>558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300</v>
      </c>
      <c r="C4" s="2"/>
      <c r="D4" s="2"/>
      <c r="F4" s="2"/>
      <c r="K4" s="22" t="s">
        <v>246</v>
      </c>
    </row>
    <row r="5" spans="1:12" ht="15.75" customHeight="1" thickTop="1" x14ac:dyDescent="0.25">
      <c r="A5" s="817" t="s">
        <v>388</v>
      </c>
      <c r="B5" s="813">
        <v>2019</v>
      </c>
      <c r="C5" s="819"/>
      <c r="D5" s="813">
        <v>2020</v>
      </c>
      <c r="E5" s="819"/>
      <c r="F5" s="813">
        <v>2021</v>
      </c>
      <c r="G5" s="819"/>
      <c r="H5" s="813">
        <v>2022</v>
      </c>
      <c r="I5" s="814"/>
      <c r="J5" s="813">
        <v>2023</v>
      </c>
      <c r="K5" s="814"/>
    </row>
    <row r="6" spans="1:12" ht="20.100000000000001" customHeight="1" thickBot="1" x14ac:dyDescent="0.3">
      <c r="A6" s="818"/>
      <c r="B6" s="815"/>
      <c r="C6" s="820"/>
      <c r="D6" s="815"/>
      <c r="E6" s="820"/>
      <c r="F6" s="815"/>
      <c r="G6" s="820"/>
      <c r="H6" s="815"/>
      <c r="I6" s="816"/>
      <c r="J6" s="815"/>
      <c r="K6" s="816"/>
    </row>
    <row r="7" spans="1:12" ht="20.100000000000001" customHeight="1" thickTop="1" x14ac:dyDescent="0.25">
      <c r="A7" s="508" t="s">
        <v>10</v>
      </c>
      <c r="B7" s="352">
        <v>71</v>
      </c>
      <c r="C7" s="353"/>
      <c r="D7" s="352">
        <v>74</v>
      </c>
      <c r="E7" s="353"/>
      <c r="F7" s="352">
        <v>73</v>
      </c>
      <c r="G7" s="353"/>
      <c r="H7" s="354">
        <v>71</v>
      </c>
      <c r="I7" s="353"/>
      <c r="J7" s="354">
        <v>73</v>
      </c>
      <c r="K7" s="355"/>
    </row>
    <row r="8" spans="1:12" x14ac:dyDescent="0.25">
      <c r="A8" s="509" t="s">
        <v>14</v>
      </c>
      <c r="B8" s="356">
        <v>118</v>
      </c>
      <c r="C8" s="357"/>
      <c r="D8" s="356">
        <v>118</v>
      </c>
      <c r="E8" s="357"/>
      <c r="F8" s="356">
        <v>120</v>
      </c>
      <c r="G8" s="357"/>
      <c r="H8" s="358">
        <v>120</v>
      </c>
      <c r="I8" s="357"/>
      <c r="J8" s="358">
        <v>118</v>
      </c>
      <c r="K8" s="359"/>
    </row>
    <row r="9" spans="1:12" x14ac:dyDescent="0.25">
      <c r="A9" s="510" t="s">
        <v>17</v>
      </c>
      <c r="B9" s="360">
        <v>53</v>
      </c>
      <c r="C9" s="361"/>
      <c r="D9" s="360">
        <v>55</v>
      </c>
      <c r="E9" s="361"/>
      <c r="F9" s="360">
        <v>57</v>
      </c>
      <c r="G9" s="361"/>
      <c r="H9" s="362">
        <v>62</v>
      </c>
      <c r="I9" s="361"/>
      <c r="J9" s="362">
        <v>64</v>
      </c>
      <c r="K9" s="363"/>
    </row>
    <row r="10" spans="1:12" x14ac:dyDescent="0.25">
      <c r="A10" s="509" t="s">
        <v>253</v>
      </c>
      <c r="B10" s="356">
        <v>93</v>
      </c>
      <c r="C10" s="357"/>
      <c r="D10" s="356">
        <v>91</v>
      </c>
      <c r="E10" s="357"/>
      <c r="F10" s="356">
        <v>94</v>
      </c>
      <c r="G10" s="357"/>
      <c r="H10" s="358">
        <v>94</v>
      </c>
      <c r="I10" s="357"/>
      <c r="J10" s="358">
        <v>95</v>
      </c>
      <c r="K10" s="359"/>
    </row>
    <row r="11" spans="1:12" x14ac:dyDescent="0.25">
      <c r="A11" s="510" t="s">
        <v>18</v>
      </c>
      <c r="B11" s="360">
        <v>93</v>
      </c>
      <c r="C11" s="361"/>
      <c r="D11" s="360">
        <v>93</v>
      </c>
      <c r="E11" s="361"/>
      <c r="F11" s="360">
        <v>92</v>
      </c>
      <c r="G11" s="361"/>
      <c r="H11" s="362">
        <v>90</v>
      </c>
      <c r="I11" s="361"/>
      <c r="J11" s="362">
        <v>91</v>
      </c>
      <c r="K11" s="363"/>
    </row>
    <row r="12" spans="1:12" x14ac:dyDescent="0.25">
      <c r="A12" s="511" t="s">
        <v>20</v>
      </c>
      <c r="B12" s="356">
        <v>126</v>
      </c>
      <c r="C12" s="357"/>
      <c r="D12" s="356">
        <v>133</v>
      </c>
      <c r="E12" s="357"/>
      <c r="F12" s="356">
        <v>135</v>
      </c>
      <c r="G12" s="357"/>
      <c r="H12" s="358">
        <v>136</v>
      </c>
      <c r="I12" s="357"/>
      <c r="J12" s="358">
        <v>127</v>
      </c>
      <c r="K12" s="359"/>
    </row>
    <row r="13" spans="1:12" x14ac:dyDescent="0.25">
      <c r="A13" s="510" t="s">
        <v>21</v>
      </c>
      <c r="B13" s="360">
        <v>83</v>
      </c>
      <c r="C13" s="361"/>
      <c r="D13" s="360">
        <v>85</v>
      </c>
      <c r="E13" s="361"/>
      <c r="F13" s="360">
        <v>86</v>
      </c>
      <c r="G13" s="361"/>
      <c r="H13" s="362">
        <v>85</v>
      </c>
      <c r="I13" s="361"/>
      <c r="J13" s="362">
        <v>81</v>
      </c>
      <c r="K13" s="363"/>
    </row>
    <row r="14" spans="1:12" x14ac:dyDescent="0.25">
      <c r="A14" s="511" t="s">
        <v>23</v>
      </c>
      <c r="B14" s="356">
        <v>109</v>
      </c>
      <c r="C14" s="357"/>
      <c r="D14" s="356">
        <v>114</v>
      </c>
      <c r="E14" s="357"/>
      <c r="F14" s="356">
        <v>112</v>
      </c>
      <c r="G14" s="357"/>
      <c r="H14" s="358">
        <v>110</v>
      </c>
      <c r="I14" s="357"/>
      <c r="J14" s="358">
        <v>108</v>
      </c>
      <c r="K14" s="359"/>
    </row>
    <row r="15" spans="1:12" x14ac:dyDescent="0.25">
      <c r="A15" s="510" t="s">
        <v>24</v>
      </c>
      <c r="B15" s="360">
        <v>106</v>
      </c>
      <c r="C15" s="361"/>
      <c r="D15" s="360">
        <v>105</v>
      </c>
      <c r="E15" s="361"/>
      <c r="F15" s="360">
        <v>103</v>
      </c>
      <c r="G15" s="361"/>
      <c r="H15" s="362">
        <v>100</v>
      </c>
      <c r="I15" s="361"/>
      <c r="J15" s="364">
        <v>101</v>
      </c>
      <c r="K15" s="365"/>
    </row>
    <row r="16" spans="1:12" x14ac:dyDescent="0.25">
      <c r="A16" s="511" t="s">
        <v>254</v>
      </c>
      <c r="B16" s="356">
        <v>66</v>
      </c>
      <c r="C16" s="357"/>
      <c r="D16" s="356">
        <v>62</v>
      </c>
      <c r="E16" s="357"/>
      <c r="F16" s="356">
        <v>63</v>
      </c>
      <c r="G16" s="357"/>
      <c r="H16" s="358">
        <v>67</v>
      </c>
      <c r="I16" s="357"/>
      <c r="J16" s="358">
        <v>67</v>
      </c>
      <c r="K16" s="359"/>
    </row>
    <row r="17" spans="1:11" x14ac:dyDescent="0.25">
      <c r="A17" s="510" t="s">
        <v>29</v>
      </c>
      <c r="B17" s="360">
        <v>127</v>
      </c>
      <c r="C17" s="361"/>
      <c r="D17" s="360">
        <v>130</v>
      </c>
      <c r="E17" s="361"/>
      <c r="F17" s="360">
        <v>131</v>
      </c>
      <c r="G17" s="361"/>
      <c r="H17" s="362">
        <v>131</v>
      </c>
      <c r="I17" s="361"/>
      <c r="J17" s="362">
        <v>130</v>
      </c>
      <c r="K17" s="363"/>
    </row>
    <row r="18" spans="1:11" x14ac:dyDescent="0.25">
      <c r="A18" s="511" t="s">
        <v>30</v>
      </c>
      <c r="B18" s="356">
        <v>67</v>
      </c>
      <c r="C18" s="357"/>
      <c r="D18" s="356">
        <v>65</v>
      </c>
      <c r="E18" s="357"/>
      <c r="F18" s="356">
        <v>70</v>
      </c>
      <c r="G18" s="357"/>
      <c r="H18" s="358">
        <v>73</v>
      </c>
      <c r="I18" s="357"/>
      <c r="J18" s="358">
        <v>76</v>
      </c>
      <c r="K18" s="359"/>
    </row>
    <row r="19" spans="1:11" x14ac:dyDescent="0.25">
      <c r="A19" s="510" t="s">
        <v>255</v>
      </c>
      <c r="B19" s="360">
        <v>189</v>
      </c>
      <c r="C19" s="361"/>
      <c r="D19" s="360">
        <v>207</v>
      </c>
      <c r="E19" s="361"/>
      <c r="F19" s="360">
        <v>221</v>
      </c>
      <c r="G19" s="361"/>
      <c r="H19" s="362">
        <v>235</v>
      </c>
      <c r="I19" s="361"/>
      <c r="J19" s="362">
        <v>211</v>
      </c>
      <c r="K19" s="363"/>
    </row>
    <row r="20" spans="1:11" x14ac:dyDescent="0.25">
      <c r="A20" s="511" t="s">
        <v>256</v>
      </c>
      <c r="B20" s="356">
        <v>84</v>
      </c>
      <c r="C20" s="357"/>
      <c r="D20" s="356">
        <v>88</v>
      </c>
      <c r="E20" s="357"/>
      <c r="F20" s="356">
        <v>89</v>
      </c>
      <c r="G20" s="357"/>
      <c r="H20" s="358">
        <v>89</v>
      </c>
      <c r="I20" s="357"/>
      <c r="J20" s="358">
        <v>86</v>
      </c>
      <c r="K20" s="359"/>
    </row>
    <row r="21" spans="1:11" x14ac:dyDescent="0.25">
      <c r="A21" s="510" t="s">
        <v>36</v>
      </c>
      <c r="B21" s="360">
        <v>69</v>
      </c>
      <c r="C21" s="361"/>
      <c r="D21" s="360">
        <v>72</v>
      </c>
      <c r="E21" s="361"/>
      <c r="F21" s="360">
        <v>71</v>
      </c>
      <c r="G21" s="361"/>
      <c r="H21" s="362">
        <v>72</v>
      </c>
      <c r="I21" s="361"/>
      <c r="J21" s="362">
        <v>71</v>
      </c>
      <c r="K21" s="363"/>
    </row>
    <row r="22" spans="1:11" x14ac:dyDescent="0.25">
      <c r="A22" s="511" t="s">
        <v>37</v>
      </c>
      <c r="B22" s="356">
        <v>252</v>
      </c>
      <c r="C22" s="357"/>
      <c r="D22" s="356">
        <v>259</v>
      </c>
      <c r="E22" s="357"/>
      <c r="F22" s="356">
        <v>266</v>
      </c>
      <c r="G22" s="357"/>
      <c r="H22" s="358">
        <v>256</v>
      </c>
      <c r="I22" s="357"/>
      <c r="J22" s="358">
        <v>239</v>
      </c>
      <c r="K22" s="359"/>
    </row>
    <row r="23" spans="1:11" x14ac:dyDescent="0.25">
      <c r="A23" s="510" t="s">
        <v>257</v>
      </c>
      <c r="B23" s="360">
        <v>73</v>
      </c>
      <c r="C23" s="361"/>
      <c r="D23" s="360">
        <v>74</v>
      </c>
      <c r="E23" s="361"/>
      <c r="F23" s="360">
        <v>75</v>
      </c>
      <c r="G23" s="361"/>
      <c r="H23" s="362">
        <v>76</v>
      </c>
      <c r="I23" s="361"/>
      <c r="J23" s="362">
        <v>76</v>
      </c>
      <c r="K23" s="363"/>
    </row>
    <row r="24" spans="1:11" x14ac:dyDescent="0.25">
      <c r="A24" s="511" t="s">
        <v>39</v>
      </c>
      <c r="B24" s="356">
        <v>104</v>
      </c>
      <c r="C24" s="357"/>
      <c r="D24" s="356">
        <v>99</v>
      </c>
      <c r="E24" s="357"/>
      <c r="F24" s="356">
        <v>103</v>
      </c>
      <c r="G24" s="357"/>
      <c r="H24" s="358">
        <v>104</v>
      </c>
      <c r="I24" s="357"/>
      <c r="J24" s="358">
        <v>105</v>
      </c>
      <c r="K24" s="359"/>
    </row>
    <row r="25" spans="1:11" x14ac:dyDescent="0.25">
      <c r="A25" s="510" t="s">
        <v>43</v>
      </c>
      <c r="B25" s="360">
        <v>121</v>
      </c>
      <c r="C25" s="361"/>
      <c r="D25" s="360">
        <v>123</v>
      </c>
      <c r="E25" s="361"/>
      <c r="F25" s="360">
        <v>120</v>
      </c>
      <c r="G25" s="361"/>
      <c r="H25" s="362">
        <v>117</v>
      </c>
      <c r="I25" s="361"/>
      <c r="J25" s="362">
        <v>115</v>
      </c>
      <c r="K25" s="363"/>
    </row>
    <row r="26" spans="1:11" x14ac:dyDescent="0.25">
      <c r="A26" s="511" t="s">
        <v>44</v>
      </c>
      <c r="B26" s="356">
        <v>73</v>
      </c>
      <c r="C26" s="357"/>
      <c r="D26" s="356">
        <v>76</v>
      </c>
      <c r="E26" s="357"/>
      <c r="F26" s="356">
        <v>77</v>
      </c>
      <c r="G26" s="357"/>
      <c r="H26" s="358">
        <v>80</v>
      </c>
      <c r="I26" s="357"/>
      <c r="J26" s="358">
        <v>80</v>
      </c>
      <c r="K26" s="359"/>
    </row>
    <row r="27" spans="1:11" x14ac:dyDescent="0.25">
      <c r="A27" s="510" t="s">
        <v>45</v>
      </c>
      <c r="B27" s="360">
        <v>79</v>
      </c>
      <c r="C27" s="361"/>
      <c r="D27" s="360">
        <v>76</v>
      </c>
      <c r="E27" s="361"/>
      <c r="F27" s="360">
        <v>75</v>
      </c>
      <c r="G27" s="361"/>
      <c r="H27" s="362">
        <v>79</v>
      </c>
      <c r="I27" s="361"/>
      <c r="J27" s="362">
        <v>83</v>
      </c>
      <c r="K27" s="363"/>
    </row>
    <row r="28" spans="1:11" x14ac:dyDescent="0.25">
      <c r="A28" s="511" t="s">
        <v>46</v>
      </c>
      <c r="B28" s="356">
        <v>126</v>
      </c>
      <c r="C28" s="357"/>
      <c r="D28" s="356">
        <v>125</v>
      </c>
      <c r="E28" s="357"/>
      <c r="F28" s="356">
        <v>122</v>
      </c>
      <c r="G28" s="357"/>
      <c r="H28" s="358">
        <v>124</v>
      </c>
      <c r="I28" s="357"/>
      <c r="J28" s="358">
        <v>123</v>
      </c>
      <c r="K28" s="359"/>
    </row>
    <row r="29" spans="1:11" x14ac:dyDescent="0.25">
      <c r="A29" s="510" t="s">
        <v>258</v>
      </c>
      <c r="B29" s="360">
        <v>70</v>
      </c>
      <c r="C29" s="361"/>
      <c r="D29" s="360">
        <v>73</v>
      </c>
      <c r="E29" s="361"/>
      <c r="F29" s="360">
        <v>73</v>
      </c>
      <c r="G29" s="361"/>
      <c r="H29" s="362">
        <v>75</v>
      </c>
      <c r="I29" s="361"/>
      <c r="J29" s="362">
        <v>80</v>
      </c>
      <c r="K29" s="363"/>
    </row>
    <row r="30" spans="1:11" x14ac:dyDescent="0.25">
      <c r="A30" s="511" t="s">
        <v>51</v>
      </c>
      <c r="B30" s="356">
        <v>89</v>
      </c>
      <c r="C30" s="357"/>
      <c r="D30" s="356">
        <v>89</v>
      </c>
      <c r="E30" s="357"/>
      <c r="F30" s="356">
        <v>90</v>
      </c>
      <c r="G30" s="357"/>
      <c r="H30" s="358">
        <v>90</v>
      </c>
      <c r="I30" s="357"/>
      <c r="J30" s="358">
        <v>91</v>
      </c>
      <c r="K30" s="359"/>
    </row>
    <row r="31" spans="1:11" x14ac:dyDescent="0.25">
      <c r="A31" s="510" t="s">
        <v>54</v>
      </c>
      <c r="B31" s="360">
        <v>91</v>
      </c>
      <c r="C31" s="361"/>
      <c r="D31" s="360">
        <v>83</v>
      </c>
      <c r="E31" s="361"/>
      <c r="F31" s="360">
        <v>84</v>
      </c>
      <c r="G31" s="361"/>
      <c r="H31" s="362">
        <v>85</v>
      </c>
      <c r="I31" s="361"/>
      <c r="J31" s="362">
        <v>88</v>
      </c>
      <c r="K31" s="363"/>
    </row>
    <row r="32" spans="1:11" x14ac:dyDescent="0.25">
      <c r="A32" s="511" t="s">
        <v>56</v>
      </c>
      <c r="B32" s="356">
        <v>118</v>
      </c>
      <c r="C32" s="357"/>
      <c r="D32" s="356">
        <v>122</v>
      </c>
      <c r="E32" s="357"/>
      <c r="F32" s="356">
        <v>122</v>
      </c>
      <c r="G32" s="357"/>
      <c r="H32" s="358">
        <v>117</v>
      </c>
      <c r="I32" s="357"/>
      <c r="J32" s="358">
        <v>114</v>
      </c>
      <c r="K32" s="359"/>
    </row>
    <row r="33" spans="1:11" x14ac:dyDescent="0.25">
      <c r="A33" s="510" t="s">
        <v>259</v>
      </c>
      <c r="B33" s="360">
        <v>97</v>
      </c>
      <c r="C33" s="361"/>
      <c r="D33" s="360">
        <v>94</v>
      </c>
      <c r="E33" s="361"/>
      <c r="F33" s="360">
        <v>96</v>
      </c>
      <c r="G33" s="361"/>
      <c r="H33" s="362">
        <v>98</v>
      </c>
      <c r="I33" s="361"/>
      <c r="J33" s="362">
        <v>97</v>
      </c>
      <c r="K33" s="363"/>
    </row>
    <row r="34" spans="1:11" x14ac:dyDescent="0.25">
      <c r="A34" s="512" t="s">
        <v>461</v>
      </c>
      <c r="B34" s="366">
        <v>100</v>
      </c>
      <c r="C34" s="367"/>
      <c r="D34" s="366">
        <v>100</v>
      </c>
      <c r="E34" s="367"/>
      <c r="F34" s="366">
        <v>100</v>
      </c>
      <c r="G34" s="367"/>
      <c r="H34" s="368">
        <v>100</v>
      </c>
      <c r="I34" s="367"/>
      <c r="J34" s="368">
        <v>100</v>
      </c>
      <c r="K34" s="369"/>
    </row>
    <row r="35" spans="1:11" x14ac:dyDescent="0.25">
      <c r="A35" s="510" t="s">
        <v>262</v>
      </c>
      <c r="B35" s="360">
        <v>30</v>
      </c>
      <c r="C35" s="361"/>
      <c r="D35" s="360">
        <v>31</v>
      </c>
      <c r="E35" s="361"/>
      <c r="F35" s="360">
        <v>31</v>
      </c>
      <c r="G35" s="361"/>
      <c r="H35" s="362">
        <v>34</v>
      </c>
      <c r="I35" s="361"/>
      <c r="J35" s="362">
        <v>35</v>
      </c>
      <c r="K35" s="363"/>
    </row>
    <row r="36" spans="1:11" ht="23.25" x14ac:dyDescent="0.25">
      <c r="A36" s="511" t="s">
        <v>16</v>
      </c>
      <c r="B36" s="356">
        <v>33</v>
      </c>
      <c r="C36" s="357"/>
      <c r="D36" s="356">
        <v>33</v>
      </c>
      <c r="E36" s="357"/>
      <c r="F36" s="356">
        <v>34</v>
      </c>
      <c r="G36" s="357"/>
      <c r="H36" s="358">
        <v>35</v>
      </c>
      <c r="I36" s="357"/>
      <c r="J36" s="358">
        <v>35</v>
      </c>
      <c r="K36" s="359"/>
    </row>
    <row r="37" spans="1:11" x14ac:dyDescent="0.25">
      <c r="A37" s="510" t="s">
        <v>19</v>
      </c>
      <c r="B37" s="370">
        <v>50</v>
      </c>
      <c r="C37" s="371"/>
      <c r="D37" s="372">
        <v>45</v>
      </c>
      <c r="E37" s="373"/>
      <c r="F37" s="372">
        <v>47</v>
      </c>
      <c r="G37" s="373"/>
      <c r="H37" s="374">
        <v>50</v>
      </c>
      <c r="I37" s="373"/>
      <c r="J37" s="374">
        <v>52</v>
      </c>
      <c r="K37" s="375"/>
    </row>
    <row r="38" spans="1:11" ht="23.25" x14ac:dyDescent="0.25">
      <c r="A38" s="511" t="s">
        <v>50</v>
      </c>
      <c r="B38" s="356">
        <v>42</v>
      </c>
      <c r="C38" s="357"/>
      <c r="D38" s="356">
        <v>42</v>
      </c>
      <c r="E38" s="357"/>
      <c r="F38" s="356">
        <v>43</v>
      </c>
      <c r="G38" s="357"/>
      <c r="H38" s="358">
        <v>42</v>
      </c>
      <c r="I38" s="357"/>
      <c r="J38" s="358">
        <v>41</v>
      </c>
      <c r="K38" s="359"/>
    </row>
    <row r="39" spans="1:11" x14ac:dyDescent="0.25">
      <c r="A39" s="510" t="s">
        <v>263</v>
      </c>
      <c r="B39" s="360">
        <v>41</v>
      </c>
      <c r="C39" s="361"/>
      <c r="D39" s="360">
        <v>43</v>
      </c>
      <c r="E39" s="361"/>
      <c r="F39" s="360">
        <v>44</v>
      </c>
      <c r="G39" s="361"/>
      <c r="H39" s="362">
        <v>44</v>
      </c>
      <c r="I39" s="361"/>
      <c r="J39" s="362">
        <v>46</v>
      </c>
      <c r="K39" s="363"/>
    </row>
    <row r="40" spans="1:11" x14ac:dyDescent="0.25">
      <c r="A40" s="511" t="s">
        <v>264</v>
      </c>
      <c r="B40" s="356">
        <v>59</v>
      </c>
      <c r="C40" s="357"/>
      <c r="D40" s="356">
        <v>61</v>
      </c>
      <c r="E40" s="357"/>
      <c r="F40" s="376">
        <v>61</v>
      </c>
      <c r="G40" s="377"/>
      <c r="H40" s="378">
        <v>67</v>
      </c>
      <c r="I40" s="377"/>
      <c r="J40" s="378">
        <v>73</v>
      </c>
      <c r="K40" s="379"/>
    </row>
    <row r="41" spans="1:11" x14ac:dyDescent="0.25">
      <c r="A41" s="510" t="s">
        <v>32</v>
      </c>
      <c r="B41" s="360">
        <v>129</v>
      </c>
      <c r="C41" s="361"/>
      <c r="D41" s="360">
        <v>122</v>
      </c>
      <c r="E41" s="361"/>
      <c r="F41" s="360">
        <v>123</v>
      </c>
      <c r="G41" s="361"/>
      <c r="H41" s="362">
        <v>133</v>
      </c>
      <c r="I41" s="361"/>
      <c r="J41" s="362">
        <v>134</v>
      </c>
      <c r="K41" s="363"/>
    </row>
    <row r="42" spans="1:11" x14ac:dyDescent="0.25">
      <c r="A42" s="511" t="s">
        <v>261</v>
      </c>
      <c r="B42" s="356">
        <v>147</v>
      </c>
      <c r="C42" s="357"/>
      <c r="D42" s="356">
        <v>143</v>
      </c>
      <c r="E42" s="357"/>
      <c r="F42" s="356">
        <v>172</v>
      </c>
      <c r="G42" s="357"/>
      <c r="H42" s="358">
        <v>218</v>
      </c>
      <c r="I42" s="357"/>
      <c r="J42" s="293">
        <v>173</v>
      </c>
      <c r="K42" s="359"/>
    </row>
    <row r="43" spans="1:11" x14ac:dyDescent="0.25">
      <c r="A43" s="510" t="s">
        <v>52</v>
      </c>
      <c r="B43" s="360">
        <v>104</v>
      </c>
      <c r="C43" s="361"/>
      <c r="D43" s="360">
        <v>102</v>
      </c>
      <c r="E43" s="361"/>
      <c r="F43" s="360">
        <v>102</v>
      </c>
      <c r="G43" s="361"/>
      <c r="H43" s="362">
        <v>99</v>
      </c>
      <c r="I43" s="361"/>
      <c r="J43" s="362" t="s">
        <v>27</v>
      </c>
      <c r="K43" s="363"/>
    </row>
    <row r="44" spans="1:11" x14ac:dyDescent="0.25">
      <c r="A44" s="511" t="s">
        <v>55</v>
      </c>
      <c r="B44" s="356">
        <v>153</v>
      </c>
      <c r="C44" s="357"/>
      <c r="D44" s="356">
        <v>155</v>
      </c>
      <c r="E44" s="357"/>
      <c r="F44" s="356">
        <v>157</v>
      </c>
      <c r="G44" s="357"/>
      <c r="H44" s="358">
        <v>159</v>
      </c>
      <c r="I44" s="357"/>
      <c r="J44" s="358">
        <v>154</v>
      </c>
      <c r="K44" s="359"/>
    </row>
    <row r="45" spans="1:11" x14ac:dyDescent="0.25">
      <c r="A45" s="510" t="s">
        <v>77</v>
      </c>
      <c r="B45" s="360">
        <v>89</v>
      </c>
      <c r="C45" s="361"/>
      <c r="D45" s="360">
        <v>90</v>
      </c>
      <c r="E45" s="361"/>
      <c r="F45" s="360">
        <v>86</v>
      </c>
      <c r="G45" s="361"/>
      <c r="H45" s="362">
        <v>82</v>
      </c>
      <c r="I45" s="361"/>
      <c r="J45" s="83" t="s">
        <v>27</v>
      </c>
      <c r="K45" s="363"/>
    </row>
    <row r="46" spans="1:11" x14ac:dyDescent="0.25">
      <c r="A46" s="513" t="s">
        <v>496</v>
      </c>
      <c r="B46" s="380">
        <v>134</v>
      </c>
      <c r="C46" s="381"/>
      <c r="D46" s="380">
        <v>135</v>
      </c>
      <c r="E46" s="381"/>
      <c r="F46" s="380">
        <v>135</v>
      </c>
      <c r="G46" s="381"/>
      <c r="H46" s="382">
        <v>134</v>
      </c>
      <c r="I46" s="381"/>
      <c r="J46" s="293" t="s">
        <v>27</v>
      </c>
      <c r="K46" s="383"/>
    </row>
    <row r="48" spans="1:11" x14ac:dyDescent="0.25">
      <c r="A48" s="190" t="s">
        <v>475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48" r:id="rId1" display="zdroj údajov: 2 [tec00114]"/>
    <hyperlink ref="L2" location="'Obsah Content'!A1" display="Obsah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408</v>
      </c>
      <c r="B1" s="1"/>
      <c r="C1" s="2"/>
      <c r="D1" s="2"/>
      <c r="E1" s="2"/>
      <c r="F1" s="2"/>
    </row>
    <row r="2" spans="1:12" x14ac:dyDescent="0.25">
      <c r="A2" s="43" t="s">
        <v>301</v>
      </c>
      <c r="C2" s="2"/>
      <c r="D2" s="2"/>
      <c r="E2" s="2"/>
      <c r="F2" s="2"/>
      <c r="L2" s="147" t="s">
        <v>558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300</v>
      </c>
      <c r="C4" s="250"/>
      <c r="D4" s="250"/>
      <c r="E4" s="251"/>
      <c r="F4" s="250"/>
      <c r="G4" s="251"/>
      <c r="H4" s="251"/>
      <c r="I4" s="251"/>
      <c r="J4" s="251"/>
      <c r="K4" s="252" t="s">
        <v>246</v>
      </c>
    </row>
    <row r="5" spans="1:12" ht="15.75" thickTop="1" x14ac:dyDescent="0.25">
      <c r="A5" s="817" t="s">
        <v>388</v>
      </c>
      <c r="B5" s="813">
        <v>2017</v>
      </c>
      <c r="C5" s="819"/>
      <c r="D5" s="813">
        <v>2019</v>
      </c>
      <c r="E5" s="814"/>
      <c r="F5" s="813">
        <v>2020</v>
      </c>
      <c r="G5" s="814"/>
      <c r="H5" s="813">
        <v>2021</v>
      </c>
      <c r="I5" s="814"/>
      <c r="J5" s="813">
        <v>2022</v>
      </c>
      <c r="K5" s="814"/>
    </row>
    <row r="6" spans="1:12" ht="15" customHeight="1" thickBot="1" x14ac:dyDescent="0.3">
      <c r="A6" s="818"/>
      <c r="B6" s="815"/>
      <c r="C6" s="820"/>
      <c r="D6" s="815"/>
      <c r="E6" s="816"/>
      <c r="F6" s="815"/>
      <c r="G6" s="816"/>
      <c r="H6" s="815"/>
      <c r="I6" s="816"/>
      <c r="J6" s="815"/>
      <c r="K6" s="816"/>
    </row>
    <row r="7" spans="1:12" ht="20.100000000000001" customHeight="1" thickTop="1" x14ac:dyDescent="0.25">
      <c r="A7" s="496" t="s">
        <v>10</v>
      </c>
      <c r="B7" s="51">
        <v>2.5</v>
      </c>
      <c r="C7" s="154" t="s">
        <v>458</v>
      </c>
      <c r="D7" s="51">
        <v>-3.3</v>
      </c>
      <c r="E7" s="154" t="s">
        <v>458</v>
      </c>
      <c r="F7" s="51">
        <v>4.8</v>
      </c>
      <c r="G7" s="154" t="s">
        <v>458</v>
      </c>
      <c r="H7" s="64">
        <v>1.9</v>
      </c>
      <c r="I7" s="154" t="s">
        <v>458</v>
      </c>
      <c r="J7" s="64">
        <v>1.6</v>
      </c>
      <c r="K7" s="166" t="s">
        <v>458</v>
      </c>
    </row>
    <row r="8" spans="1:12" ht="15" customHeight="1" x14ac:dyDescent="0.25">
      <c r="A8" s="502" t="s">
        <v>14</v>
      </c>
      <c r="B8" s="52">
        <v>2.2000000000000002</v>
      </c>
      <c r="C8" s="155" t="s">
        <v>458</v>
      </c>
      <c r="D8" s="52">
        <v>-5.3</v>
      </c>
      <c r="E8" s="155" t="s">
        <v>458</v>
      </c>
      <c r="F8" s="52">
        <v>6.9</v>
      </c>
      <c r="G8" s="155" t="s">
        <v>458</v>
      </c>
      <c r="H8" s="65">
        <v>3</v>
      </c>
      <c r="I8" s="155" t="s">
        <v>459</v>
      </c>
      <c r="J8" s="65">
        <v>1.4</v>
      </c>
      <c r="K8" s="167" t="s">
        <v>459</v>
      </c>
    </row>
    <row r="9" spans="1:12" ht="15" customHeight="1" x14ac:dyDescent="0.25">
      <c r="A9" s="503" t="s">
        <v>17</v>
      </c>
      <c r="B9" s="53">
        <v>4</v>
      </c>
      <c r="C9" s="156" t="s">
        <v>458</v>
      </c>
      <c r="D9" s="53">
        <v>-4</v>
      </c>
      <c r="E9" s="156" t="s">
        <v>458</v>
      </c>
      <c r="F9" s="53">
        <v>7.7</v>
      </c>
      <c r="G9" s="156" t="s">
        <v>458</v>
      </c>
      <c r="H9" s="66">
        <v>3.9</v>
      </c>
      <c r="I9" s="156" t="s">
        <v>458</v>
      </c>
      <c r="J9" s="66">
        <v>1.8</v>
      </c>
      <c r="K9" s="168" t="s">
        <v>459</v>
      </c>
    </row>
    <row r="10" spans="1:12" ht="15" customHeight="1" x14ac:dyDescent="0.25">
      <c r="A10" s="502" t="s">
        <v>253</v>
      </c>
      <c r="B10" s="52">
        <v>5.5</v>
      </c>
      <c r="C10" s="155" t="s">
        <v>458</v>
      </c>
      <c r="D10" s="52">
        <v>-3.4</v>
      </c>
      <c r="E10" s="155" t="s">
        <v>458</v>
      </c>
      <c r="F10" s="52">
        <v>9.9</v>
      </c>
      <c r="G10" s="155" t="s">
        <v>458</v>
      </c>
      <c r="H10" s="65">
        <v>5.0999999999999996</v>
      </c>
      <c r="I10" s="155" t="s">
        <v>459</v>
      </c>
      <c r="J10" s="65">
        <v>2.5</v>
      </c>
      <c r="K10" s="167" t="s">
        <v>459</v>
      </c>
    </row>
    <row r="11" spans="1:12" ht="15" customHeight="1" x14ac:dyDescent="0.25">
      <c r="A11" s="503" t="s">
        <v>18</v>
      </c>
      <c r="B11" s="53">
        <v>3.6</v>
      </c>
      <c r="C11" s="156" t="s">
        <v>458</v>
      </c>
      <c r="D11" s="53">
        <v>-5.3</v>
      </c>
      <c r="E11" s="156" t="s">
        <v>458</v>
      </c>
      <c r="F11" s="53">
        <v>4</v>
      </c>
      <c r="G11" s="156" t="s">
        <v>458</v>
      </c>
      <c r="H11" s="66">
        <v>2.8</v>
      </c>
      <c r="I11" s="156" t="s">
        <v>458</v>
      </c>
      <c r="J11" s="66">
        <v>-0.1</v>
      </c>
      <c r="K11" s="168" t="s">
        <v>458</v>
      </c>
    </row>
    <row r="12" spans="1:12" ht="15" customHeight="1" x14ac:dyDescent="0.25">
      <c r="A12" s="514" t="s">
        <v>20</v>
      </c>
      <c r="B12" s="52">
        <v>1.7</v>
      </c>
      <c r="C12" s="155" t="s">
        <v>458</v>
      </c>
      <c r="D12" s="52">
        <v>-1.8</v>
      </c>
      <c r="E12" s="155" t="s">
        <v>458</v>
      </c>
      <c r="F12" s="52">
        <v>7.4</v>
      </c>
      <c r="G12" s="155" t="s">
        <v>458</v>
      </c>
      <c r="H12" s="65">
        <v>1.5</v>
      </c>
      <c r="I12" s="155" t="s">
        <v>458</v>
      </c>
      <c r="J12" s="65">
        <v>2.5</v>
      </c>
      <c r="K12" s="167" t="s">
        <v>458</v>
      </c>
    </row>
    <row r="13" spans="1:12" ht="15" customHeight="1" x14ac:dyDescent="0.25">
      <c r="A13" s="503" t="s">
        <v>21</v>
      </c>
      <c r="B13" s="53">
        <v>4</v>
      </c>
      <c r="C13" s="156" t="s">
        <v>458</v>
      </c>
      <c r="D13" s="53">
        <v>-1</v>
      </c>
      <c r="E13" s="156" t="s">
        <v>458</v>
      </c>
      <c r="F13" s="53">
        <v>7.2</v>
      </c>
      <c r="G13" s="156" t="s">
        <v>458</v>
      </c>
      <c r="H13" s="66">
        <v>-0.5</v>
      </c>
      <c r="I13" s="156" t="s">
        <v>458</v>
      </c>
      <c r="J13" s="66">
        <v>-3</v>
      </c>
      <c r="K13" s="168" t="s">
        <v>458</v>
      </c>
    </row>
    <row r="14" spans="1:12" ht="15" customHeight="1" x14ac:dyDescent="0.25">
      <c r="A14" s="514" t="s">
        <v>23</v>
      </c>
      <c r="B14" s="52">
        <v>1.2</v>
      </c>
      <c r="C14" s="155" t="s">
        <v>458</v>
      </c>
      <c r="D14" s="52">
        <v>-2.4</v>
      </c>
      <c r="E14" s="155" t="s">
        <v>458</v>
      </c>
      <c r="F14" s="52">
        <v>2.8</v>
      </c>
      <c r="G14" s="155" t="s">
        <v>458</v>
      </c>
      <c r="H14" s="65">
        <v>1.3</v>
      </c>
      <c r="I14" s="155" t="s">
        <v>458</v>
      </c>
      <c r="J14" s="65">
        <v>-1.2</v>
      </c>
      <c r="K14" s="167" t="s">
        <v>458</v>
      </c>
    </row>
    <row r="15" spans="1:12" ht="15" customHeight="1" x14ac:dyDescent="0.25">
      <c r="A15" s="503" t="s">
        <v>24</v>
      </c>
      <c r="B15" s="53">
        <v>2</v>
      </c>
      <c r="C15" s="156" t="s">
        <v>458</v>
      </c>
      <c r="D15" s="53">
        <v>-7.4</v>
      </c>
      <c r="E15" s="156" t="s">
        <v>458</v>
      </c>
      <c r="F15" s="53">
        <v>6.9</v>
      </c>
      <c r="G15" s="156" t="s">
        <v>458</v>
      </c>
      <c r="H15" s="66">
        <v>2.6</v>
      </c>
      <c r="I15" s="156" t="s">
        <v>459</v>
      </c>
      <c r="J15" s="160">
        <v>0.9</v>
      </c>
      <c r="K15" s="169" t="s">
        <v>459</v>
      </c>
    </row>
    <row r="16" spans="1:12" ht="15" customHeight="1" x14ac:dyDescent="0.25">
      <c r="A16" s="514" t="s">
        <v>254</v>
      </c>
      <c r="B16" s="52">
        <v>1.9</v>
      </c>
      <c r="C16" s="155" t="s">
        <v>458</v>
      </c>
      <c r="D16" s="52">
        <v>-9.3000000000000007</v>
      </c>
      <c r="E16" s="155" t="s">
        <v>458</v>
      </c>
      <c r="F16" s="52">
        <v>8.4</v>
      </c>
      <c r="G16" s="155" t="s">
        <v>459</v>
      </c>
      <c r="H16" s="65">
        <v>5.6</v>
      </c>
      <c r="I16" s="155" t="s">
        <v>459</v>
      </c>
      <c r="J16" s="65">
        <v>2</v>
      </c>
      <c r="K16" s="167" t="s">
        <v>459</v>
      </c>
    </row>
    <row r="17" spans="1:11" ht="15" customHeight="1" x14ac:dyDescent="0.25">
      <c r="A17" s="503" t="s">
        <v>29</v>
      </c>
      <c r="B17" s="53">
        <v>2.2999999999999998</v>
      </c>
      <c r="C17" s="156" t="s">
        <v>458</v>
      </c>
      <c r="D17" s="53">
        <v>-3.9</v>
      </c>
      <c r="E17" s="156" t="s">
        <v>458</v>
      </c>
      <c r="F17" s="53">
        <v>6.3</v>
      </c>
      <c r="G17" s="156" t="s">
        <v>458</v>
      </c>
      <c r="H17" s="66">
        <v>5</v>
      </c>
      <c r="I17" s="156" t="s">
        <v>458</v>
      </c>
      <c r="J17" s="66">
        <v>0.1</v>
      </c>
      <c r="K17" s="168" t="s">
        <v>459</v>
      </c>
    </row>
    <row r="18" spans="1:11" ht="15" customHeight="1" x14ac:dyDescent="0.25">
      <c r="A18" s="514" t="s">
        <v>30</v>
      </c>
      <c r="B18" s="52">
        <v>3.4</v>
      </c>
      <c r="C18" s="155" t="s">
        <v>458</v>
      </c>
      <c r="D18" s="52">
        <v>-8.5</v>
      </c>
      <c r="E18" s="155" t="s">
        <v>458</v>
      </c>
      <c r="F18" s="52">
        <v>13</v>
      </c>
      <c r="G18" s="155" t="s">
        <v>458</v>
      </c>
      <c r="H18" s="65">
        <v>7</v>
      </c>
      <c r="I18" s="155" t="s">
        <v>459</v>
      </c>
      <c r="J18" s="65">
        <v>3.1</v>
      </c>
      <c r="K18" s="167" t="s">
        <v>459</v>
      </c>
    </row>
    <row r="19" spans="1:11" ht="15" customHeight="1" x14ac:dyDescent="0.25">
      <c r="A19" s="503" t="s">
        <v>255</v>
      </c>
      <c r="B19" s="53">
        <v>5</v>
      </c>
      <c r="C19" s="156" t="s">
        <v>458</v>
      </c>
      <c r="D19" s="53">
        <v>7.2</v>
      </c>
      <c r="E19" s="156" t="s">
        <v>458</v>
      </c>
      <c r="F19" s="53">
        <v>16.3</v>
      </c>
      <c r="G19" s="156" t="s">
        <v>458</v>
      </c>
      <c r="H19" s="66">
        <v>8.6</v>
      </c>
      <c r="I19" s="156" t="s">
        <v>458</v>
      </c>
      <c r="J19" s="66">
        <v>-5.5</v>
      </c>
      <c r="K19" s="168" t="s">
        <v>458</v>
      </c>
    </row>
    <row r="20" spans="1:11" ht="15" customHeight="1" x14ac:dyDescent="0.25">
      <c r="A20" s="514" t="s">
        <v>256</v>
      </c>
      <c r="B20" s="52">
        <v>4.7</v>
      </c>
      <c r="C20" s="155" t="s">
        <v>458</v>
      </c>
      <c r="D20" s="52">
        <v>0</v>
      </c>
      <c r="E20" s="155" t="s">
        <v>458</v>
      </c>
      <c r="F20" s="52">
        <v>6.3</v>
      </c>
      <c r="G20" s="155" t="s">
        <v>458</v>
      </c>
      <c r="H20" s="65">
        <v>2.4</v>
      </c>
      <c r="I20" s="155" t="s">
        <v>458</v>
      </c>
      <c r="J20" s="65">
        <v>-0.3</v>
      </c>
      <c r="K20" s="167" t="s">
        <v>458</v>
      </c>
    </row>
    <row r="21" spans="1:11" ht="15" customHeight="1" x14ac:dyDescent="0.25">
      <c r="A21" s="503" t="s">
        <v>36</v>
      </c>
      <c r="B21" s="53">
        <v>0.6</v>
      </c>
      <c r="C21" s="156" t="s">
        <v>458</v>
      </c>
      <c r="D21" s="53">
        <v>-3.5</v>
      </c>
      <c r="E21" s="156" t="s">
        <v>458</v>
      </c>
      <c r="F21" s="53">
        <v>6.7</v>
      </c>
      <c r="G21" s="156" t="s">
        <v>458</v>
      </c>
      <c r="H21" s="66">
        <v>3</v>
      </c>
      <c r="I21" s="156" t="s">
        <v>458</v>
      </c>
      <c r="J21" s="66">
        <v>-0.3</v>
      </c>
      <c r="K21" s="168" t="s">
        <v>458</v>
      </c>
    </row>
    <row r="22" spans="1:11" ht="15" customHeight="1" x14ac:dyDescent="0.25">
      <c r="A22" s="514" t="s">
        <v>37</v>
      </c>
      <c r="B22" s="52">
        <v>2.9</v>
      </c>
      <c r="C22" s="155" t="s">
        <v>458</v>
      </c>
      <c r="D22" s="52">
        <v>-0.9</v>
      </c>
      <c r="E22" s="155" t="s">
        <v>458</v>
      </c>
      <c r="F22" s="52">
        <v>7.2</v>
      </c>
      <c r="G22" s="155" t="s">
        <v>458</v>
      </c>
      <c r="H22" s="65">
        <v>1.4</v>
      </c>
      <c r="I22" s="155" t="s">
        <v>458</v>
      </c>
      <c r="J22" s="65">
        <v>-1.1000000000000001</v>
      </c>
      <c r="K22" s="167" t="s">
        <v>459</v>
      </c>
    </row>
    <row r="23" spans="1:11" ht="15" customHeight="1" x14ac:dyDescent="0.25">
      <c r="A23" s="503" t="s">
        <v>257</v>
      </c>
      <c r="B23" s="53">
        <v>4.9000000000000004</v>
      </c>
      <c r="C23" s="156" t="s">
        <v>458</v>
      </c>
      <c r="D23" s="53">
        <v>-4.5</v>
      </c>
      <c r="E23" s="156" t="s">
        <v>458</v>
      </c>
      <c r="F23" s="53">
        <v>7.1</v>
      </c>
      <c r="G23" s="156" t="s">
        <v>458</v>
      </c>
      <c r="H23" s="66">
        <v>4.5999999999999996</v>
      </c>
      <c r="I23" s="156" t="s">
        <v>458</v>
      </c>
      <c r="J23" s="66">
        <v>-0.9</v>
      </c>
      <c r="K23" s="168" t="s">
        <v>459</v>
      </c>
    </row>
    <row r="24" spans="1:11" ht="15" customHeight="1" x14ac:dyDescent="0.25">
      <c r="A24" s="514" t="s">
        <v>39</v>
      </c>
      <c r="B24" s="52">
        <v>7.1</v>
      </c>
      <c r="C24" s="155" t="s">
        <v>458</v>
      </c>
      <c r="D24" s="52">
        <v>-8.1999999999999993</v>
      </c>
      <c r="E24" s="155" t="s">
        <v>458</v>
      </c>
      <c r="F24" s="52">
        <v>12.5</v>
      </c>
      <c r="G24" s="155" t="s">
        <v>458</v>
      </c>
      <c r="H24" s="65">
        <v>8.1</v>
      </c>
      <c r="I24" s="155" t="s">
        <v>458</v>
      </c>
      <c r="J24" s="65">
        <v>5.7</v>
      </c>
      <c r="K24" s="167" t="s">
        <v>458</v>
      </c>
    </row>
    <row r="25" spans="1:11" ht="15" customHeight="1" x14ac:dyDescent="0.25">
      <c r="A25" s="503" t="s">
        <v>43</v>
      </c>
      <c r="B25" s="53">
        <v>1.1000000000000001</v>
      </c>
      <c r="C25" s="156" t="s">
        <v>459</v>
      </c>
      <c r="D25" s="53">
        <v>-3.8</v>
      </c>
      <c r="E25" s="156" t="s">
        <v>459</v>
      </c>
      <c r="F25" s="53">
        <v>3.2</v>
      </c>
      <c r="G25" s="156" t="s">
        <v>459</v>
      </c>
      <c r="H25" s="66">
        <v>1.8</v>
      </c>
      <c r="I25" s="156" t="s">
        <v>459</v>
      </c>
      <c r="J25" s="66">
        <v>-0.2</v>
      </c>
      <c r="K25" s="168" t="s">
        <v>459</v>
      </c>
    </row>
    <row r="26" spans="1:11" ht="15" customHeight="1" x14ac:dyDescent="0.25">
      <c r="A26" s="514" t="s">
        <v>44</v>
      </c>
      <c r="B26" s="52">
        <v>4.5</v>
      </c>
      <c r="C26" s="155" t="s">
        <v>458</v>
      </c>
      <c r="D26" s="52">
        <v>-2</v>
      </c>
      <c r="E26" s="155" t="s">
        <v>458</v>
      </c>
      <c r="F26" s="52">
        <v>6.9</v>
      </c>
      <c r="G26" s="155" t="s">
        <v>458</v>
      </c>
      <c r="H26" s="65">
        <v>5.6</v>
      </c>
      <c r="I26" s="155" t="s">
        <v>458</v>
      </c>
      <c r="J26" s="65">
        <v>0.2</v>
      </c>
      <c r="K26" s="167" t="s">
        <v>458</v>
      </c>
    </row>
    <row r="27" spans="1:11" ht="15" customHeight="1" x14ac:dyDescent="0.25">
      <c r="A27" s="503" t="s">
        <v>45</v>
      </c>
      <c r="B27" s="53">
        <v>2.7</v>
      </c>
      <c r="C27" s="156" t="s">
        <v>458</v>
      </c>
      <c r="D27" s="53">
        <v>-8.3000000000000007</v>
      </c>
      <c r="E27" s="156" t="s">
        <v>458</v>
      </c>
      <c r="F27" s="53">
        <v>5.7</v>
      </c>
      <c r="G27" s="156" t="s">
        <v>458</v>
      </c>
      <c r="H27" s="66">
        <v>6.8</v>
      </c>
      <c r="I27" s="156" t="s">
        <v>459</v>
      </c>
      <c r="J27" s="66">
        <v>2.2999999999999998</v>
      </c>
      <c r="K27" s="168" t="s">
        <v>459</v>
      </c>
    </row>
    <row r="28" spans="1:11" ht="15" customHeight="1" x14ac:dyDescent="0.25">
      <c r="A28" s="514" t="s">
        <v>46</v>
      </c>
      <c r="B28" s="52">
        <v>1.5</v>
      </c>
      <c r="C28" s="155" t="s">
        <v>458</v>
      </c>
      <c r="D28" s="52">
        <v>-6.6</v>
      </c>
      <c r="E28" s="155" t="s">
        <v>458</v>
      </c>
      <c r="F28" s="52">
        <v>4.2</v>
      </c>
      <c r="G28" s="155" t="s">
        <v>458</v>
      </c>
      <c r="H28" s="65">
        <v>4.8</v>
      </c>
      <c r="I28" s="155" t="s">
        <v>458</v>
      </c>
      <c r="J28" s="65">
        <v>-0.8</v>
      </c>
      <c r="K28" s="167" t="s">
        <v>458</v>
      </c>
    </row>
    <row r="29" spans="1:11" ht="15" customHeight="1" x14ac:dyDescent="0.25">
      <c r="A29" s="503" t="s">
        <v>258</v>
      </c>
      <c r="B29" s="53">
        <v>3.9</v>
      </c>
      <c r="C29" s="156" t="s">
        <v>458</v>
      </c>
      <c r="D29" s="53">
        <v>-3.7</v>
      </c>
      <c r="E29" s="156" t="s">
        <v>458</v>
      </c>
      <c r="F29" s="53">
        <v>5.7</v>
      </c>
      <c r="G29" s="156" t="s">
        <v>458</v>
      </c>
      <c r="H29" s="66">
        <v>4.0999999999999996</v>
      </c>
      <c r="I29" s="156" t="s">
        <v>459</v>
      </c>
      <c r="J29" s="66">
        <v>2.1</v>
      </c>
      <c r="K29" s="168" t="s">
        <v>459</v>
      </c>
    </row>
    <row r="30" spans="1:11" ht="15" customHeight="1" x14ac:dyDescent="0.25">
      <c r="A30" s="514" t="s">
        <v>51</v>
      </c>
      <c r="B30" s="52">
        <v>3.5</v>
      </c>
      <c r="C30" s="155" t="s">
        <v>458</v>
      </c>
      <c r="D30" s="52">
        <v>-4.2</v>
      </c>
      <c r="E30" s="155" t="s">
        <v>458</v>
      </c>
      <c r="F30" s="52">
        <v>8.1999999999999993</v>
      </c>
      <c r="G30" s="155" t="s">
        <v>458</v>
      </c>
      <c r="H30" s="65">
        <v>2.5</v>
      </c>
      <c r="I30" s="155" t="s">
        <v>458</v>
      </c>
      <c r="J30" s="65">
        <v>1.6</v>
      </c>
      <c r="K30" s="167" t="s">
        <v>458</v>
      </c>
    </row>
    <row r="31" spans="1:11" ht="15" customHeight="1" x14ac:dyDescent="0.25">
      <c r="A31" s="503" t="s">
        <v>54</v>
      </c>
      <c r="B31" s="53">
        <v>2</v>
      </c>
      <c r="C31" s="156" t="s">
        <v>458</v>
      </c>
      <c r="D31" s="53">
        <v>-11.2</v>
      </c>
      <c r="E31" s="156" t="s">
        <v>458</v>
      </c>
      <c r="F31" s="53">
        <v>6.4</v>
      </c>
      <c r="G31" s="156" t="s">
        <v>459</v>
      </c>
      <c r="H31" s="66">
        <v>5.8</v>
      </c>
      <c r="I31" s="156" t="s">
        <v>459</v>
      </c>
      <c r="J31" s="66">
        <v>2.5</v>
      </c>
      <c r="K31" s="168" t="s">
        <v>459</v>
      </c>
    </row>
    <row r="32" spans="1:11" ht="15" customHeight="1" x14ac:dyDescent="0.25">
      <c r="A32" s="514" t="s">
        <v>56</v>
      </c>
      <c r="B32" s="52">
        <v>2.5</v>
      </c>
      <c r="C32" s="155" t="s">
        <v>458</v>
      </c>
      <c r="D32" s="52">
        <v>-2</v>
      </c>
      <c r="E32" s="155" t="s">
        <v>458</v>
      </c>
      <c r="F32" s="52">
        <v>5.9</v>
      </c>
      <c r="G32" s="155" t="s">
        <v>458</v>
      </c>
      <c r="H32" s="65">
        <v>1.5</v>
      </c>
      <c r="I32" s="155" t="s">
        <v>458</v>
      </c>
      <c r="J32" s="65">
        <v>-0.2</v>
      </c>
      <c r="K32" s="167" t="s">
        <v>458</v>
      </c>
    </row>
    <row r="33" spans="1:11" ht="15" customHeight="1" x14ac:dyDescent="0.25">
      <c r="A33" s="503" t="s">
        <v>259</v>
      </c>
      <c r="B33" s="53">
        <v>0.5</v>
      </c>
      <c r="C33" s="156" t="s">
        <v>458</v>
      </c>
      <c r="D33" s="53">
        <v>-9</v>
      </c>
      <c r="E33" s="156" t="s">
        <v>458</v>
      </c>
      <c r="F33" s="53">
        <v>8.3000000000000007</v>
      </c>
      <c r="G33" s="156" t="s">
        <v>458</v>
      </c>
      <c r="H33" s="66">
        <v>4</v>
      </c>
      <c r="I33" s="156" t="s">
        <v>458</v>
      </c>
      <c r="J33" s="66">
        <v>0.9</v>
      </c>
      <c r="K33" s="168" t="s">
        <v>458</v>
      </c>
    </row>
    <row r="34" spans="1:11" ht="15" customHeight="1" x14ac:dyDescent="0.25">
      <c r="A34" s="515" t="s">
        <v>461</v>
      </c>
      <c r="B34" s="54">
        <v>1.8</v>
      </c>
      <c r="C34" s="162" t="s">
        <v>458</v>
      </c>
      <c r="D34" s="54">
        <v>-5.6</v>
      </c>
      <c r="E34" s="162" t="s">
        <v>458</v>
      </c>
      <c r="F34" s="54">
        <v>6</v>
      </c>
      <c r="G34" s="162" t="s">
        <v>458</v>
      </c>
      <c r="H34" s="67">
        <v>3.4</v>
      </c>
      <c r="I34" s="162" t="s">
        <v>458</v>
      </c>
      <c r="J34" s="67">
        <v>0.5</v>
      </c>
      <c r="K34" s="173" t="s">
        <v>458</v>
      </c>
    </row>
    <row r="35" spans="1:11" ht="15" customHeight="1" x14ac:dyDescent="0.25">
      <c r="A35" s="503" t="s">
        <v>16</v>
      </c>
      <c r="B35" s="53">
        <v>2.9</v>
      </c>
      <c r="C35" s="156" t="s">
        <v>458</v>
      </c>
      <c r="D35" s="53">
        <v>-3</v>
      </c>
      <c r="E35" s="156" t="s">
        <v>458</v>
      </c>
      <c r="F35" s="53">
        <v>7.4</v>
      </c>
      <c r="G35" s="156" t="s">
        <v>458</v>
      </c>
      <c r="H35" s="66">
        <v>4.2</v>
      </c>
      <c r="I35" s="156" t="s">
        <v>458</v>
      </c>
      <c r="J35" s="66">
        <v>1.7</v>
      </c>
      <c r="K35" s="168" t="s">
        <v>458</v>
      </c>
    </row>
    <row r="36" spans="1:11" ht="15" customHeight="1" x14ac:dyDescent="0.25">
      <c r="A36" s="514" t="s">
        <v>19</v>
      </c>
      <c r="B36" s="52">
        <v>4.0999999999999996</v>
      </c>
      <c r="C36" s="155" t="s">
        <v>458</v>
      </c>
      <c r="D36" s="52">
        <v>-15.3</v>
      </c>
      <c r="E36" s="155" t="s">
        <v>458</v>
      </c>
      <c r="F36" s="52">
        <v>13</v>
      </c>
      <c r="G36" s="155" t="s">
        <v>458</v>
      </c>
      <c r="H36" s="65">
        <v>6.4</v>
      </c>
      <c r="I36" s="155" t="s">
        <v>458</v>
      </c>
      <c r="J36" s="65">
        <v>6</v>
      </c>
      <c r="K36" s="167" t="s">
        <v>459</v>
      </c>
    </row>
    <row r="37" spans="1:11" ht="15" customHeight="1" x14ac:dyDescent="0.25">
      <c r="A37" s="503" t="s">
        <v>50</v>
      </c>
      <c r="B37" s="55">
        <v>3.9</v>
      </c>
      <c r="C37" s="163" t="s">
        <v>458</v>
      </c>
      <c r="D37" s="56">
        <v>-4.7</v>
      </c>
      <c r="E37" s="164" t="s">
        <v>458</v>
      </c>
      <c r="F37" s="56">
        <v>4.5</v>
      </c>
      <c r="G37" s="164" t="s">
        <v>458</v>
      </c>
      <c r="H37" s="158">
        <v>2.2000000000000002</v>
      </c>
      <c r="I37" s="164" t="s">
        <v>459</v>
      </c>
      <c r="J37" s="158">
        <v>1</v>
      </c>
      <c r="K37" s="170" t="s">
        <v>459</v>
      </c>
    </row>
    <row r="38" spans="1:11" ht="15" customHeight="1" x14ac:dyDescent="0.25">
      <c r="A38" s="514" t="s">
        <v>263</v>
      </c>
      <c r="B38" s="52">
        <v>4.3</v>
      </c>
      <c r="C38" s="155" t="s">
        <v>458</v>
      </c>
      <c r="D38" s="52">
        <v>-0.9</v>
      </c>
      <c r="E38" s="155" t="s">
        <v>458</v>
      </c>
      <c r="F38" s="52">
        <v>7.7</v>
      </c>
      <c r="G38" s="155" t="s">
        <v>458</v>
      </c>
      <c r="H38" s="65">
        <v>2.5</v>
      </c>
      <c r="I38" s="155" t="s">
        <v>459</v>
      </c>
      <c r="J38" s="65">
        <v>2.5</v>
      </c>
      <c r="K38" s="167" t="s">
        <v>459</v>
      </c>
    </row>
    <row r="39" spans="1:11" ht="15" customHeight="1" x14ac:dyDescent="0.25">
      <c r="A39" s="503" t="s">
        <v>264</v>
      </c>
      <c r="B39" s="53">
        <v>0.8</v>
      </c>
      <c r="C39" s="156" t="s">
        <v>458</v>
      </c>
      <c r="D39" s="53">
        <v>1.9</v>
      </c>
      <c r="E39" s="156" t="s">
        <v>458</v>
      </c>
      <c r="F39" s="53">
        <v>11.4</v>
      </c>
      <c r="G39" s="156" t="s">
        <v>458</v>
      </c>
      <c r="H39" s="66">
        <v>5.5</v>
      </c>
      <c r="I39" s="156" t="s">
        <v>458</v>
      </c>
      <c r="J39" s="66">
        <v>4.5</v>
      </c>
      <c r="K39" s="168" t="s">
        <v>459</v>
      </c>
    </row>
    <row r="40" spans="1:11" ht="15" customHeight="1" x14ac:dyDescent="0.25">
      <c r="A40" s="514" t="s">
        <v>266</v>
      </c>
      <c r="B40" s="52">
        <v>4.8</v>
      </c>
      <c r="C40" s="155" t="s">
        <v>458</v>
      </c>
      <c r="D40" s="52">
        <v>-5.3</v>
      </c>
      <c r="E40" s="155" t="s">
        <v>458</v>
      </c>
      <c r="F40" s="57">
        <v>10.7</v>
      </c>
      <c r="G40" s="165" t="s">
        <v>458</v>
      </c>
      <c r="H40" s="159">
        <v>4.3</v>
      </c>
      <c r="I40" s="165" t="s">
        <v>458</v>
      </c>
      <c r="J40" s="159">
        <v>3.3</v>
      </c>
      <c r="K40" s="171" t="s">
        <v>459</v>
      </c>
    </row>
    <row r="41" spans="1:11" ht="15" customHeight="1" x14ac:dyDescent="0.25">
      <c r="A41" s="503" t="s">
        <v>32</v>
      </c>
      <c r="B41" s="53">
        <v>1.9</v>
      </c>
      <c r="C41" s="156" t="s">
        <v>458</v>
      </c>
      <c r="D41" s="53">
        <v>-6.9</v>
      </c>
      <c r="E41" s="156" t="s">
        <v>458</v>
      </c>
      <c r="F41" s="53">
        <v>5.0999999999999996</v>
      </c>
      <c r="G41" s="156" t="s">
        <v>458</v>
      </c>
      <c r="H41" s="66">
        <v>8.9</v>
      </c>
      <c r="I41" s="156" t="s">
        <v>458</v>
      </c>
      <c r="J41" s="66">
        <v>4.0999999999999996</v>
      </c>
      <c r="K41" s="168" t="s">
        <v>458</v>
      </c>
    </row>
    <row r="42" spans="1:11" ht="15" customHeight="1" x14ac:dyDescent="0.25">
      <c r="A42" s="514" t="s">
        <v>261</v>
      </c>
      <c r="B42" s="52">
        <v>1.1000000000000001</v>
      </c>
      <c r="C42" s="155" t="s">
        <v>458</v>
      </c>
      <c r="D42" s="52">
        <v>-1.3</v>
      </c>
      <c r="E42" s="155" t="s">
        <v>458</v>
      </c>
      <c r="F42" s="52">
        <v>3.9</v>
      </c>
      <c r="G42" s="155" t="s">
        <v>458</v>
      </c>
      <c r="H42" s="65">
        <v>3</v>
      </c>
      <c r="I42" s="155" t="s">
        <v>458</v>
      </c>
      <c r="J42" s="65">
        <v>0.5</v>
      </c>
      <c r="K42" s="167" t="s">
        <v>458</v>
      </c>
    </row>
    <row r="43" spans="1:11" ht="15" customHeight="1" x14ac:dyDescent="0.25">
      <c r="A43" s="503" t="s">
        <v>55</v>
      </c>
      <c r="B43" s="53">
        <v>1.1000000000000001</v>
      </c>
      <c r="C43" s="156" t="s">
        <v>458</v>
      </c>
      <c r="D43" s="53">
        <v>-2.1</v>
      </c>
      <c r="E43" s="156" t="s">
        <v>458</v>
      </c>
      <c r="F43" s="53">
        <v>5.4</v>
      </c>
      <c r="G43" s="156" t="s">
        <v>458</v>
      </c>
      <c r="H43" s="66">
        <v>2.6</v>
      </c>
      <c r="I43" s="156" t="s">
        <v>458</v>
      </c>
      <c r="J43" s="66">
        <v>0.7</v>
      </c>
      <c r="K43" s="168" t="s">
        <v>458</v>
      </c>
    </row>
    <row r="44" spans="1:11" ht="15" customHeight="1" x14ac:dyDescent="0.25"/>
    <row r="45" spans="1:11" ht="15" customHeight="1" x14ac:dyDescent="0.25">
      <c r="A45" s="190" t="s">
        <v>476</v>
      </c>
    </row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</sheetData>
  <mergeCells count="6">
    <mergeCell ref="H5:I6"/>
    <mergeCell ref="J5:K6"/>
    <mergeCell ref="A5:A6"/>
    <mergeCell ref="B5:C6"/>
    <mergeCell ref="D5:E6"/>
    <mergeCell ref="F5:G6"/>
  </mergeCells>
  <hyperlinks>
    <hyperlink ref="A45" r:id="rId1" display="zdroj údajov: 2 [tec00115]"/>
    <hyperlink ref="L2" location="'Obsah Content'!A1" display="Obsah/Conten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4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s="79" customFormat="1" x14ac:dyDescent="0.25">
      <c r="A1" s="11" t="s">
        <v>409</v>
      </c>
      <c r="B1" s="11"/>
    </row>
    <row r="2" spans="1:12" s="79" customFormat="1" x14ac:dyDescent="0.25">
      <c r="A2" s="86" t="s">
        <v>302</v>
      </c>
      <c r="B2" s="15"/>
      <c r="L2" s="147" t="s">
        <v>558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300</v>
      </c>
      <c r="C4" s="250"/>
      <c r="D4" s="250"/>
      <c r="E4" s="251"/>
      <c r="F4" s="250"/>
      <c r="G4" s="251"/>
      <c r="H4" s="251"/>
      <c r="I4" s="251"/>
      <c r="J4" s="251"/>
      <c r="K4" s="252" t="s">
        <v>246</v>
      </c>
    </row>
    <row r="5" spans="1:12" ht="15.75" customHeight="1" thickTop="1" x14ac:dyDescent="0.25">
      <c r="A5" s="817" t="s">
        <v>388</v>
      </c>
      <c r="B5" s="813">
        <v>2019</v>
      </c>
      <c r="C5" s="819"/>
      <c r="D5" s="813">
        <v>2020</v>
      </c>
      <c r="E5" s="814"/>
      <c r="F5" s="813">
        <v>2021</v>
      </c>
      <c r="G5" s="814"/>
      <c r="H5" s="813">
        <v>2022</v>
      </c>
      <c r="I5" s="814"/>
      <c r="J5" s="813">
        <v>2023</v>
      </c>
      <c r="K5" s="814"/>
    </row>
    <row r="6" spans="1:12" ht="15.75" thickBot="1" x14ac:dyDescent="0.3">
      <c r="A6" s="818"/>
      <c r="B6" s="815"/>
      <c r="C6" s="820"/>
      <c r="D6" s="815"/>
      <c r="E6" s="816"/>
      <c r="F6" s="815"/>
      <c r="G6" s="816"/>
      <c r="H6" s="815"/>
      <c r="I6" s="816"/>
      <c r="J6" s="815"/>
      <c r="K6" s="816"/>
    </row>
    <row r="7" spans="1:12" ht="20.100000000000001" customHeight="1" thickTop="1" x14ac:dyDescent="0.25">
      <c r="A7" s="496" t="s">
        <v>10</v>
      </c>
      <c r="B7" s="51">
        <v>73.5</v>
      </c>
      <c r="C7" s="154" t="s">
        <v>458</v>
      </c>
      <c r="D7" s="51">
        <v>78</v>
      </c>
      <c r="E7" s="154" t="s">
        <v>458</v>
      </c>
      <c r="F7" s="51">
        <v>77.900000000000006</v>
      </c>
      <c r="G7" s="154" t="s">
        <v>458</v>
      </c>
      <c r="H7" s="64">
        <v>76.599999999999994</v>
      </c>
      <c r="I7" s="154" t="s">
        <v>458</v>
      </c>
      <c r="J7" s="64">
        <v>79.5</v>
      </c>
      <c r="K7" s="166" t="s">
        <v>459</v>
      </c>
    </row>
    <row r="8" spans="1:12" ht="15" customHeight="1" x14ac:dyDescent="0.25">
      <c r="A8" s="502" t="s">
        <v>14</v>
      </c>
      <c r="B8" s="52">
        <v>129.1</v>
      </c>
      <c r="C8" s="155" t="s">
        <v>458</v>
      </c>
      <c r="D8" s="52">
        <v>128.6</v>
      </c>
      <c r="E8" s="155" t="s">
        <v>458</v>
      </c>
      <c r="F8" s="52">
        <v>130.19999999999999</v>
      </c>
      <c r="G8" s="155" t="s">
        <v>458</v>
      </c>
      <c r="H8" s="65">
        <v>130.5</v>
      </c>
      <c r="I8" s="155" t="s">
        <v>459</v>
      </c>
      <c r="J8" s="65">
        <v>129.6</v>
      </c>
      <c r="K8" s="167" t="s">
        <v>459</v>
      </c>
    </row>
    <row r="9" spans="1:12" ht="15" customHeight="1" x14ac:dyDescent="0.25">
      <c r="A9" s="503" t="s">
        <v>17</v>
      </c>
      <c r="B9" s="53">
        <v>49</v>
      </c>
      <c r="C9" s="156" t="s">
        <v>458</v>
      </c>
      <c r="D9" s="53">
        <v>50.7</v>
      </c>
      <c r="E9" s="156" t="s">
        <v>458</v>
      </c>
      <c r="F9" s="53">
        <v>52.8</v>
      </c>
      <c r="G9" s="156" t="s">
        <v>458</v>
      </c>
      <c r="H9" s="66">
        <v>55.5</v>
      </c>
      <c r="I9" s="156" t="s">
        <v>458</v>
      </c>
      <c r="J9" s="66">
        <v>56.8</v>
      </c>
      <c r="K9" s="168" t="s">
        <v>459</v>
      </c>
    </row>
    <row r="10" spans="1:12" ht="15" customHeight="1" x14ac:dyDescent="0.25">
      <c r="A10" s="502" t="s">
        <v>253</v>
      </c>
      <c r="B10" s="52">
        <v>86</v>
      </c>
      <c r="C10" s="155" t="s">
        <v>458</v>
      </c>
      <c r="D10" s="52">
        <v>85</v>
      </c>
      <c r="E10" s="155" t="s">
        <v>458</v>
      </c>
      <c r="F10" s="52">
        <v>86.8</v>
      </c>
      <c r="G10" s="155" t="s">
        <v>458</v>
      </c>
      <c r="H10" s="65">
        <v>87.6</v>
      </c>
      <c r="I10" s="155" t="s">
        <v>459</v>
      </c>
      <c r="J10" s="65">
        <v>89.2</v>
      </c>
      <c r="K10" s="167" t="s">
        <v>459</v>
      </c>
    </row>
    <row r="11" spans="1:12" ht="15" customHeight="1" x14ac:dyDescent="0.25">
      <c r="A11" s="503" t="s">
        <v>18</v>
      </c>
      <c r="B11" s="53">
        <v>85.6</v>
      </c>
      <c r="C11" s="156" t="s">
        <v>458</v>
      </c>
      <c r="D11" s="53">
        <v>86.3</v>
      </c>
      <c r="E11" s="156" t="s">
        <v>458</v>
      </c>
      <c r="F11" s="53">
        <v>85.7</v>
      </c>
      <c r="G11" s="156" t="s">
        <v>458</v>
      </c>
      <c r="H11" s="66">
        <v>84.6</v>
      </c>
      <c r="I11" s="156" t="s">
        <v>458</v>
      </c>
      <c r="J11" s="66">
        <v>85.2</v>
      </c>
      <c r="K11" s="168" t="s">
        <v>459</v>
      </c>
    </row>
    <row r="12" spans="1:12" ht="15" customHeight="1" x14ac:dyDescent="0.25">
      <c r="A12" s="514" t="s">
        <v>20</v>
      </c>
      <c r="B12" s="52">
        <v>114.2</v>
      </c>
      <c r="C12" s="155" t="s">
        <v>458</v>
      </c>
      <c r="D12" s="52">
        <v>119.8</v>
      </c>
      <c r="E12" s="155" t="s">
        <v>458</v>
      </c>
      <c r="F12" s="52">
        <v>121.1</v>
      </c>
      <c r="G12" s="155" t="s">
        <v>458</v>
      </c>
      <c r="H12" s="65">
        <v>121.1</v>
      </c>
      <c r="I12" s="155" t="s">
        <v>458</v>
      </c>
      <c r="J12" s="65">
        <v>113.3</v>
      </c>
      <c r="K12" s="167" t="s">
        <v>459</v>
      </c>
    </row>
    <row r="13" spans="1:12" ht="15" customHeight="1" x14ac:dyDescent="0.25">
      <c r="A13" s="503" t="s">
        <v>21</v>
      </c>
      <c r="B13" s="53">
        <v>78.3</v>
      </c>
      <c r="C13" s="156" t="s">
        <v>458</v>
      </c>
      <c r="D13" s="53">
        <v>81.8</v>
      </c>
      <c r="E13" s="156" t="s">
        <v>458</v>
      </c>
      <c r="F13" s="53">
        <v>84</v>
      </c>
      <c r="G13" s="156" t="s">
        <v>458</v>
      </c>
      <c r="H13" s="66">
        <v>80.7</v>
      </c>
      <c r="I13" s="156" t="s">
        <v>458</v>
      </c>
      <c r="J13" s="66">
        <v>77.5</v>
      </c>
      <c r="K13" s="168" t="s">
        <v>459</v>
      </c>
    </row>
    <row r="14" spans="1:12" ht="15" customHeight="1" x14ac:dyDescent="0.25">
      <c r="A14" s="514" t="s">
        <v>23</v>
      </c>
      <c r="B14" s="52">
        <v>105.8</v>
      </c>
      <c r="C14" s="155" t="s">
        <v>458</v>
      </c>
      <c r="D14" s="52">
        <v>111.3</v>
      </c>
      <c r="E14" s="155" t="s">
        <v>458</v>
      </c>
      <c r="F14" s="52">
        <v>108.3</v>
      </c>
      <c r="G14" s="155" t="s">
        <v>458</v>
      </c>
      <c r="H14" s="65">
        <v>105</v>
      </c>
      <c r="I14" s="155" t="s">
        <v>458</v>
      </c>
      <c r="J14" s="65">
        <v>104.5</v>
      </c>
      <c r="K14" s="167" t="s">
        <v>459</v>
      </c>
    </row>
    <row r="15" spans="1:12" ht="15" customHeight="1" x14ac:dyDescent="0.25">
      <c r="A15" s="503" t="s">
        <v>24</v>
      </c>
      <c r="B15" s="53" t="s">
        <v>27</v>
      </c>
      <c r="C15" s="156" t="s">
        <v>458</v>
      </c>
      <c r="D15" s="53" t="s">
        <v>27</v>
      </c>
      <c r="E15" s="156" t="s">
        <v>458</v>
      </c>
      <c r="F15" s="53" t="s">
        <v>27</v>
      </c>
      <c r="G15" s="156" t="s">
        <v>458</v>
      </c>
      <c r="H15" s="66" t="s">
        <v>27</v>
      </c>
      <c r="I15" s="156" t="s">
        <v>458</v>
      </c>
      <c r="J15" s="160" t="s">
        <v>27</v>
      </c>
      <c r="K15" s="169" t="s">
        <v>458</v>
      </c>
    </row>
    <row r="16" spans="1:12" ht="15" customHeight="1" x14ac:dyDescent="0.25">
      <c r="A16" s="514" t="s">
        <v>254</v>
      </c>
      <c r="B16" s="52">
        <v>69.3</v>
      </c>
      <c r="C16" s="155" t="s">
        <v>458</v>
      </c>
      <c r="D16" s="52">
        <v>65.900000000000006</v>
      </c>
      <c r="E16" s="155" t="s">
        <v>458</v>
      </c>
      <c r="F16" s="52">
        <v>67.2</v>
      </c>
      <c r="G16" s="155" t="s">
        <v>459</v>
      </c>
      <c r="H16" s="65">
        <v>70.400000000000006</v>
      </c>
      <c r="I16" s="155" t="s">
        <v>459</v>
      </c>
      <c r="J16" s="65">
        <v>70.099999999999994</v>
      </c>
      <c r="K16" s="167" t="s">
        <v>459</v>
      </c>
    </row>
    <row r="17" spans="1:11" ht="15" customHeight="1" x14ac:dyDescent="0.25">
      <c r="A17" s="503" t="s">
        <v>29</v>
      </c>
      <c r="B17" s="53">
        <v>107</v>
      </c>
      <c r="C17" s="156" t="s">
        <v>458</v>
      </c>
      <c r="D17" s="53">
        <v>108.9</v>
      </c>
      <c r="E17" s="156" t="s">
        <v>459</v>
      </c>
      <c r="F17" s="53">
        <v>109.7</v>
      </c>
      <c r="G17" s="156" t="s">
        <v>459</v>
      </c>
      <c r="H17" s="66">
        <v>108.3</v>
      </c>
      <c r="I17" s="156" t="s">
        <v>459</v>
      </c>
      <c r="J17" s="66">
        <v>108.6</v>
      </c>
      <c r="K17" s="168" t="s">
        <v>459</v>
      </c>
    </row>
    <row r="18" spans="1:11" ht="15" customHeight="1" x14ac:dyDescent="0.25">
      <c r="A18" s="514" t="s">
        <v>30</v>
      </c>
      <c r="B18" s="52">
        <v>75.3</v>
      </c>
      <c r="C18" s="155" t="s">
        <v>458</v>
      </c>
      <c r="D18" s="52">
        <v>72.599999999999994</v>
      </c>
      <c r="E18" s="155" t="s">
        <v>458</v>
      </c>
      <c r="F18" s="52">
        <v>76.900000000000006</v>
      </c>
      <c r="G18" s="155" t="s">
        <v>458</v>
      </c>
      <c r="H18" s="65">
        <v>78.5</v>
      </c>
      <c r="I18" s="155" t="s">
        <v>459</v>
      </c>
      <c r="J18" s="65" t="s">
        <v>27</v>
      </c>
      <c r="K18" s="167" t="s">
        <v>458</v>
      </c>
    </row>
    <row r="19" spans="1:11" ht="15" customHeight="1" x14ac:dyDescent="0.25">
      <c r="A19" s="503" t="s">
        <v>255</v>
      </c>
      <c r="B19" s="53">
        <v>188</v>
      </c>
      <c r="C19" s="156" t="s">
        <v>458</v>
      </c>
      <c r="D19" s="53">
        <v>210.5</v>
      </c>
      <c r="E19" s="156" t="s">
        <v>458</v>
      </c>
      <c r="F19" s="53">
        <v>217.1</v>
      </c>
      <c r="G19" s="156" t="s">
        <v>458</v>
      </c>
      <c r="H19" s="66">
        <v>224.5</v>
      </c>
      <c r="I19" s="156" t="s">
        <v>458</v>
      </c>
      <c r="J19" s="66">
        <v>200.3</v>
      </c>
      <c r="K19" s="168" t="s">
        <v>459</v>
      </c>
    </row>
    <row r="20" spans="1:11" ht="15" customHeight="1" x14ac:dyDescent="0.25">
      <c r="A20" s="514" t="s">
        <v>256</v>
      </c>
      <c r="B20" s="52">
        <v>79.3</v>
      </c>
      <c r="C20" s="155" t="s">
        <v>458</v>
      </c>
      <c r="D20" s="52">
        <v>82.5</v>
      </c>
      <c r="E20" s="155" t="s">
        <v>458</v>
      </c>
      <c r="F20" s="52">
        <v>84.9</v>
      </c>
      <c r="G20" s="155" t="s">
        <v>458</v>
      </c>
      <c r="H20" s="65">
        <v>82.8</v>
      </c>
      <c r="I20" s="155" t="s">
        <v>458</v>
      </c>
      <c r="J20" s="65">
        <v>80.900000000000006</v>
      </c>
      <c r="K20" s="167" t="s">
        <v>459</v>
      </c>
    </row>
    <row r="21" spans="1:11" ht="15" customHeight="1" x14ac:dyDescent="0.25">
      <c r="A21" s="503" t="s">
        <v>36</v>
      </c>
      <c r="B21" s="53">
        <v>68.900000000000006</v>
      </c>
      <c r="C21" s="156" t="s">
        <v>458</v>
      </c>
      <c r="D21" s="53">
        <v>71.599999999999994</v>
      </c>
      <c r="E21" s="156" t="s">
        <v>458</v>
      </c>
      <c r="F21" s="53">
        <v>73.2</v>
      </c>
      <c r="G21" s="156" t="s">
        <v>458</v>
      </c>
      <c r="H21" s="66">
        <v>73.3</v>
      </c>
      <c r="I21" s="156" t="s">
        <v>458</v>
      </c>
      <c r="J21" s="66">
        <v>72.8</v>
      </c>
      <c r="K21" s="168" t="s">
        <v>459</v>
      </c>
    </row>
    <row r="22" spans="1:11" ht="15" customHeight="1" x14ac:dyDescent="0.25">
      <c r="A22" s="514" t="s">
        <v>37</v>
      </c>
      <c r="B22" s="52">
        <v>157.80000000000001</v>
      </c>
      <c r="C22" s="155" t="s">
        <v>458</v>
      </c>
      <c r="D22" s="52">
        <v>159.9</v>
      </c>
      <c r="E22" s="155" t="s">
        <v>458</v>
      </c>
      <c r="F22" s="52">
        <v>164.3</v>
      </c>
      <c r="G22" s="155" t="s">
        <v>458</v>
      </c>
      <c r="H22" s="65">
        <v>159</v>
      </c>
      <c r="I22" s="155" t="s">
        <v>458</v>
      </c>
      <c r="J22" s="65">
        <v>149.80000000000001</v>
      </c>
      <c r="K22" s="167" t="s">
        <v>459</v>
      </c>
    </row>
    <row r="23" spans="1:11" ht="15" customHeight="1" x14ac:dyDescent="0.25">
      <c r="A23" s="503" t="s">
        <v>257</v>
      </c>
      <c r="B23" s="53">
        <v>70.8</v>
      </c>
      <c r="C23" s="156" t="s">
        <v>458</v>
      </c>
      <c r="D23" s="53">
        <v>71.900000000000006</v>
      </c>
      <c r="E23" s="156" t="s">
        <v>458</v>
      </c>
      <c r="F23" s="53">
        <v>71.900000000000006</v>
      </c>
      <c r="G23" s="156" t="s">
        <v>458</v>
      </c>
      <c r="H23" s="66">
        <v>73.2</v>
      </c>
      <c r="I23" s="156" t="s">
        <v>459</v>
      </c>
      <c r="J23" s="66">
        <v>73.3</v>
      </c>
      <c r="K23" s="168" t="s">
        <v>459</v>
      </c>
    </row>
    <row r="24" spans="1:11" ht="15" customHeight="1" x14ac:dyDescent="0.25">
      <c r="A24" s="514" t="s">
        <v>39</v>
      </c>
      <c r="B24" s="52">
        <v>97.7</v>
      </c>
      <c r="C24" s="155" t="s">
        <v>458</v>
      </c>
      <c r="D24" s="52">
        <v>90.5</v>
      </c>
      <c r="E24" s="155" t="s">
        <v>458</v>
      </c>
      <c r="F24" s="52">
        <v>93.9</v>
      </c>
      <c r="G24" s="155" t="s">
        <v>458</v>
      </c>
      <c r="H24" s="65">
        <v>92.8</v>
      </c>
      <c r="I24" s="155" t="s">
        <v>458</v>
      </c>
      <c r="J24" s="65">
        <v>91.7</v>
      </c>
      <c r="K24" s="167" t="s">
        <v>459</v>
      </c>
    </row>
    <row r="25" spans="1:11" ht="15" customHeight="1" x14ac:dyDescent="0.25">
      <c r="A25" s="503" t="s">
        <v>43</v>
      </c>
      <c r="B25" s="53">
        <v>103.9</v>
      </c>
      <c r="C25" s="156" t="s">
        <v>459</v>
      </c>
      <c r="D25" s="53">
        <v>105</v>
      </c>
      <c r="E25" s="156" t="s">
        <v>459</v>
      </c>
      <c r="F25" s="53">
        <v>103.4</v>
      </c>
      <c r="G25" s="156" t="s">
        <v>459</v>
      </c>
      <c r="H25" s="66">
        <v>102</v>
      </c>
      <c r="I25" s="156" t="s">
        <v>459</v>
      </c>
      <c r="J25" s="66">
        <v>101.6</v>
      </c>
      <c r="K25" s="168" t="s">
        <v>459</v>
      </c>
    </row>
    <row r="26" spans="1:11" ht="15" customHeight="1" x14ac:dyDescent="0.25">
      <c r="A26" s="514" t="s">
        <v>44</v>
      </c>
      <c r="B26" s="52">
        <v>79.8</v>
      </c>
      <c r="C26" s="155" t="s">
        <v>458</v>
      </c>
      <c r="D26" s="52">
        <v>82.2</v>
      </c>
      <c r="E26" s="155" t="s">
        <v>458</v>
      </c>
      <c r="F26" s="52">
        <v>82</v>
      </c>
      <c r="G26" s="155" t="s">
        <v>458</v>
      </c>
      <c r="H26" s="65">
        <v>82.1</v>
      </c>
      <c r="I26" s="155" t="s">
        <v>470</v>
      </c>
      <c r="J26" s="65">
        <v>82.7</v>
      </c>
      <c r="K26" s="167" t="s">
        <v>459</v>
      </c>
    </row>
    <row r="27" spans="1:11" ht="15" customHeight="1" x14ac:dyDescent="0.25">
      <c r="A27" s="503" t="s">
        <v>45</v>
      </c>
      <c r="B27" s="53">
        <v>76.400000000000006</v>
      </c>
      <c r="C27" s="156" t="s">
        <v>458</v>
      </c>
      <c r="D27" s="53">
        <v>74.400000000000006</v>
      </c>
      <c r="E27" s="156" t="s">
        <v>458</v>
      </c>
      <c r="F27" s="53">
        <v>73.2</v>
      </c>
      <c r="G27" s="156" t="s">
        <v>458</v>
      </c>
      <c r="H27" s="66">
        <v>76.599999999999994</v>
      </c>
      <c r="I27" s="156" t="s">
        <v>459</v>
      </c>
      <c r="J27" s="66">
        <v>80.5</v>
      </c>
      <c r="K27" s="168" t="s">
        <v>459</v>
      </c>
    </row>
    <row r="28" spans="1:11" ht="15" customHeight="1" x14ac:dyDescent="0.25">
      <c r="A28" s="514" t="s">
        <v>46</v>
      </c>
      <c r="B28" s="52">
        <v>115.2</v>
      </c>
      <c r="C28" s="155" t="s">
        <v>458</v>
      </c>
      <c r="D28" s="52">
        <v>114.7</v>
      </c>
      <c r="E28" s="155" t="s">
        <v>458</v>
      </c>
      <c r="F28" s="52">
        <v>112.6</v>
      </c>
      <c r="G28" s="155" t="s">
        <v>458</v>
      </c>
      <c r="H28" s="65">
        <v>114.5</v>
      </c>
      <c r="I28" s="155" t="s">
        <v>458</v>
      </c>
      <c r="J28" s="65">
        <v>114.2</v>
      </c>
      <c r="K28" s="167" t="s">
        <v>459</v>
      </c>
    </row>
    <row r="29" spans="1:11" ht="15" customHeight="1" x14ac:dyDescent="0.25">
      <c r="A29" s="503" t="s">
        <v>258</v>
      </c>
      <c r="B29" s="53">
        <v>73</v>
      </c>
      <c r="C29" s="156" t="s">
        <v>458</v>
      </c>
      <c r="D29" s="53">
        <v>76.400000000000006</v>
      </c>
      <c r="E29" s="156" t="s">
        <v>458</v>
      </c>
      <c r="F29" s="53">
        <v>76.8</v>
      </c>
      <c r="G29" s="156" t="s">
        <v>458</v>
      </c>
      <c r="H29" s="66">
        <v>79.900000000000006</v>
      </c>
      <c r="I29" s="156" t="s">
        <v>459</v>
      </c>
      <c r="J29" s="66">
        <v>84.2</v>
      </c>
      <c r="K29" s="168" t="s">
        <v>459</v>
      </c>
    </row>
    <row r="30" spans="1:11" ht="15" customHeight="1" x14ac:dyDescent="0.25">
      <c r="A30" s="514" t="s">
        <v>51</v>
      </c>
      <c r="B30" s="52">
        <v>82.9</v>
      </c>
      <c r="C30" s="155" t="s">
        <v>458</v>
      </c>
      <c r="D30" s="52">
        <v>83.4</v>
      </c>
      <c r="E30" s="155" t="s">
        <v>458</v>
      </c>
      <c r="F30" s="52">
        <v>84.1</v>
      </c>
      <c r="G30" s="155" t="s">
        <v>458</v>
      </c>
      <c r="H30" s="65">
        <v>83.4</v>
      </c>
      <c r="I30" s="155" t="s">
        <v>458</v>
      </c>
      <c r="J30" s="65">
        <v>84.9</v>
      </c>
      <c r="K30" s="167" t="s">
        <v>459</v>
      </c>
    </row>
    <row r="31" spans="1:11" ht="15" customHeight="1" x14ac:dyDescent="0.25">
      <c r="A31" s="503" t="s">
        <v>54</v>
      </c>
      <c r="B31" s="53">
        <v>98.5</v>
      </c>
      <c r="C31" s="156" t="s">
        <v>458</v>
      </c>
      <c r="D31" s="53">
        <v>92.8</v>
      </c>
      <c r="E31" s="156" t="s">
        <v>458</v>
      </c>
      <c r="F31" s="53">
        <v>93.7</v>
      </c>
      <c r="G31" s="156" t="s">
        <v>459</v>
      </c>
      <c r="H31" s="66">
        <v>94.7</v>
      </c>
      <c r="I31" s="156" t="s">
        <v>459</v>
      </c>
      <c r="J31" s="66">
        <v>97</v>
      </c>
      <c r="K31" s="168" t="s">
        <v>459</v>
      </c>
    </row>
    <row r="32" spans="1:11" ht="15" customHeight="1" x14ac:dyDescent="0.25">
      <c r="A32" s="514" t="s">
        <v>56</v>
      </c>
      <c r="B32" s="52">
        <v>112.7</v>
      </c>
      <c r="C32" s="155" t="s">
        <v>458</v>
      </c>
      <c r="D32" s="52">
        <v>117</v>
      </c>
      <c r="E32" s="155" t="s">
        <v>458</v>
      </c>
      <c r="F32" s="52">
        <v>117.8</v>
      </c>
      <c r="G32" s="155" t="s">
        <v>458</v>
      </c>
      <c r="H32" s="65">
        <v>114.6</v>
      </c>
      <c r="I32" s="155" t="s">
        <v>458</v>
      </c>
      <c r="J32" s="65">
        <v>112</v>
      </c>
      <c r="K32" s="167" t="s">
        <v>459</v>
      </c>
    </row>
    <row r="33" spans="1:11" ht="15" customHeight="1" x14ac:dyDescent="0.25">
      <c r="A33" s="503" t="s">
        <v>259</v>
      </c>
      <c r="B33" s="53">
        <v>105.7</v>
      </c>
      <c r="C33" s="156" t="s">
        <v>458</v>
      </c>
      <c r="D33" s="53">
        <v>103.1</v>
      </c>
      <c r="E33" s="156" t="s">
        <v>458</v>
      </c>
      <c r="F33" s="53">
        <v>105.8</v>
      </c>
      <c r="G33" s="156" t="s">
        <v>458</v>
      </c>
      <c r="H33" s="66">
        <v>107.2</v>
      </c>
      <c r="I33" s="156" t="s">
        <v>458</v>
      </c>
      <c r="J33" s="66">
        <v>105.7</v>
      </c>
      <c r="K33" s="168" t="s">
        <v>459</v>
      </c>
    </row>
    <row r="34" spans="1:11" ht="15" customHeight="1" x14ac:dyDescent="0.25">
      <c r="A34" s="515" t="s">
        <v>461</v>
      </c>
      <c r="B34" s="54">
        <v>100</v>
      </c>
      <c r="C34" s="162" t="s">
        <v>458</v>
      </c>
      <c r="D34" s="54">
        <v>100</v>
      </c>
      <c r="E34" s="162" t="s">
        <v>458</v>
      </c>
      <c r="F34" s="54">
        <v>100</v>
      </c>
      <c r="G34" s="162" t="s">
        <v>458</v>
      </c>
      <c r="H34" s="67">
        <v>100</v>
      </c>
      <c r="I34" s="162" t="s">
        <v>458</v>
      </c>
      <c r="J34" s="67">
        <v>100</v>
      </c>
      <c r="K34" s="173" t="s">
        <v>459</v>
      </c>
    </row>
    <row r="35" spans="1:11" ht="15" customHeight="1" x14ac:dyDescent="0.25">
      <c r="A35" s="503" t="s">
        <v>50</v>
      </c>
      <c r="B35" s="53">
        <v>44.4</v>
      </c>
      <c r="C35" s="156" t="s">
        <v>458</v>
      </c>
      <c r="D35" s="53">
        <v>46.9</v>
      </c>
      <c r="E35" s="156" t="s">
        <v>458</v>
      </c>
      <c r="F35" s="53">
        <v>46.8</v>
      </c>
      <c r="G35" s="156" t="s">
        <v>458</v>
      </c>
      <c r="H35" s="66">
        <v>44</v>
      </c>
      <c r="I35" s="156" t="s">
        <v>460</v>
      </c>
      <c r="J35" s="66" t="s">
        <v>27</v>
      </c>
      <c r="K35" s="168" t="s">
        <v>458</v>
      </c>
    </row>
    <row r="36" spans="1:11" ht="15" customHeight="1" x14ac:dyDescent="0.25">
      <c r="A36" s="514" t="s">
        <v>263</v>
      </c>
      <c r="B36" s="52">
        <v>45.6</v>
      </c>
      <c r="C36" s="155" t="s">
        <v>459</v>
      </c>
      <c r="D36" s="52">
        <v>46.7</v>
      </c>
      <c r="E36" s="155" t="s">
        <v>459</v>
      </c>
      <c r="F36" s="52">
        <v>46.7</v>
      </c>
      <c r="G36" s="155" t="s">
        <v>459</v>
      </c>
      <c r="H36" s="65">
        <v>45.9</v>
      </c>
      <c r="I36" s="155" t="s">
        <v>459</v>
      </c>
      <c r="J36" s="253" t="s">
        <v>27</v>
      </c>
      <c r="K36" s="167" t="s">
        <v>458</v>
      </c>
    </row>
    <row r="37" spans="1:11" ht="15" customHeight="1" x14ac:dyDescent="0.25">
      <c r="A37" s="503" t="s">
        <v>32</v>
      </c>
      <c r="B37" s="55">
        <v>104.7</v>
      </c>
      <c r="C37" s="163" t="s">
        <v>459</v>
      </c>
      <c r="D37" s="56">
        <v>103.9</v>
      </c>
      <c r="E37" s="164" t="s">
        <v>459</v>
      </c>
      <c r="F37" s="56">
        <v>106.6</v>
      </c>
      <c r="G37" s="164" t="s">
        <v>459</v>
      </c>
      <c r="H37" s="158">
        <v>111.7</v>
      </c>
      <c r="I37" s="164" t="s">
        <v>459</v>
      </c>
      <c r="J37" s="66" t="s">
        <v>27</v>
      </c>
      <c r="K37" s="170" t="s">
        <v>458</v>
      </c>
    </row>
    <row r="38" spans="1:11" ht="15" customHeight="1" x14ac:dyDescent="0.25">
      <c r="A38" s="514" t="s">
        <v>261</v>
      </c>
      <c r="B38" s="52">
        <v>129.9</v>
      </c>
      <c r="C38" s="155" t="s">
        <v>458</v>
      </c>
      <c r="D38" s="52">
        <v>126.7</v>
      </c>
      <c r="E38" s="155" t="s">
        <v>458</v>
      </c>
      <c r="F38" s="52">
        <v>154.30000000000001</v>
      </c>
      <c r="G38" s="155" t="s">
        <v>458</v>
      </c>
      <c r="H38" s="65">
        <v>192.6</v>
      </c>
      <c r="I38" s="155" t="s">
        <v>458</v>
      </c>
      <c r="J38" s="253" t="s">
        <v>27</v>
      </c>
      <c r="K38" s="167" t="s">
        <v>458</v>
      </c>
    </row>
    <row r="39" spans="1:11" ht="15" customHeight="1" x14ac:dyDescent="0.25"/>
    <row r="40" spans="1:11" ht="15" customHeight="1" x14ac:dyDescent="0.25">
      <c r="A40" s="190" t="s">
        <v>303</v>
      </c>
    </row>
    <row r="41" spans="1:11" ht="15" customHeight="1" x14ac:dyDescent="0.25"/>
    <row r="42" spans="1:11" ht="15" customHeight="1" x14ac:dyDescent="0.25"/>
    <row r="43" spans="1:11" ht="15" customHeight="1" x14ac:dyDescent="0.25"/>
    <row r="44" spans="1:11" ht="15" customHeight="1" x14ac:dyDescent="0.25"/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</sheetData>
  <mergeCells count="6">
    <mergeCell ref="F5:G6"/>
    <mergeCell ref="H5:I6"/>
    <mergeCell ref="J5:K6"/>
    <mergeCell ref="A5:A6"/>
    <mergeCell ref="B5:C6"/>
    <mergeCell ref="D5:E6"/>
  </mergeCells>
  <hyperlinks>
    <hyperlink ref="A40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>
      <pane ySplit="6" topLeftCell="A25" activePane="bottomLeft" state="frozen"/>
      <selection pane="bottomLeft"/>
    </sheetView>
  </sheetViews>
  <sheetFormatPr defaultRowHeight="15" x14ac:dyDescent="0.25"/>
  <cols>
    <col min="1" max="1" width="15.7109375" customWidth="1"/>
    <col min="2" max="2" width="9.140625" style="264"/>
    <col min="3" max="3" width="2.7109375" customWidth="1"/>
    <col min="4" max="4" width="9.140625" style="264"/>
    <col min="5" max="5" width="2.7109375" customWidth="1"/>
    <col min="6" max="6" width="9.140625" style="264"/>
    <col min="7" max="7" width="2.7109375" customWidth="1"/>
    <col min="8" max="8" width="9.140625" style="264"/>
    <col min="9" max="9" width="3.85546875" customWidth="1"/>
    <col min="10" max="10" width="9.140625" style="264"/>
    <col min="11" max="11" width="2.7109375" customWidth="1"/>
  </cols>
  <sheetData>
    <row r="1" spans="1:12" x14ac:dyDescent="0.25">
      <c r="A1" s="11" t="s">
        <v>410</v>
      </c>
      <c r="B1" s="263"/>
      <c r="C1" s="2"/>
      <c r="E1" s="2"/>
    </row>
    <row r="2" spans="1:12" x14ac:dyDescent="0.25">
      <c r="A2" s="43" t="s">
        <v>304</v>
      </c>
      <c r="C2" s="2"/>
      <c r="E2" s="2"/>
      <c r="L2" s="147" t="s">
        <v>558</v>
      </c>
    </row>
    <row r="3" spans="1:12" x14ac:dyDescent="0.25">
      <c r="A3" s="43"/>
      <c r="C3" s="2"/>
      <c r="E3" s="2"/>
    </row>
    <row r="4" spans="1:12" ht="15.75" thickBot="1" x14ac:dyDescent="0.3">
      <c r="A4" s="4" t="s">
        <v>517</v>
      </c>
      <c r="B4"/>
      <c r="C4" s="250"/>
      <c r="D4" s="250"/>
      <c r="E4" s="251"/>
      <c r="F4" s="250"/>
      <c r="G4" s="251"/>
      <c r="H4" s="251"/>
      <c r="I4" s="251"/>
      <c r="J4" s="251"/>
      <c r="K4" s="252" t="s">
        <v>518</v>
      </c>
    </row>
    <row r="5" spans="1:12" ht="15.75" customHeight="1" thickTop="1" x14ac:dyDescent="0.25">
      <c r="A5" s="817" t="s">
        <v>388</v>
      </c>
      <c r="B5" s="813">
        <v>2018</v>
      </c>
      <c r="C5" s="819"/>
      <c r="D5" s="813">
        <v>2019</v>
      </c>
      <c r="E5" s="819"/>
      <c r="F5" s="813">
        <v>2020</v>
      </c>
      <c r="G5" s="819"/>
      <c r="H5" s="813">
        <v>2021</v>
      </c>
      <c r="I5" s="814"/>
      <c r="J5" s="813">
        <v>2022</v>
      </c>
      <c r="K5" s="814"/>
    </row>
    <row r="6" spans="1:12" ht="15" customHeight="1" thickBot="1" x14ac:dyDescent="0.3">
      <c r="A6" s="818"/>
      <c r="B6" s="815"/>
      <c r="C6" s="820"/>
      <c r="D6" s="815"/>
      <c r="E6" s="820"/>
      <c r="F6" s="815"/>
      <c r="G6" s="820"/>
      <c r="H6" s="815"/>
      <c r="I6" s="816"/>
      <c r="J6" s="815"/>
      <c r="K6" s="816"/>
    </row>
    <row r="7" spans="1:12" ht="20.100000000000001" customHeight="1" thickTop="1" x14ac:dyDescent="0.25">
      <c r="A7" s="496" t="s">
        <v>10</v>
      </c>
      <c r="B7" s="87">
        <v>0.84</v>
      </c>
      <c r="C7" s="133" t="s">
        <v>458</v>
      </c>
      <c r="D7" s="87">
        <v>0.82</v>
      </c>
      <c r="E7" s="133" t="s">
        <v>458</v>
      </c>
      <c r="F7" s="87">
        <v>0.9</v>
      </c>
      <c r="G7" s="133" t="s">
        <v>458</v>
      </c>
      <c r="H7" s="268">
        <v>0.92</v>
      </c>
      <c r="I7" s="133" t="s">
        <v>458</v>
      </c>
      <c r="J7" s="268">
        <v>0.98</v>
      </c>
      <c r="K7" s="254" t="s">
        <v>458</v>
      </c>
    </row>
    <row r="8" spans="1:12" ht="15" customHeight="1" x14ac:dyDescent="0.25">
      <c r="A8" s="502" t="s">
        <v>14</v>
      </c>
      <c r="B8" s="88">
        <v>2.86</v>
      </c>
      <c r="C8" s="136" t="s">
        <v>458</v>
      </c>
      <c r="D8" s="88">
        <v>3.16</v>
      </c>
      <c r="E8" s="136" t="s">
        <v>458</v>
      </c>
      <c r="F8" s="88">
        <v>3.4</v>
      </c>
      <c r="G8" s="136" t="s">
        <v>458</v>
      </c>
      <c r="H8" s="269">
        <v>3.43</v>
      </c>
      <c r="I8" s="136" t="s">
        <v>458</v>
      </c>
      <c r="J8" s="269">
        <v>3.43</v>
      </c>
      <c r="K8" s="255" t="s">
        <v>459</v>
      </c>
    </row>
    <row r="9" spans="1:12" ht="15" customHeight="1" x14ac:dyDescent="0.25">
      <c r="A9" s="503" t="s">
        <v>17</v>
      </c>
      <c r="B9" s="89">
        <v>0.75</v>
      </c>
      <c r="C9" s="139" t="s">
        <v>458</v>
      </c>
      <c r="D9" s="89">
        <v>0.83</v>
      </c>
      <c r="E9" s="139" t="s">
        <v>458</v>
      </c>
      <c r="F9" s="89">
        <v>0.85</v>
      </c>
      <c r="G9" s="139" t="s">
        <v>458</v>
      </c>
      <c r="H9" s="270">
        <v>0.77</v>
      </c>
      <c r="I9" s="139" t="s">
        <v>458</v>
      </c>
      <c r="J9" s="270">
        <v>0.77</v>
      </c>
      <c r="K9" s="256" t="s">
        <v>458</v>
      </c>
    </row>
    <row r="10" spans="1:12" ht="15" customHeight="1" x14ac:dyDescent="0.25">
      <c r="A10" s="502" t="s">
        <v>253</v>
      </c>
      <c r="B10" s="88">
        <v>0.61</v>
      </c>
      <c r="C10" s="136" t="s">
        <v>458</v>
      </c>
      <c r="D10" s="88">
        <v>0.71</v>
      </c>
      <c r="E10" s="136" t="s">
        <v>458</v>
      </c>
      <c r="F10" s="88">
        <v>0.84</v>
      </c>
      <c r="G10" s="136" t="s">
        <v>458</v>
      </c>
      <c r="H10" s="269">
        <v>0.8</v>
      </c>
      <c r="I10" s="136" t="s">
        <v>458</v>
      </c>
      <c r="J10" s="269">
        <v>0.77</v>
      </c>
      <c r="K10" s="255" t="s">
        <v>459</v>
      </c>
    </row>
    <row r="11" spans="1:12" ht="15" customHeight="1" x14ac:dyDescent="0.25">
      <c r="A11" s="503" t="s">
        <v>18</v>
      </c>
      <c r="B11" s="89">
        <v>1.9</v>
      </c>
      <c r="C11" s="139" t="s">
        <v>458</v>
      </c>
      <c r="D11" s="89">
        <v>1.93</v>
      </c>
      <c r="E11" s="139" t="s">
        <v>458</v>
      </c>
      <c r="F11" s="89">
        <v>1.99</v>
      </c>
      <c r="G11" s="139" t="s">
        <v>458</v>
      </c>
      <c r="H11" s="270">
        <v>2</v>
      </c>
      <c r="I11" s="139" t="s">
        <v>458</v>
      </c>
      <c r="J11" s="270">
        <v>1.96</v>
      </c>
      <c r="K11" s="256" t="s">
        <v>459</v>
      </c>
    </row>
    <row r="12" spans="1:12" ht="15" customHeight="1" x14ac:dyDescent="0.25">
      <c r="A12" s="514" t="s">
        <v>20</v>
      </c>
      <c r="B12" s="88">
        <v>2.97</v>
      </c>
      <c r="C12" s="136" t="s">
        <v>458</v>
      </c>
      <c r="D12" s="88">
        <v>2.94</v>
      </c>
      <c r="E12" s="136" t="s">
        <v>459</v>
      </c>
      <c r="F12" s="88">
        <v>2.97</v>
      </c>
      <c r="G12" s="136" t="s">
        <v>458</v>
      </c>
      <c r="H12" s="269">
        <v>2.76</v>
      </c>
      <c r="I12" s="136" t="s">
        <v>459</v>
      </c>
      <c r="J12" s="269">
        <v>2.89</v>
      </c>
      <c r="K12" s="255" t="s">
        <v>459</v>
      </c>
    </row>
    <row r="13" spans="1:12" ht="15" customHeight="1" x14ac:dyDescent="0.25">
      <c r="A13" s="503" t="s">
        <v>21</v>
      </c>
      <c r="B13" s="89">
        <v>1.41</v>
      </c>
      <c r="C13" s="139" t="s">
        <v>458</v>
      </c>
      <c r="D13" s="89">
        <v>1.62</v>
      </c>
      <c r="E13" s="139" t="s">
        <v>458</v>
      </c>
      <c r="F13" s="89">
        <v>1.75</v>
      </c>
      <c r="G13" s="139" t="s">
        <v>458</v>
      </c>
      <c r="H13" s="270">
        <v>1.77</v>
      </c>
      <c r="I13" s="139" t="s">
        <v>458</v>
      </c>
      <c r="J13" s="270">
        <v>1.78</v>
      </c>
      <c r="K13" s="256" t="s">
        <v>459</v>
      </c>
    </row>
    <row r="14" spans="1:12" ht="15" customHeight="1" x14ac:dyDescent="0.25">
      <c r="A14" s="514" t="s">
        <v>23</v>
      </c>
      <c r="B14" s="88">
        <v>2.76</v>
      </c>
      <c r="C14" s="136" t="s">
        <v>458</v>
      </c>
      <c r="D14" s="88">
        <v>2.8</v>
      </c>
      <c r="E14" s="136" t="s">
        <v>458</v>
      </c>
      <c r="F14" s="88">
        <v>2.91</v>
      </c>
      <c r="G14" s="136" t="s">
        <v>458</v>
      </c>
      <c r="H14" s="269">
        <v>2.99</v>
      </c>
      <c r="I14" s="136" t="s">
        <v>458</v>
      </c>
      <c r="J14" s="269">
        <v>2.95</v>
      </c>
      <c r="K14" s="255" t="s">
        <v>458</v>
      </c>
    </row>
    <row r="15" spans="1:12" ht="15" customHeight="1" x14ac:dyDescent="0.25">
      <c r="A15" s="503" t="s">
        <v>24</v>
      </c>
      <c r="B15" s="89">
        <v>2.2000000000000002</v>
      </c>
      <c r="C15" s="139" t="s">
        <v>458</v>
      </c>
      <c r="D15" s="89">
        <v>2.19</v>
      </c>
      <c r="E15" s="139" t="s">
        <v>458</v>
      </c>
      <c r="F15" s="89">
        <v>2.27</v>
      </c>
      <c r="G15" s="139" t="s">
        <v>458</v>
      </c>
      <c r="H15" s="270">
        <v>2.2200000000000002</v>
      </c>
      <c r="I15" s="139" t="s">
        <v>458</v>
      </c>
      <c r="J15" s="273">
        <v>2.1800000000000002</v>
      </c>
      <c r="K15" s="257" t="s">
        <v>459</v>
      </c>
    </row>
    <row r="16" spans="1:12" ht="15" customHeight="1" x14ac:dyDescent="0.25">
      <c r="A16" s="514" t="s">
        <v>254</v>
      </c>
      <c r="B16" s="88">
        <v>1.21</v>
      </c>
      <c r="C16" s="136" t="s">
        <v>458</v>
      </c>
      <c r="D16" s="88">
        <v>1.27</v>
      </c>
      <c r="E16" s="136" t="s">
        <v>458</v>
      </c>
      <c r="F16" s="88">
        <v>1.51</v>
      </c>
      <c r="G16" s="136" t="s">
        <v>458</v>
      </c>
      <c r="H16" s="269">
        <v>1.46</v>
      </c>
      <c r="I16" s="136" t="s">
        <v>458</v>
      </c>
      <c r="J16" s="269">
        <v>1.48</v>
      </c>
      <c r="K16" s="255" t="s">
        <v>459</v>
      </c>
    </row>
    <row r="17" spans="1:11" ht="15" customHeight="1" x14ac:dyDescent="0.25">
      <c r="A17" s="503" t="s">
        <v>29</v>
      </c>
      <c r="B17" s="89">
        <v>2.14</v>
      </c>
      <c r="C17" s="139" t="s">
        <v>458</v>
      </c>
      <c r="D17" s="89">
        <v>2.1800000000000002</v>
      </c>
      <c r="E17" s="139" t="s">
        <v>458</v>
      </c>
      <c r="F17" s="89">
        <v>2.3199999999999998</v>
      </c>
      <c r="G17" s="139" t="s">
        <v>458</v>
      </c>
      <c r="H17" s="270">
        <v>2.27</v>
      </c>
      <c r="I17" s="139" t="s">
        <v>458</v>
      </c>
      <c r="J17" s="270">
        <v>2.2999999999999998</v>
      </c>
      <c r="K17" s="256" t="s">
        <v>459</v>
      </c>
    </row>
    <row r="18" spans="1:11" ht="15" customHeight="1" x14ac:dyDescent="0.25">
      <c r="A18" s="514" t="s">
        <v>30</v>
      </c>
      <c r="B18" s="88">
        <v>0.95</v>
      </c>
      <c r="C18" s="136" t="s">
        <v>458</v>
      </c>
      <c r="D18" s="88">
        <v>1.08</v>
      </c>
      <c r="E18" s="136" t="s">
        <v>458</v>
      </c>
      <c r="F18" s="88">
        <v>1.24</v>
      </c>
      <c r="G18" s="136" t="s">
        <v>458</v>
      </c>
      <c r="H18" s="269">
        <v>1.24</v>
      </c>
      <c r="I18" s="136" t="s">
        <v>458</v>
      </c>
      <c r="J18" s="269">
        <v>1.43</v>
      </c>
      <c r="K18" s="255" t="s">
        <v>458</v>
      </c>
    </row>
    <row r="19" spans="1:11" ht="15" customHeight="1" x14ac:dyDescent="0.25">
      <c r="A19" s="503" t="s">
        <v>255</v>
      </c>
      <c r="B19" s="89">
        <v>1.1100000000000001</v>
      </c>
      <c r="C19" s="139" t="s">
        <v>459</v>
      </c>
      <c r="D19" s="89">
        <v>1.1599999999999999</v>
      </c>
      <c r="E19" s="139" t="s">
        <v>458</v>
      </c>
      <c r="F19" s="89">
        <v>1.1499999999999999</v>
      </c>
      <c r="G19" s="139" t="s">
        <v>458</v>
      </c>
      <c r="H19" s="270">
        <v>1.1100000000000001</v>
      </c>
      <c r="I19" s="139" t="s">
        <v>458</v>
      </c>
      <c r="J19" s="270">
        <v>0.96</v>
      </c>
      <c r="K19" s="256" t="s">
        <v>459</v>
      </c>
    </row>
    <row r="20" spans="1:11" ht="15" customHeight="1" x14ac:dyDescent="0.25">
      <c r="A20" s="514" t="s">
        <v>256</v>
      </c>
      <c r="B20" s="88">
        <v>0.94</v>
      </c>
      <c r="C20" s="136" t="s">
        <v>458</v>
      </c>
      <c r="D20" s="88">
        <v>0.99</v>
      </c>
      <c r="E20" s="136" t="s">
        <v>458</v>
      </c>
      <c r="F20" s="88">
        <v>1.1299999999999999</v>
      </c>
      <c r="G20" s="136" t="s">
        <v>458</v>
      </c>
      <c r="H20" s="269">
        <v>1.1000000000000001</v>
      </c>
      <c r="I20" s="136" t="s">
        <v>458</v>
      </c>
      <c r="J20" s="269">
        <v>1.02</v>
      </c>
      <c r="K20" s="255" t="s">
        <v>458</v>
      </c>
    </row>
    <row r="21" spans="1:11" ht="15" customHeight="1" x14ac:dyDescent="0.25">
      <c r="A21" s="503" t="s">
        <v>36</v>
      </c>
      <c r="B21" s="89">
        <v>0.64</v>
      </c>
      <c r="C21" s="139" t="s">
        <v>458</v>
      </c>
      <c r="D21" s="89">
        <v>0.64</v>
      </c>
      <c r="E21" s="139" t="s">
        <v>458</v>
      </c>
      <c r="F21" s="89">
        <v>0.73</v>
      </c>
      <c r="G21" s="139" t="s">
        <v>458</v>
      </c>
      <c r="H21" s="270">
        <v>0.75</v>
      </c>
      <c r="I21" s="139" t="s">
        <v>458</v>
      </c>
      <c r="J21" s="270">
        <v>0.75</v>
      </c>
      <c r="K21" s="256" t="s">
        <v>458</v>
      </c>
    </row>
    <row r="22" spans="1:11" ht="15" customHeight="1" x14ac:dyDescent="0.25">
      <c r="A22" s="514" t="s">
        <v>37</v>
      </c>
      <c r="B22" s="88">
        <v>1.17</v>
      </c>
      <c r="C22" s="136" t="s">
        <v>458</v>
      </c>
      <c r="D22" s="88">
        <v>1.18</v>
      </c>
      <c r="E22" s="136" t="s">
        <v>458</v>
      </c>
      <c r="F22" s="88">
        <v>1.1000000000000001</v>
      </c>
      <c r="G22" s="136" t="s">
        <v>459</v>
      </c>
      <c r="H22" s="269">
        <v>1.04</v>
      </c>
      <c r="I22" s="136" t="s">
        <v>458</v>
      </c>
      <c r="J22" s="269">
        <v>0.98</v>
      </c>
      <c r="K22" s="255" t="s">
        <v>459</v>
      </c>
    </row>
    <row r="23" spans="1:11" ht="15" customHeight="1" x14ac:dyDescent="0.35">
      <c r="A23" s="503" t="s">
        <v>257</v>
      </c>
      <c r="B23" s="89">
        <v>1.51</v>
      </c>
      <c r="C23" s="239" t="s">
        <v>471</v>
      </c>
      <c r="D23" s="89">
        <v>1.47</v>
      </c>
      <c r="E23" s="239" t="s">
        <v>458</v>
      </c>
      <c r="F23" s="89">
        <v>1.59</v>
      </c>
      <c r="G23" s="205" t="s">
        <v>458</v>
      </c>
      <c r="H23" s="270">
        <v>1.64</v>
      </c>
      <c r="I23" s="139" t="s">
        <v>458</v>
      </c>
      <c r="J23" s="270">
        <v>1.39</v>
      </c>
      <c r="K23" s="256" t="s">
        <v>458</v>
      </c>
    </row>
    <row r="24" spans="1:11" ht="15" customHeight="1" x14ac:dyDescent="0.25">
      <c r="A24" s="514" t="s">
        <v>39</v>
      </c>
      <c r="B24" s="88">
        <v>0.56999999999999995</v>
      </c>
      <c r="C24" s="136" t="s">
        <v>458</v>
      </c>
      <c r="D24" s="88">
        <v>0.56000000000000005</v>
      </c>
      <c r="E24" s="136" t="s">
        <v>458</v>
      </c>
      <c r="F24" s="88">
        <v>0.65</v>
      </c>
      <c r="G24" s="136" t="s">
        <v>458</v>
      </c>
      <c r="H24" s="269">
        <v>0.65</v>
      </c>
      <c r="I24" s="136" t="s">
        <v>458</v>
      </c>
      <c r="J24" s="269">
        <v>0.69</v>
      </c>
      <c r="K24" s="255" t="s">
        <v>458</v>
      </c>
    </row>
    <row r="25" spans="1:11" ht="15" customHeight="1" x14ac:dyDescent="0.25">
      <c r="A25" s="503" t="s">
        <v>43</v>
      </c>
      <c r="B25" s="89">
        <v>3.11</v>
      </c>
      <c r="C25" s="139" t="s">
        <v>458</v>
      </c>
      <c r="D25" s="89">
        <v>3.17</v>
      </c>
      <c r="E25" s="139" t="s">
        <v>458</v>
      </c>
      <c r="F25" s="89">
        <v>3.13</v>
      </c>
      <c r="G25" s="139" t="s">
        <v>458</v>
      </c>
      <c r="H25" s="270">
        <v>3.13</v>
      </c>
      <c r="I25" s="139" t="s">
        <v>458</v>
      </c>
      <c r="J25" s="270">
        <v>3.13</v>
      </c>
      <c r="K25" s="256" t="s">
        <v>459</v>
      </c>
    </row>
    <row r="26" spans="1:11" ht="15" customHeight="1" x14ac:dyDescent="0.25">
      <c r="A26" s="514" t="s">
        <v>44</v>
      </c>
      <c r="B26" s="88">
        <v>1.21</v>
      </c>
      <c r="C26" s="136" t="s">
        <v>458</v>
      </c>
      <c r="D26" s="88">
        <v>1.32</v>
      </c>
      <c r="E26" s="136" t="s">
        <v>458</v>
      </c>
      <c r="F26" s="88">
        <v>1.39</v>
      </c>
      <c r="G26" s="136" t="s">
        <v>458</v>
      </c>
      <c r="H26" s="269">
        <v>1.43</v>
      </c>
      <c r="I26" s="136" t="s">
        <v>458</v>
      </c>
      <c r="J26" s="269">
        <v>1.46</v>
      </c>
      <c r="K26" s="255" t="s">
        <v>458</v>
      </c>
    </row>
    <row r="27" spans="1:11" ht="15" customHeight="1" x14ac:dyDescent="0.25">
      <c r="A27" s="503" t="s">
        <v>45</v>
      </c>
      <c r="B27" s="89">
        <v>1.35</v>
      </c>
      <c r="C27" s="139" t="s">
        <v>458</v>
      </c>
      <c r="D27" s="89">
        <v>1.4</v>
      </c>
      <c r="E27" s="139" t="s">
        <v>458</v>
      </c>
      <c r="F27" s="89">
        <v>1.61</v>
      </c>
      <c r="G27" s="139" t="s">
        <v>458</v>
      </c>
      <c r="H27" s="270">
        <v>1.67</v>
      </c>
      <c r="I27" s="139" t="s">
        <v>458</v>
      </c>
      <c r="J27" s="270">
        <v>1.7</v>
      </c>
      <c r="K27" s="256" t="s">
        <v>458</v>
      </c>
    </row>
    <row r="28" spans="1:11" ht="15" customHeight="1" x14ac:dyDescent="0.25">
      <c r="A28" s="514" t="s">
        <v>46</v>
      </c>
      <c r="B28" s="88">
        <v>3.09</v>
      </c>
      <c r="C28" s="136" t="s">
        <v>459</v>
      </c>
      <c r="D28" s="88">
        <v>3.13</v>
      </c>
      <c r="E28" s="136" t="s">
        <v>458</v>
      </c>
      <c r="F28" s="88">
        <v>3.2</v>
      </c>
      <c r="G28" s="136" t="s">
        <v>459</v>
      </c>
      <c r="H28" s="269">
        <v>3.26</v>
      </c>
      <c r="I28" s="136" t="s">
        <v>458</v>
      </c>
      <c r="J28" s="269">
        <v>3.2</v>
      </c>
      <c r="K28" s="255" t="s">
        <v>459</v>
      </c>
    </row>
    <row r="29" spans="1:11" ht="15" customHeight="1" x14ac:dyDescent="0.25">
      <c r="A29" s="503" t="s">
        <v>258</v>
      </c>
      <c r="B29" s="89">
        <v>0.5</v>
      </c>
      <c r="C29" s="139" t="s">
        <v>458</v>
      </c>
      <c r="D29" s="89">
        <v>0.48</v>
      </c>
      <c r="E29" s="139" t="s">
        <v>458</v>
      </c>
      <c r="F29" s="89">
        <v>0.47</v>
      </c>
      <c r="G29" s="139" t="s">
        <v>458</v>
      </c>
      <c r="H29" s="270">
        <v>0.47</v>
      </c>
      <c r="I29" s="139" t="s">
        <v>458</v>
      </c>
      <c r="J29" s="270">
        <v>0.46</v>
      </c>
      <c r="K29" s="256" t="s">
        <v>458</v>
      </c>
    </row>
    <row r="30" spans="1:11" ht="15" customHeight="1" x14ac:dyDescent="0.25">
      <c r="A30" s="514" t="s">
        <v>51</v>
      </c>
      <c r="B30" s="88">
        <v>1.95</v>
      </c>
      <c r="C30" s="136" t="s">
        <v>458</v>
      </c>
      <c r="D30" s="88">
        <v>2.04</v>
      </c>
      <c r="E30" s="136" t="s">
        <v>458</v>
      </c>
      <c r="F30" s="88">
        <v>2.14</v>
      </c>
      <c r="G30" s="136" t="s">
        <v>458</v>
      </c>
      <c r="H30" s="269">
        <v>2.13</v>
      </c>
      <c r="I30" s="136" t="s">
        <v>458</v>
      </c>
      <c r="J30" s="269">
        <v>2.11</v>
      </c>
      <c r="K30" s="255" t="s">
        <v>459</v>
      </c>
    </row>
    <row r="31" spans="1:11" ht="15" customHeight="1" x14ac:dyDescent="0.25">
      <c r="A31" s="503" t="s">
        <v>54</v>
      </c>
      <c r="B31" s="89">
        <v>1.24</v>
      </c>
      <c r="C31" s="139" t="s">
        <v>458</v>
      </c>
      <c r="D31" s="89">
        <v>1.25</v>
      </c>
      <c r="E31" s="139" t="s">
        <v>458</v>
      </c>
      <c r="F31" s="89">
        <v>1.41</v>
      </c>
      <c r="G31" s="139" t="s">
        <v>458</v>
      </c>
      <c r="H31" s="270">
        <v>1.41</v>
      </c>
      <c r="I31" s="139" t="s">
        <v>458</v>
      </c>
      <c r="J31" s="270">
        <v>1.44</v>
      </c>
      <c r="K31" s="256" t="s">
        <v>459</v>
      </c>
    </row>
    <row r="32" spans="1:11" ht="15" customHeight="1" x14ac:dyDescent="0.25">
      <c r="A32" s="514" t="s">
        <v>56</v>
      </c>
      <c r="B32" s="88">
        <v>3.32</v>
      </c>
      <c r="C32" s="136" t="s">
        <v>458</v>
      </c>
      <c r="D32" s="88">
        <v>3.39</v>
      </c>
      <c r="E32" s="136" t="s">
        <v>458</v>
      </c>
      <c r="F32" s="88">
        <v>3.49</v>
      </c>
      <c r="G32" s="136" t="s">
        <v>458</v>
      </c>
      <c r="H32" s="269">
        <v>3.4</v>
      </c>
      <c r="I32" s="136" t="s">
        <v>458</v>
      </c>
      <c r="J32" s="269">
        <v>3.4</v>
      </c>
      <c r="K32" s="255" t="s">
        <v>458</v>
      </c>
    </row>
    <row r="33" spans="1:11" ht="15" customHeight="1" x14ac:dyDescent="0.35">
      <c r="A33" s="503" t="s">
        <v>259</v>
      </c>
      <c r="B33" s="89">
        <v>1.42</v>
      </c>
      <c r="C33" s="239" t="s">
        <v>458</v>
      </c>
      <c r="D33" s="89">
        <v>1.46</v>
      </c>
      <c r="E33" s="139" t="s">
        <v>458</v>
      </c>
      <c r="F33" s="89">
        <v>1.51</v>
      </c>
      <c r="G33" s="139" t="s">
        <v>458</v>
      </c>
      <c r="H33" s="270">
        <v>1.43</v>
      </c>
      <c r="I33" s="139" t="s">
        <v>458</v>
      </c>
      <c r="J33" s="270">
        <v>1.33</v>
      </c>
      <c r="K33" s="256" t="s">
        <v>459</v>
      </c>
    </row>
    <row r="34" spans="1:11" ht="15" customHeight="1" x14ac:dyDescent="0.25">
      <c r="A34" s="515" t="s">
        <v>461</v>
      </c>
      <c r="B34" s="265">
        <v>2.1800000000000002</v>
      </c>
      <c r="C34" s="258" t="s">
        <v>459</v>
      </c>
      <c r="D34" s="265">
        <v>2.2200000000000002</v>
      </c>
      <c r="E34" s="258" t="s">
        <v>459</v>
      </c>
      <c r="F34" s="265">
        <v>2.2999999999999998</v>
      </c>
      <c r="G34" s="258" t="s">
        <v>459</v>
      </c>
      <c r="H34" s="271">
        <v>2.27</v>
      </c>
      <c r="I34" s="258" t="s">
        <v>459</v>
      </c>
      <c r="J34" s="271">
        <v>2.2400000000000002</v>
      </c>
      <c r="K34" s="259" t="s">
        <v>459</v>
      </c>
    </row>
    <row r="35" spans="1:11" ht="15" customHeight="1" x14ac:dyDescent="0.25">
      <c r="A35" s="503" t="s">
        <v>16</v>
      </c>
      <c r="B35" s="89" t="s">
        <v>27</v>
      </c>
      <c r="C35" s="139" t="s">
        <v>458</v>
      </c>
      <c r="D35" s="89">
        <v>0.19</v>
      </c>
      <c r="E35" s="139" t="s">
        <v>458</v>
      </c>
      <c r="F35" s="89">
        <v>0.2</v>
      </c>
      <c r="G35" s="139" t="s">
        <v>458</v>
      </c>
      <c r="H35" s="89">
        <v>0.19</v>
      </c>
      <c r="I35" s="139" t="s">
        <v>458</v>
      </c>
      <c r="J35" s="89" t="s">
        <v>27</v>
      </c>
      <c r="K35" s="256" t="s">
        <v>458</v>
      </c>
    </row>
    <row r="36" spans="1:11" ht="15" customHeight="1" x14ac:dyDescent="0.25">
      <c r="A36" s="514" t="s">
        <v>19</v>
      </c>
      <c r="B36" s="88">
        <v>0.5</v>
      </c>
      <c r="C36" s="136" t="s">
        <v>458</v>
      </c>
      <c r="D36" s="88" t="s">
        <v>27</v>
      </c>
      <c r="E36" s="136" t="s">
        <v>458</v>
      </c>
      <c r="F36" s="88" t="s">
        <v>27</v>
      </c>
      <c r="G36" s="136" t="s">
        <v>458</v>
      </c>
      <c r="H36" s="269" t="s">
        <v>27</v>
      </c>
      <c r="I36" s="136" t="s">
        <v>458</v>
      </c>
      <c r="J36" s="274" t="s">
        <v>27</v>
      </c>
      <c r="K36" s="255" t="s">
        <v>458</v>
      </c>
    </row>
    <row r="37" spans="1:11" ht="15" customHeight="1" x14ac:dyDescent="0.25">
      <c r="A37" s="503" t="s">
        <v>50</v>
      </c>
      <c r="B37" s="266">
        <v>0.36</v>
      </c>
      <c r="C37" s="260" t="s">
        <v>458</v>
      </c>
      <c r="D37" s="267">
        <v>0.37</v>
      </c>
      <c r="E37" s="261" t="s">
        <v>458</v>
      </c>
      <c r="F37" s="267">
        <v>0.37</v>
      </c>
      <c r="G37" s="261" t="s">
        <v>458</v>
      </c>
      <c r="H37" s="272" t="s">
        <v>27</v>
      </c>
      <c r="I37" s="261" t="s">
        <v>458</v>
      </c>
      <c r="J37" s="270">
        <v>0.38</v>
      </c>
      <c r="K37" s="262" t="s">
        <v>458</v>
      </c>
    </row>
    <row r="38" spans="1:11" ht="15" customHeight="1" x14ac:dyDescent="0.25">
      <c r="A38" s="514" t="s">
        <v>263</v>
      </c>
      <c r="B38" s="88">
        <v>0.92</v>
      </c>
      <c r="C38" s="136" t="s">
        <v>458</v>
      </c>
      <c r="D38" s="88">
        <v>0.89</v>
      </c>
      <c r="E38" s="136" t="s">
        <v>458</v>
      </c>
      <c r="F38" s="88">
        <v>0.91</v>
      </c>
      <c r="G38" s="136" t="s">
        <v>458</v>
      </c>
      <c r="H38" s="269">
        <v>0.99</v>
      </c>
      <c r="I38" s="136" t="s">
        <v>458</v>
      </c>
      <c r="J38" s="274">
        <v>0.97</v>
      </c>
      <c r="K38" s="255" t="s">
        <v>458</v>
      </c>
    </row>
    <row r="39" spans="1:11" ht="15" customHeight="1" x14ac:dyDescent="0.25">
      <c r="A39" s="503" t="s">
        <v>264</v>
      </c>
      <c r="B39" s="89">
        <v>1.27</v>
      </c>
      <c r="C39" s="139" t="s">
        <v>458</v>
      </c>
      <c r="D39" s="89">
        <v>1.32</v>
      </c>
      <c r="E39" s="139" t="s">
        <v>458</v>
      </c>
      <c r="F39" s="89">
        <v>1.37</v>
      </c>
      <c r="G39" s="139" t="s">
        <v>458</v>
      </c>
      <c r="H39" s="270">
        <v>1.4</v>
      </c>
      <c r="I39" s="139" t="s">
        <v>458</v>
      </c>
      <c r="J39" s="89">
        <v>1.32</v>
      </c>
      <c r="K39" s="256" t="s">
        <v>458</v>
      </c>
    </row>
    <row r="40" spans="1:11" ht="15" customHeight="1" x14ac:dyDescent="0.25">
      <c r="A40" s="514" t="s">
        <v>32</v>
      </c>
      <c r="B40" s="88">
        <v>2</v>
      </c>
      <c r="C40" s="136" t="s">
        <v>458</v>
      </c>
      <c r="D40" s="88">
        <v>2.34</v>
      </c>
      <c r="E40" s="136" t="s">
        <v>458</v>
      </c>
      <c r="F40" s="88">
        <v>2.4900000000000002</v>
      </c>
      <c r="G40" s="136" t="s">
        <v>458</v>
      </c>
      <c r="H40" s="269">
        <v>2.8</v>
      </c>
      <c r="I40" s="136" t="s">
        <v>458</v>
      </c>
      <c r="J40" s="274">
        <v>2.66</v>
      </c>
      <c r="K40" s="255" t="s">
        <v>458</v>
      </c>
    </row>
    <row r="41" spans="1:11" ht="15" customHeight="1" x14ac:dyDescent="0.35">
      <c r="A41" s="503" t="s">
        <v>261</v>
      </c>
      <c r="B41" s="266">
        <v>2.0299999999999998</v>
      </c>
      <c r="C41" s="260" t="s">
        <v>458</v>
      </c>
      <c r="D41" s="267">
        <v>2.14</v>
      </c>
      <c r="E41" s="239" t="s">
        <v>458</v>
      </c>
      <c r="F41" s="267">
        <v>2.2400000000000002</v>
      </c>
      <c r="G41" s="261" t="s">
        <v>458</v>
      </c>
      <c r="H41" s="272">
        <v>1.94</v>
      </c>
      <c r="I41" s="261" t="s">
        <v>458</v>
      </c>
      <c r="J41" s="270">
        <v>1.6</v>
      </c>
      <c r="K41" s="262" t="s">
        <v>458</v>
      </c>
    </row>
    <row r="42" spans="1:11" ht="15" customHeight="1" x14ac:dyDescent="0.25">
      <c r="A42" s="514" t="s">
        <v>52</v>
      </c>
      <c r="B42" s="88">
        <v>1.73</v>
      </c>
      <c r="C42" s="136" t="s">
        <v>458</v>
      </c>
      <c r="D42" s="88">
        <v>1.76</v>
      </c>
      <c r="E42" s="136" t="s">
        <v>459</v>
      </c>
      <c r="F42" s="88" t="s">
        <v>27</v>
      </c>
      <c r="G42" s="136" t="s">
        <v>458</v>
      </c>
      <c r="H42" s="269" t="s">
        <v>27</v>
      </c>
      <c r="I42" s="136" t="s">
        <v>458</v>
      </c>
      <c r="J42" s="676" t="s">
        <v>27</v>
      </c>
      <c r="K42" s="255" t="s">
        <v>458</v>
      </c>
    </row>
    <row r="43" spans="1:11" ht="15" customHeight="1" x14ac:dyDescent="0.35">
      <c r="A43" s="499" t="s">
        <v>55</v>
      </c>
      <c r="B43" s="89" t="s">
        <v>27</v>
      </c>
      <c r="C43" s="239" t="s">
        <v>458</v>
      </c>
      <c r="D43" s="89">
        <v>3.2</v>
      </c>
      <c r="E43" s="239" t="s">
        <v>458</v>
      </c>
      <c r="F43" s="89" t="s">
        <v>27</v>
      </c>
      <c r="G43" s="139" t="s">
        <v>458</v>
      </c>
      <c r="H43" s="270">
        <v>3.31</v>
      </c>
      <c r="I43" s="139" t="s">
        <v>458</v>
      </c>
      <c r="J43" s="89" t="s">
        <v>27</v>
      </c>
      <c r="K43" s="256" t="s">
        <v>458</v>
      </c>
    </row>
    <row r="44" spans="1:11" ht="15" customHeight="1" x14ac:dyDescent="0.25">
      <c r="A44" s="514" t="s">
        <v>68</v>
      </c>
      <c r="B44" s="88">
        <v>2.14</v>
      </c>
      <c r="C44" s="136" t="s">
        <v>458</v>
      </c>
      <c r="D44" s="88">
        <v>2.2400000000000002</v>
      </c>
      <c r="E44" s="136" t="s">
        <v>458</v>
      </c>
      <c r="F44" s="88">
        <v>2.41</v>
      </c>
      <c r="G44" s="136" t="s">
        <v>458</v>
      </c>
      <c r="H44" s="269" t="s">
        <v>27</v>
      </c>
      <c r="I44" s="136" t="s">
        <v>458</v>
      </c>
      <c r="J44" s="274" t="s">
        <v>27</v>
      </c>
      <c r="K44" s="255" t="s">
        <v>458</v>
      </c>
    </row>
    <row r="45" spans="1:11" ht="15" customHeight="1" x14ac:dyDescent="0.35">
      <c r="A45" s="503" t="s">
        <v>77</v>
      </c>
      <c r="B45" s="266">
        <v>3.22</v>
      </c>
      <c r="C45" s="239" t="s">
        <v>471</v>
      </c>
      <c r="D45" s="267">
        <v>3.22</v>
      </c>
      <c r="E45" s="261" t="s">
        <v>458</v>
      </c>
      <c r="F45" s="267">
        <v>3.27</v>
      </c>
      <c r="G45" s="261" t="s">
        <v>458</v>
      </c>
      <c r="H45" s="272">
        <v>3.34</v>
      </c>
      <c r="I45" s="261" t="s">
        <v>458</v>
      </c>
      <c r="J45" s="270" t="s">
        <v>27</v>
      </c>
      <c r="K45" s="262" t="s">
        <v>458</v>
      </c>
    </row>
    <row r="46" spans="1:11" ht="15" customHeight="1" x14ac:dyDescent="0.25">
      <c r="A46" s="514" t="s">
        <v>477</v>
      </c>
      <c r="B46" s="88">
        <v>4.5199999999999996</v>
      </c>
      <c r="C46" s="136" t="s">
        <v>458</v>
      </c>
      <c r="D46" s="88">
        <v>4.63</v>
      </c>
      <c r="E46" s="136" t="s">
        <v>458</v>
      </c>
      <c r="F46" s="88">
        <v>4.8</v>
      </c>
      <c r="G46" s="136" t="s">
        <v>458</v>
      </c>
      <c r="H46" s="269">
        <v>4.93</v>
      </c>
      <c r="I46" s="136" t="s">
        <v>458</v>
      </c>
      <c r="J46" s="274" t="s">
        <v>27</v>
      </c>
      <c r="K46" s="255" t="s">
        <v>458</v>
      </c>
    </row>
    <row r="47" spans="1:11" ht="15" customHeight="1" x14ac:dyDescent="0.25">
      <c r="A47" s="503" t="s">
        <v>48</v>
      </c>
      <c r="B47" s="89">
        <v>0.99</v>
      </c>
      <c r="C47" s="139" t="s">
        <v>458</v>
      </c>
      <c r="D47" s="89">
        <v>1.04</v>
      </c>
      <c r="E47" s="139" t="s">
        <v>458</v>
      </c>
      <c r="F47" s="89" t="s">
        <v>27</v>
      </c>
      <c r="G47" s="139" t="s">
        <v>458</v>
      </c>
      <c r="H47" s="270" t="s">
        <v>27</v>
      </c>
      <c r="I47" s="139" t="s">
        <v>458</v>
      </c>
      <c r="J47" s="89" t="s">
        <v>27</v>
      </c>
      <c r="K47" s="256" t="s">
        <v>458</v>
      </c>
    </row>
    <row r="48" spans="1:11" ht="15" customHeight="1" x14ac:dyDescent="0.35">
      <c r="A48" s="514" t="s">
        <v>496</v>
      </c>
      <c r="B48" s="88">
        <v>2.96</v>
      </c>
      <c r="C48" s="245" t="s">
        <v>471</v>
      </c>
      <c r="D48" s="88">
        <v>3.17</v>
      </c>
      <c r="E48" s="245" t="s">
        <v>471</v>
      </c>
      <c r="F48" s="88">
        <v>3.42</v>
      </c>
      <c r="G48" s="245" t="s">
        <v>471</v>
      </c>
      <c r="H48" s="269">
        <v>3.46</v>
      </c>
      <c r="I48" s="245" t="s">
        <v>486</v>
      </c>
      <c r="J48" s="274" t="s">
        <v>27</v>
      </c>
      <c r="K48" s="255" t="s">
        <v>458</v>
      </c>
    </row>
    <row r="50" spans="1:1" x14ac:dyDescent="0.25">
      <c r="A50" s="303" t="s">
        <v>519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L2" location="'Obsah Content'!A1" display="Obsah/Content"/>
    <hyperlink ref="A50" r:id="rId1" display="zdroj údajov / Source: 2 [rd_e_gerdtot]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zoomScaleNormal="100" workbookViewId="0">
      <pane ySplit="5" topLeftCell="A6" activePane="bottomLeft" state="frozen"/>
      <selection pane="bottomLeft"/>
    </sheetView>
  </sheetViews>
  <sheetFormatPr defaultRowHeight="15" customHeight="1" x14ac:dyDescent="0.25"/>
  <cols>
    <col min="1" max="1" width="19" customWidth="1"/>
    <col min="7" max="7" width="9.140625" style="116"/>
  </cols>
  <sheetData>
    <row r="1" spans="1:10" ht="15" customHeight="1" x14ac:dyDescent="0.25">
      <c r="A1" s="11" t="s">
        <v>943</v>
      </c>
      <c r="B1" s="2"/>
      <c r="C1" s="2"/>
      <c r="D1" s="2"/>
    </row>
    <row r="2" spans="1:10" ht="15" customHeight="1" x14ac:dyDescent="0.25">
      <c r="A2" s="43" t="s">
        <v>944</v>
      </c>
      <c r="B2" s="2"/>
      <c r="C2" s="2"/>
      <c r="D2" s="2"/>
      <c r="G2" s="671" t="s">
        <v>558</v>
      </c>
      <c r="J2" s="620"/>
    </row>
    <row r="3" spans="1:10" ht="15" customHeight="1" thickBot="1" x14ac:dyDescent="0.3">
      <c r="A3" s="4"/>
      <c r="B3" s="2"/>
      <c r="C3" s="2"/>
      <c r="D3" s="2"/>
    </row>
    <row r="4" spans="1:10" ht="15" customHeight="1" thickTop="1" x14ac:dyDescent="0.25">
      <c r="A4" s="786" t="s">
        <v>945</v>
      </c>
      <c r="B4" s="778" t="s">
        <v>305</v>
      </c>
      <c r="C4" s="779"/>
      <c r="D4" s="779"/>
      <c r="E4" s="779"/>
      <c r="F4" s="779"/>
    </row>
    <row r="5" spans="1:10" ht="15" customHeight="1" thickBot="1" x14ac:dyDescent="0.3">
      <c r="A5" s="787"/>
      <c r="B5" s="780" t="s">
        <v>306</v>
      </c>
      <c r="C5" s="781"/>
      <c r="D5" s="781"/>
      <c r="E5" s="781"/>
      <c r="F5" s="781"/>
    </row>
    <row r="6" spans="1:10" ht="15" customHeight="1" thickBot="1" x14ac:dyDescent="0.3">
      <c r="A6" s="788"/>
      <c r="B6" s="741">
        <v>2019</v>
      </c>
      <c r="C6" s="741">
        <v>2020</v>
      </c>
      <c r="D6" s="741">
        <v>2021</v>
      </c>
      <c r="E6" s="741">
        <v>2022</v>
      </c>
      <c r="F6" s="741">
        <v>2023</v>
      </c>
      <c r="H6" s="621"/>
    </row>
    <row r="7" spans="1:10" ht="15" customHeight="1" thickTop="1" x14ac:dyDescent="0.25">
      <c r="A7" s="496" t="s">
        <v>10</v>
      </c>
      <c r="B7" s="200">
        <v>48</v>
      </c>
      <c r="C7" s="200">
        <v>58.8</v>
      </c>
      <c r="D7" s="200">
        <v>61.1</v>
      </c>
      <c r="E7" s="200">
        <v>57.7</v>
      </c>
      <c r="F7" s="760">
        <v>56</v>
      </c>
    </row>
    <row r="8" spans="1:10" ht="15" customHeight="1" x14ac:dyDescent="0.25">
      <c r="A8" s="502" t="s">
        <v>14</v>
      </c>
      <c r="B8" s="761">
        <v>97.6</v>
      </c>
      <c r="C8" s="761">
        <v>111.9</v>
      </c>
      <c r="D8" s="761">
        <v>107.9</v>
      </c>
      <c r="E8" s="761">
        <v>104.3</v>
      </c>
      <c r="F8" s="762">
        <v>105.2</v>
      </c>
    </row>
    <row r="9" spans="1:10" ht="15" customHeight="1" x14ac:dyDescent="0.25">
      <c r="A9" s="503" t="s">
        <v>17</v>
      </c>
      <c r="B9" s="763">
        <v>20</v>
      </c>
      <c r="C9" s="763">
        <v>24.6</v>
      </c>
      <c r="D9" s="763">
        <v>23.9</v>
      </c>
      <c r="E9" s="763">
        <v>22.6</v>
      </c>
      <c r="F9" s="764">
        <v>23.1</v>
      </c>
    </row>
    <row r="10" spans="1:10" ht="15" customHeight="1" x14ac:dyDescent="0.25">
      <c r="A10" s="502" t="s">
        <v>253</v>
      </c>
      <c r="B10" s="761">
        <v>93</v>
      </c>
      <c r="C10" s="761">
        <v>114.9</v>
      </c>
      <c r="D10" s="761">
        <v>99.3</v>
      </c>
      <c r="E10" s="761">
        <v>85.6</v>
      </c>
      <c r="F10" s="762">
        <v>77.3</v>
      </c>
    </row>
    <row r="11" spans="1:10" ht="15" customHeight="1" x14ac:dyDescent="0.25">
      <c r="A11" s="503" t="s">
        <v>18</v>
      </c>
      <c r="B11" s="763">
        <v>30</v>
      </c>
      <c r="C11" s="763">
        <v>37.700000000000003</v>
      </c>
      <c r="D11" s="763">
        <v>42</v>
      </c>
      <c r="E11" s="763">
        <v>44.2</v>
      </c>
      <c r="F11" s="764">
        <v>44</v>
      </c>
    </row>
    <row r="12" spans="1:10" ht="15" customHeight="1" x14ac:dyDescent="0.25">
      <c r="A12" s="502" t="s">
        <v>20</v>
      </c>
      <c r="B12" s="761">
        <v>33.700000000000003</v>
      </c>
      <c r="C12" s="761">
        <v>42.3</v>
      </c>
      <c r="D12" s="761">
        <v>36</v>
      </c>
      <c r="E12" s="761">
        <v>29.8</v>
      </c>
      <c r="F12" s="762">
        <v>29.3</v>
      </c>
    </row>
    <row r="13" spans="1:10" ht="15" customHeight="1" x14ac:dyDescent="0.25">
      <c r="A13" s="503" t="s">
        <v>21</v>
      </c>
      <c r="B13" s="763">
        <v>8.5</v>
      </c>
      <c r="C13" s="763">
        <v>18.600000000000001</v>
      </c>
      <c r="D13" s="763">
        <v>17.8</v>
      </c>
      <c r="E13" s="763">
        <v>18.5</v>
      </c>
      <c r="F13" s="764">
        <v>19.600000000000001</v>
      </c>
    </row>
    <row r="14" spans="1:10" ht="15" customHeight="1" x14ac:dyDescent="0.25">
      <c r="A14" s="502" t="s">
        <v>23</v>
      </c>
      <c r="B14" s="761">
        <v>64.900000000000006</v>
      </c>
      <c r="C14" s="761">
        <v>74.7</v>
      </c>
      <c r="D14" s="761">
        <v>72.599999999999994</v>
      </c>
      <c r="E14" s="761">
        <v>73.5</v>
      </c>
      <c r="F14" s="762">
        <v>75.8</v>
      </c>
    </row>
    <row r="15" spans="1:10" ht="15" customHeight="1" x14ac:dyDescent="0.25">
      <c r="A15" s="503" t="s">
        <v>24</v>
      </c>
      <c r="B15" s="763">
        <v>97.9</v>
      </c>
      <c r="C15" s="763">
        <v>114.9</v>
      </c>
      <c r="D15" s="763">
        <v>113</v>
      </c>
      <c r="E15" s="763">
        <v>111.9</v>
      </c>
      <c r="F15" s="764">
        <v>110.6</v>
      </c>
    </row>
    <row r="16" spans="1:10" ht="15" customHeight="1" x14ac:dyDescent="0.25">
      <c r="A16" s="502" t="s">
        <v>254</v>
      </c>
      <c r="B16" s="761">
        <v>180.6</v>
      </c>
      <c r="C16" s="761">
        <v>207</v>
      </c>
      <c r="D16" s="761">
        <v>195</v>
      </c>
      <c r="E16" s="201">
        <v>172.7</v>
      </c>
      <c r="F16" s="765">
        <v>161.9</v>
      </c>
    </row>
    <row r="17" spans="1:6" ht="15" customHeight="1" x14ac:dyDescent="0.25">
      <c r="A17" s="503" t="s">
        <v>29</v>
      </c>
      <c r="B17" s="763">
        <v>48.6</v>
      </c>
      <c r="C17" s="763">
        <v>54.7</v>
      </c>
      <c r="D17" s="763">
        <v>51.7</v>
      </c>
      <c r="E17" s="763">
        <v>50.1</v>
      </c>
      <c r="F17" s="764">
        <v>46.5</v>
      </c>
    </row>
    <row r="18" spans="1:6" ht="15" customHeight="1" x14ac:dyDescent="0.25">
      <c r="A18" s="502" t="s">
        <v>30</v>
      </c>
      <c r="B18" s="761">
        <v>70.400000000000006</v>
      </c>
      <c r="C18" s="761">
        <v>86.1</v>
      </c>
      <c r="D18" s="761">
        <v>77.5</v>
      </c>
      <c r="E18" s="761">
        <v>67.8</v>
      </c>
      <c r="F18" s="762">
        <v>63</v>
      </c>
    </row>
    <row r="19" spans="1:6" ht="15" customHeight="1" x14ac:dyDescent="0.25">
      <c r="A19" s="503" t="s">
        <v>255</v>
      </c>
      <c r="B19" s="763">
        <v>57.1</v>
      </c>
      <c r="C19" s="763">
        <v>58.1</v>
      </c>
      <c r="D19" s="763">
        <v>54.4</v>
      </c>
      <c r="E19" s="763">
        <v>44.4</v>
      </c>
      <c r="F19" s="764">
        <v>43.7</v>
      </c>
    </row>
    <row r="20" spans="1:6" ht="15" customHeight="1" x14ac:dyDescent="0.25">
      <c r="A20" s="502" t="s">
        <v>256</v>
      </c>
      <c r="B20" s="761">
        <v>35.799999999999997</v>
      </c>
      <c r="C20" s="761">
        <v>46.2</v>
      </c>
      <c r="D20" s="761">
        <v>43.4</v>
      </c>
      <c r="E20" s="761">
        <v>38.1</v>
      </c>
      <c r="F20" s="762">
        <v>38.299999999999997</v>
      </c>
    </row>
    <row r="21" spans="1:6" ht="15" customHeight="1" x14ac:dyDescent="0.25">
      <c r="A21" s="503" t="s">
        <v>36</v>
      </c>
      <c r="B21" s="763">
        <v>36.700000000000003</v>
      </c>
      <c r="C21" s="763">
        <v>42.7</v>
      </c>
      <c r="D21" s="763">
        <v>44.4</v>
      </c>
      <c r="E21" s="763">
        <v>41.8</v>
      </c>
      <c r="F21" s="764">
        <v>43.6</v>
      </c>
    </row>
    <row r="22" spans="1:6" ht="15" customHeight="1" x14ac:dyDescent="0.25">
      <c r="A22" s="502" t="s">
        <v>37</v>
      </c>
      <c r="B22" s="761">
        <v>22.4</v>
      </c>
      <c r="C22" s="761">
        <v>24.6</v>
      </c>
      <c r="D22" s="761">
        <v>24.5</v>
      </c>
      <c r="E22" s="761">
        <v>24.7</v>
      </c>
      <c r="F22" s="762">
        <v>25.7</v>
      </c>
    </row>
    <row r="23" spans="1:6" ht="15" customHeight="1" x14ac:dyDescent="0.25">
      <c r="A23" s="503" t="s">
        <v>257</v>
      </c>
      <c r="B23" s="763">
        <v>65.3</v>
      </c>
      <c r="C23" s="763">
        <v>79.3</v>
      </c>
      <c r="D23" s="763">
        <v>76.7</v>
      </c>
      <c r="E23" s="763">
        <v>74.099999999999994</v>
      </c>
      <c r="F23" s="764">
        <v>73.5</v>
      </c>
    </row>
    <row r="24" spans="1:6" ht="15" customHeight="1" x14ac:dyDescent="0.25">
      <c r="A24" s="502" t="s">
        <v>39</v>
      </c>
      <c r="B24" s="761">
        <v>40</v>
      </c>
      <c r="C24" s="761">
        <v>52.2</v>
      </c>
      <c r="D24" s="761">
        <v>53.9</v>
      </c>
      <c r="E24" s="761">
        <v>51.6</v>
      </c>
      <c r="F24" s="762">
        <v>50.4</v>
      </c>
    </row>
    <row r="25" spans="1:6" ht="15" customHeight="1" x14ac:dyDescent="0.25">
      <c r="A25" s="503" t="s">
        <v>43</v>
      </c>
      <c r="B25" s="763">
        <v>59.6</v>
      </c>
      <c r="C25" s="763">
        <v>68.8</v>
      </c>
      <c r="D25" s="763">
        <v>69</v>
      </c>
      <c r="E25" s="763">
        <v>66.099999999999994</v>
      </c>
      <c r="F25" s="764">
        <v>63.6</v>
      </c>
    </row>
    <row r="26" spans="1:6" ht="15" customHeight="1" x14ac:dyDescent="0.25">
      <c r="A26" s="502" t="s">
        <v>44</v>
      </c>
      <c r="B26" s="761">
        <v>45.7</v>
      </c>
      <c r="C26" s="761">
        <v>57.2</v>
      </c>
      <c r="D26" s="761">
        <v>53.6</v>
      </c>
      <c r="E26" s="761">
        <v>49.2</v>
      </c>
      <c r="F26" s="762">
        <v>49.6</v>
      </c>
    </row>
    <row r="27" spans="1:6" ht="15" customHeight="1" x14ac:dyDescent="0.25">
      <c r="A27" s="503" t="s">
        <v>45</v>
      </c>
      <c r="B27" s="763">
        <v>116.6</v>
      </c>
      <c r="C27" s="763">
        <v>134.9</v>
      </c>
      <c r="D27" s="763">
        <v>124.5</v>
      </c>
      <c r="E27" s="763">
        <v>112.4</v>
      </c>
      <c r="F27" s="764">
        <v>99.1</v>
      </c>
    </row>
    <row r="28" spans="1:6" ht="15" customHeight="1" x14ac:dyDescent="0.25">
      <c r="A28" s="502" t="s">
        <v>46</v>
      </c>
      <c r="B28" s="761">
        <v>70.599999999999994</v>
      </c>
      <c r="C28" s="761">
        <v>82.9</v>
      </c>
      <c r="D28" s="761">
        <v>82.5</v>
      </c>
      <c r="E28" s="761">
        <v>78.400000000000006</v>
      </c>
      <c r="F28" s="762">
        <v>77.8</v>
      </c>
    </row>
    <row r="29" spans="1:6" ht="15" customHeight="1" x14ac:dyDescent="0.25">
      <c r="A29" s="503" t="s">
        <v>258</v>
      </c>
      <c r="B29" s="763">
        <v>35.1</v>
      </c>
      <c r="C29" s="763">
        <v>46.7</v>
      </c>
      <c r="D29" s="763">
        <v>48.5</v>
      </c>
      <c r="E29" s="763">
        <v>47.5</v>
      </c>
      <c r="F29" s="764">
        <v>48.8</v>
      </c>
    </row>
    <row r="30" spans="1:6" ht="15" customHeight="1" x14ac:dyDescent="0.25">
      <c r="A30" s="502" t="s">
        <v>51</v>
      </c>
      <c r="B30" s="761">
        <v>65.400000000000006</v>
      </c>
      <c r="C30" s="761">
        <v>79.599999999999994</v>
      </c>
      <c r="D30" s="761">
        <v>74.400000000000006</v>
      </c>
      <c r="E30" s="761">
        <v>72.5</v>
      </c>
      <c r="F30" s="762">
        <v>69.2</v>
      </c>
    </row>
    <row r="31" spans="1:6" ht="15" customHeight="1" x14ac:dyDescent="0.25">
      <c r="A31" s="503" t="s">
        <v>54</v>
      </c>
      <c r="B31" s="763">
        <v>98.2</v>
      </c>
      <c r="C31" s="763">
        <v>120.3</v>
      </c>
      <c r="D31" s="763">
        <v>116.8</v>
      </c>
      <c r="E31" s="763">
        <v>111.6</v>
      </c>
      <c r="F31" s="764">
        <v>107.7</v>
      </c>
    </row>
    <row r="32" spans="1:6" ht="15" customHeight="1" x14ac:dyDescent="0.25">
      <c r="A32" s="502" t="s">
        <v>56</v>
      </c>
      <c r="B32" s="761">
        <v>35.6</v>
      </c>
      <c r="C32" s="761">
        <v>40.200000000000003</v>
      </c>
      <c r="D32" s="761">
        <v>36.700000000000003</v>
      </c>
      <c r="E32" s="761">
        <v>33.200000000000003</v>
      </c>
      <c r="F32" s="762">
        <v>31.2</v>
      </c>
    </row>
    <row r="33" spans="1:6" ht="15" customHeight="1" x14ac:dyDescent="0.25">
      <c r="A33" s="503" t="s">
        <v>259</v>
      </c>
      <c r="B33" s="763">
        <v>134.19999999999999</v>
      </c>
      <c r="C33" s="763">
        <v>155</v>
      </c>
      <c r="D33" s="763">
        <v>147.1</v>
      </c>
      <c r="E33" s="763">
        <v>140.5</v>
      </c>
      <c r="F33" s="764">
        <v>137.30000000000001</v>
      </c>
    </row>
    <row r="34" spans="1:6" ht="15" customHeight="1" x14ac:dyDescent="0.25">
      <c r="A34" s="516" t="s">
        <v>461</v>
      </c>
      <c r="B34" s="766">
        <v>77.8</v>
      </c>
      <c r="C34" s="766">
        <v>90</v>
      </c>
      <c r="D34" s="766">
        <v>87.4</v>
      </c>
      <c r="E34" s="766">
        <v>83.4</v>
      </c>
      <c r="F34" s="767">
        <v>81.7</v>
      </c>
    </row>
    <row r="35" spans="1:6" ht="15" customHeight="1" x14ac:dyDescent="0.25">
      <c r="E35" s="622"/>
    </row>
    <row r="36" spans="1:6" ht="15" customHeight="1" x14ac:dyDescent="0.25">
      <c r="A36" s="303" t="s">
        <v>946</v>
      </c>
    </row>
  </sheetData>
  <mergeCells count="3">
    <mergeCell ref="A4:A6"/>
    <mergeCell ref="B4:F4"/>
    <mergeCell ref="B5:F5"/>
  </mergeCells>
  <hyperlinks>
    <hyperlink ref="G2" location="'Obsah Content'!A1" display="Obsah/Content"/>
    <hyperlink ref="A36" r:id="rId1"/>
  </hyperlinks>
  <pageMargins left="0.7" right="0.7" top="0.75" bottom="0.75" header="0.3" footer="0.3"/>
  <pageSetup paperSize="9" orientation="portrait"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5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x14ac:dyDescent="0.25">
      <c r="A1" s="11" t="s">
        <v>411</v>
      </c>
      <c r="B1" s="1"/>
      <c r="C1" s="2"/>
      <c r="D1" s="2"/>
      <c r="E1" s="2"/>
      <c r="F1" s="2"/>
      <c r="G1" s="2"/>
      <c r="H1" s="2"/>
    </row>
    <row r="2" spans="1:12" x14ac:dyDescent="0.25">
      <c r="A2" s="43" t="s">
        <v>307</v>
      </c>
      <c r="C2" s="2"/>
      <c r="D2" s="2"/>
      <c r="E2" s="2"/>
      <c r="F2" s="2"/>
      <c r="G2" s="2"/>
      <c r="H2" s="2"/>
      <c r="L2" s="147" t="s">
        <v>558</v>
      </c>
    </row>
    <row r="3" spans="1:12" ht="15.75" thickBot="1" x14ac:dyDescent="0.3">
      <c r="A3" s="3" t="s">
        <v>297</v>
      </c>
      <c r="B3" s="2"/>
      <c r="C3" s="2"/>
      <c r="D3" s="2"/>
      <c r="E3" s="2"/>
      <c r="F3" s="2"/>
      <c r="G3" s="2"/>
      <c r="H3" s="2"/>
    </row>
    <row r="4" spans="1:12" ht="15.75" customHeight="1" thickTop="1" x14ac:dyDescent="0.25">
      <c r="A4" s="786" t="s">
        <v>388</v>
      </c>
      <c r="B4" s="778" t="s">
        <v>305</v>
      </c>
      <c r="C4" s="779"/>
      <c r="D4" s="779"/>
      <c r="E4" s="779"/>
      <c r="F4" s="779"/>
      <c r="G4" s="779"/>
      <c r="H4" s="779"/>
      <c r="I4" s="779"/>
      <c r="J4" s="779"/>
      <c r="K4" s="779"/>
    </row>
    <row r="5" spans="1:12" ht="15.75" customHeight="1" thickBot="1" x14ac:dyDescent="0.3">
      <c r="A5" s="787"/>
      <c r="B5" s="780" t="s">
        <v>306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12" ht="15.75" thickBot="1" x14ac:dyDescent="0.3">
      <c r="A6" s="788"/>
      <c r="B6" s="791">
        <v>2017</v>
      </c>
      <c r="C6" s="792"/>
      <c r="D6" s="791">
        <v>2018</v>
      </c>
      <c r="E6" s="792"/>
      <c r="F6" s="791">
        <v>2019</v>
      </c>
      <c r="G6" s="792"/>
      <c r="H6" s="791">
        <v>2020</v>
      </c>
      <c r="I6" s="792"/>
      <c r="J6" s="791">
        <v>2021</v>
      </c>
      <c r="K6" s="792"/>
    </row>
    <row r="7" spans="1:12" ht="20.100000000000001" customHeight="1" thickTop="1" x14ac:dyDescent="0.25">
      <c r="A7" s="496" t="s">
        <v>10</v>
      </c>
      <c r="B7" s="58">
        <v>6.3</v>
      </c>
      <c r="C7" s="174" t="s">
        <v>458</v>
      </c>
      <c r="D7" s="58">
        <v>6.2</v>
      </c>
      <c r="E7" s="174" t="s">
        <v>458</v>
      </c>
      <c r="F7" s="58">
        <v>6.3</v>
      </c>
      <c r="G7" s="174" t="s">
        <v>458</v>
      </c>
      <c r="H7" s="58">
        <v>6.7</v>
      </c>
      <c r="I7" s="174" t="s">
        <v>458</v>
      </c>
      <c r="J7" s="58">
        <v>6.5</v>
      </c>
      <c r="K7" s="181" t="s">
        <v>458</v>
      </c>
    </row>
    <row r="8" spans="1:12" ht="15" customHeight="1" x14ac:dyDescent="0.25">
      <c r="A8" s="502" t="s">
        <v>14</v>
      </c>
      <c r="B8" s="59">
        <v>8.6999999999999993</v>
      </c>
      <c r="C8" s="175" t="s">
        <v>458</v>
      </c>
      <c r="D8" s="59">
        <v>8.9</v>
      </c>
      <c r="E8" s="175" t="s">
        <v>458</v>
      </c>
      <c r="F8" s="59">
        <v>8.9</v>
      </c>
      <c r="G8" s="175" t="s">
        <v>458</v>
      </c>
      <c r="H8" s="59">
        <v>9.8000000000000007</v>
      </c>
      <c r="I8" s="175" t="s">
        <v>458</v>
      </c>
      <c r="J8" s="59">
        <v>9.1</v>
      </c>
      <c r="K8" s="182" t="s">
        <v>458</v>
      </c>
    </row>
    <row r="9" spans="1:12" ht="15" customHeight="1" x14ac:dyDescent="0.25">
      <c r="A9" s="503" t="s">
        <v>17</v>
      </c>
      <c r="B9" s="60">
        <v>6.2</v>
      </c>
      <c r="C9" s="176" t="s">
        <v>458</v>
      </c>
      <c r="D9" s="60">
        <v>6.1</v>
      </c>
      <c r="E9" s="176" t="s">
        <v>458</v>
      </c>
      <c r="F9" s="60">
        <v>5.8</v>
      </c>
      <c r="G9" s="176" t="s">
        <v>458</v>
      </c>
      <c r="H9" s="60">
        <v>6.4</v>
      </c>
      <c r="I9" s="176" t="s">
        <v>458</v>
      </c>
      <c r="J9" s="60">
        <v>6.2</v>
      </c>
      <c r="K9" s="183" t="s">
        <v>458</v>
      </c>
    </row>
    <row r="10" spans="1:12" ht="15" customHeight="1" x14ac:dyDescent="0.25">
      <c r="A10" s="502" t="s">
        <v>253</v>
      </c>
      <c r="B10" s="59">
        <v>6.9</v>
      </c>
      <c r="C10" s="175" t="s">
        <v>458</v>
      </c>
      <c r="D10" s="59">
        <v>6.7</v>
      </c>
      <c r="E10" s="175" t="s">
        <v>458</v>
      </c>
      <c r="F10" s="59">
        <v>6.5</v>
      </c>
      <c r="G10" s="175" t="s">
        <v>458</v>
      </c>
      <c r="H10" s="59">
        <v>7.1</v>
      </c>
      <c r="I10" s="175" t="s">
        <v>458</v>
      </c>
      <c r="J10" s="59">
        <v>6.7</v>
      </c>
      <c r="K10" s="182" t="s">
        <v>458</v>
      </c>
    </row>
    <row r="11" spans="1:12" ht="15" customHeight="1" x14ac:dyDescent="0.25">
      <c r="A11" s="503" t="s">
        <v>18</v>
      </c>
      <c r="B11" s="60">
        <v>6.7</v>
      </c>
      <c r="C11" s="176" t="s">
        <v>458</v>
      </c>
      <c r="D11" s="60">
        <v>6.7</v>
      </c>
      <c r="E11" s="176" t="s">
        <v>458</v>
      </c>
      <c r="F11" s="60">
        <v>6.8</v>
      </c>
      <c r="G11" s="176" t="s">
        <v>458</v>
      </c>
      <c r="H11" s="60">
        <v>7.7</v>
      </c>
      <c r="I11" s="176" t="s">
        <v>458</v>
      </c>
      <c r="J11" s="60">
        <v>7.4</v>
      </c>
      <c r="K11" s="183" t="s">
        <v>458</v>
      </c>
    </row>
    <row r="12" spans="1:12" ht="15" customHeight="1" x14ac:dyDescent="0.25">
      <c r="A12" s="502" t="s">
        <v>20</v>
      </c>
      <c r="B12" s="59">
        <v>9.6</v>
      </c>
      <c r="C12" s="175" t="s">
        <v>458</v>
      </c>
      <c r="D12" s="59">
        <v>9.6999999999999993</v>
      </c>
      <c r="E12" s="175" t="s">
        <v>458</v>
      </c>
      <c r="F12" s="59">
        <v>9.9</v>
      </c>
      <c r="G12" s="175" t="s">
        <v>458</v>
      </c>
      <c r="H12" s="59">
        <v>10</v>
      </c>
      <c r="I12" s="175" t="s">
        <v>458</v>
      </c>
      <c r="J12" s="59">
        <v>9</v>
      </c>
      <c r="K12" s="182" t="s">
        <v>458</v>
      </c>
    </row>
    <row r="13" spans="1:12" ht="15" customHeight="1" x14ac:dyDescent="0.25">
      <c r="A13" s="503" t="s">
        <v>21</v>
      </c>
      <c r="B13" s="60">
        <v>4.5999999999999996</v>
      </c>
      <c r="C13" s="176" t="s">
        <v>458</v>
      </c>
      <c r="D13" s="60">
        <v>4.5999999999999996</v>
      </c>
      <c r="E13" s="176" t="s">
        <v>458</v>
      </c>
      <c r="F13" s="60">
        <v>4.5999999999999996</v>
      </c>
      <c r="G13" s="176" t="s">
        <v>458</v>
      </c>
      <c r="H13" s="60">
        <v>5.2</v>
      </c>
      <c r="I13" s="176" t="s">
        <v>458</v>
      </c>
      <c r="J13" s="60">
        <v>4.8</v>
      </c>
      <c r="K13" s="183" t="s">
        <v>458</v>
      </c>
    </row>
    <row r="14" spans="1:12" ht="15" customHeight="1" x14ac:dyDescent="0.25">
      <c r="A14" s="502" t="s">
        <v>23</v>
      </c>
      <c r="B14" s="59">
        <v>10.6</v>
      </c>
      <c r="C14" s="175" t="s">
        <v>458</v>
      </c>
      <c r="D14" s="59">
        <v>10.7</v>
      </c>
      <c r="E14" s="175" t="s">
        <v>458</v>
      </c>
      <c r="F14" s="59">
        <v>10.8</v>
      </c>
      <c r="G14" s="175" t="s">
        <v>458</v>
      </c>
      <c r="H14" s="59">
        <v>11.3</v>
      </c>
      <c r="I14" s="175" t="s">
        <v>458</v>
      </c>
      <c r="J14" s="59">
        <v>10.9</v>
      </c>
      <c r="K14" s="182" t="s">
        <v>458</v>
      </c>
    </row>
    <row r="15" spans="1:12" ht="15" customHeight="1" x14ac:dyDescent="0.25">
      <c r="A15" s="503" t="s">
        <v>24</v>
      </c>
      <c r="B15" s="60">
        <v>12.2</v>
      </c>
      <c r="C15" s="176" t="s">
        <v>458</v>
      </c>
      <c r="D15" s="60">
        <v>12.2</v>
      </c>
      <c r="E15" s="176" t="s">
        <v>458</v>
      </c>
      <c r="F15" s="60">
        <v>12.1</v>
      </c>
      <c r="G15" s="176" t="s">
        <v>458</v>
      </c>
      <c r="H15" s="60">
        <v>13</v>
      </c>
      <c r="I15" s="180" t="s">
        <v>458</v>
      </c>
      <c r="J15" s="60">
        <v>12.3</v>
      </c>
      <c r="K15" s="184" t="s">
        <v>459</v>
      </c>
    </row>
    <row r="16" spans="1:12" ht="15" customHeight="1" x14ac:dyDescent="0.25">
      <c r="A16" s="502" t="s">
        <v>254</v>
      </c>
      <c r="B16" s="59">
        <v>13.6</v>
      </c>
      <c r="C16" s="175" t="s">
        <v>459</v>
      </c>
      <c r="D16" s="59">
        <v>13.1</v>
      </c>
      <c r="E16" s="175" t="s">
        <v>459</v>
      </c>
      <c r="F16" s="59">
        <v>13.1</v>
      </c>
      <c r="G16" s="175" t="s">
        <v>459</v>
      </c>
      <c r="H16" s="192">
        <v>14.4</v>
      </c>
      <c r="I16" s="193" t="s">
        <v>459</v>
      </c>
      <c r="J16" s="192">
        <v>13.3</v>
      </c>
      <c r="K16" s="194" t="s">
        <v>459</v>
      </c>
    </row>
    <row r="17" spans="1:11" ht="15" customHeight="1" x14ac:dyDescent="0.25">
      <c r="A17" s="503" t="s">
        <v>29</v>
      </c>
      <c r="B17" s="60">
        <v>9.6999999999999993</v>
      </c>
      <c r="C17" s="176" t="s">
        <v>458</v>
      </c>
      <c r="D17" s="60">
        <v>9.5</v>
      </c>
      <c r="E17" s="176" t="s">
        <v>458</v>
      </c>
      <c r="F17" s="60">
        <v>9.3000000000000007</v>
      </c>
      <c r="G17" s="176" t="s">
        <v>458</v>
      </c>
      <c r="H17" s="60">
        <v>10</v>
      </c>
      <c r="I17" s="176" t="s">
        <v>458</v>
      </c>
      <c r="J17" s="60">
        <v>9.5</v>
      </c>
      <c r="K17" s="183" t="s">
        <v>458</v>
      </c>
    </row>
    <row r="18" spans="1:11" ht="15" customHeight="1" x14ac:dyDescent="0.25">
      <c r="A18" s="502" t="s">
        <v>30</v>
      </c>
      <c r="B18" s="59">
        <v>5.4</v>
      </c>
      <c r="C18" s="175" t="s">
        <v>458</v>
      </c>
      <c r="D18" s="59">
        <v>5.4</v>
      </c>
      <c r="E18" s="175" t="s">
        <v>458</v>
      </c>
      <c r="F18" s="59">
        <v>5.4</v>
      </c>
      <c r="G18" s="175" t="s">
        <v>458</v>
      </c>
      <c r="H18" s="59">
        <v>6.1</v>
      </c>
      <c r="I18" s="175" t="s">
        <v>458</v>
      </c>
      <c r="J18" s="59">
        <v>5.5</v>
      </c>
      <c r="K18" s="182" t="s">
        <v>458</v>
      </c>
    </row>
    <row r="19" spans="1:11" ht="15" customHeight="1" x14ac:dyDescent="0.25">
      <c r="A19" s="503" t="s">
        <v>255</v>
      </c>
      <c r="B19" s="60">
        <v>4.4000000000000004</v>
      </c>
      <c r="C19" s="176" t="s">
        <v>458</v>
      </c>
      <c r="D19" s="60">
        <v>4.2</v>
      </c>
      <c r="E19" s="176" t="s">
        <v>458</v>
      </c>
      <c r="F19" s="60">
        <v>4.0999999999999996</v>
      </c>
      <c r="G19" s="176" t="s">
        <v>458</v>
      </c>
      <c r="H19" s="60">
        <v>3.9</v>
      </c>
      <c r="I19" s="176" t="s">
        <v>458</v>
      </c>
      <c r="J19" s="60">
        <v>3.6</v>
      </c>
      <c r="K19" s="184" t="s">
        <v>458</v>
      </c>
    </row>
    <row r="20" spans="1:11" ht="15" customHeight="1" x14ac:dyDescent="0.25">
      <c r="A20" s="502" t="s">
        <v>256</v>
      </c>
      <c r="B20" s="59">
        <v>5.3</v>
      </c>
      <c r="C20" s="175" t="s">
        <v>458</v>
      </c>
      <c r="D20" s="59">
        <v>5.6</v>
      </c>
      <c r="E20" s="175" t="s">
        <v>458</v>
      </c>
      <c r="F20" s="59">
        <v>5.6</v>
      </c>
      <c r="G20" s="175" t="s">
        <v>458</v>
      </c>
      <c r="H20" s="59">
        <v>6</v>
      </c>
      <c r="I20" s="175" t="s">
        <v>459</v>
      </c>
      <c r="J20" s="59">
        <v>5.8</v>
      </c>
      <c r="K20" s="182" t="s">
        <v>459</v>
      </c>
    </row>
    <row r="21" spans="1:11" ht="15" customHeight="1" x14ac:dyDescent="0.25">
      <c r="A21" s="503" t="s">
        <v>36</v>
      </c>
      <c r="B21" s="60">
        <v>6.4</v>
      </c>
      <c r="C21" s="176" t="s">
        <v>458</v>
      </c>
      <c r="D21" s="60">
        <v>6.4</v>
      </c>
      <c r="E21" s="176" t="s">
        <v>458</v>
      </c>
      <c r="F21" s="60">
        <v>6.4</v>
      </c>
      <c r="G21" s="176" t="s">
        <v>459</v>
      </c>
      <c r="H21" s="60">
        <v>7</v>
      </c>
      <c r="I21" s="176" t="s">
        <v>459</v>
      </c>
      <c r="J21" s="60">
        <v>6.7</v>
      </c>
      <c r="K21" s="183" t="s">
        <v>458</v>
      </c>
    </row>
    <row r="22" spans="1:11" ht="15" customHeight="1" x14ac:dyDescent="0.25">
      <c r="A22" s="502" t="s">
        <v>37</v>
      </c>
      <c r="B22" s="59">
        <v>5</v>
      </c>
      <c r="C22" s="175" t="s">
        <v>458</v>
      </c>
      <c r="D22" s="59">
        <v>5.0999999999999996</v>
      </c>
      <c r="E22" s="175" t="s">
        <v>458</v>
      </c>
      <c r="F22" s="59">
        <v>5.3</v>
      </c>
      <c r="G22" s="175" t="s">
        <v>458</v>
      </c>
      <c r="H22" s="59">
        <v>5.6</v>
      </c>
      <c r="I22" s="175" t="s">
        <v>458</v>
      </c>
      <c r="J22" s="59">
        <v>5.4</v>
      </c>
      <c r="K22" s="182" t="s">
        <v>458</v>
      </c>
    </row>
    <row r="23" spans="1:11" ht="15" customHeight="1" x14ac:dyDescent="0.35">
      <c r="A23" s="503" t="s">
        <v>257</v>
      </c>
      <c r="B23" s="60">
        <v>6.5</v>
      </c>
      <c r="C23" s="239" t="s">
        <v>458</v>
      </c>
      <c r="D23" s="60">
        <v>6.1</v>
      </c>
      <c r="E23" s="176" t="s">
        <v>458</v>
      </c>
      <c r="F23" s="60">
        <v>5.7</v>
      </c>
      <c r="G23" s="176" t="s">
        <v>458</v>
      </c>
      <c r="H23" s="60">
        <v>6.1</v>
      </c>
      <c r="I23" s="176" t="s">
        <v>458</v>
      </c>
      <c r="J23" s="60">
        <v>5.7</v>
      </c>
      <c r="K23" s="183" t="s">
        <v>458</v>
      </c>
    </row>
    <row r="24" spans="1:11" ht="15" customHeight="1" x14ac:dyDescent="0.25">
      <c r="A24" s="502" t="s">
        <v>39</v>
      </c>
      <c r="B24" s="59">
        <v>5.4</v>
      </c>
      <c r="C24" s="175" t="s">
        <v>458</v>
      </c>
      <c r="D24" s="59">
        <v>5.0999999999999996</v>
      </c>
      <c r="E24" s="175" t="s">
        <v>458</v>
      </c>
      <c r="F24" s="59">
        <v>4.8</v>
      </c>
      <c r="G24" s="175" t="s">
        <v>458</v>
      </c>
      <c r="H24" s="59">
        <v>5.5</v>
      </c>
      <c r="I24" s="175" t="s">
        <v>458</v>
      </c>
      <c r="J24" s="59">
        <v>5</v>
      </c>
      <c r="K24" s="182" t="s">
        <v>458</v>
      </c>
    </row>
    <row r="25" spans="1:11" ht="15" customHeight="1" x14ac:dyDescent="0.25">
      <c r="A25" s="503" t="s">
        <v>43</v>
      </c>
      <c r="B25" s="60">
        <v>8.6999999999999993</v>
      </c>
      <c r="C25" s="176" t="s">
        <v>458</v>
      </c>
      <c r="D25" s="60">
        <v>8.8000000000000007</v>
      </c>
      <c r="E25" s="176" t="s">
        <v>458</v>
      </c>
      <c r="F25" s="60">
        <v>9</v>
      </c>
      <c r="G25" s="176" t="s">
        <v>458</v>
      </c>
      <c r="H25" s="60">
        <v>9.6</v>
      </c>
      <c r="I25" s="176" t="s">
        <v>458</v>
      </c>
      <c r="J25" s="60">
        <v>9.3000000000000007</v>
      </c>
      <c r="K25" s="183" t="s">
        <v>459</v>
      </c>
    </row>
    <row r="26" spans="1:11" ht="15" customHeight="1" x14ac:dyDescent="0.25">
      <c r="A26" s="502" t="s">
        <v>44</v>
      </c>
      <c r="B26" s="59">
        <v>7.8</v>
      </c>
      <c r="C26" s="175" t="s">
        <v>458</v>
      </c>
      <c r="D26" s="59">
        <v>8</v>
      </c>
      <c r="E26" s="175" t="s">
        <v>458</v>
      </c>
      <c r="F26" s="59">
        <v>8.1</v>
      </c>
      <c r="G26" s="175" t="s">
        <v>458</v>
      </c>
      <c r="H26" s="59">
        <v>8.6</v>
      </c>
      <c r="I26" s="175" t="s">
        <v>458</v>
      </c>
      <c r="J26" s="59">
        <v>8.1999999999999993</v>
      </c>
      <c r="K26" s="182" t="s">
        <v>458</v>
      </c>
    </row>
    <row r="27" spans="1:11" ht="15" customHeight="1" x14ac:dyDescent="0.25">
      <c r="A27" s="503" t="s">
        <v>45</v>
      </c>
      <c r="B27" s="60">
        <v>10.4</v>
      </c>
      <c r="C27" s="176" t="s">
        <v>458</v>
      </c>
      <c r="D27" s="60">
        <v>10.3</v>
      </c>
      <c r="E27" s="176" t="s">
        <v>458</v>
      </c>
      <c r="F27" s="60">
        <v>10.199999999999999</v>
      </c>
      <c r="G27" s="176" t="s">
        <v>458</v>
      </c>
      <c r="H27" s="60">
        <v>11.2</v>
      </c>
      <c r="I27" s="176" t="s">
        <v>458</v>
      </c>
      <c r="J27" s="60">
        <v>10.7</v>
      </c>
      <c r="K27" s="183" t="s">
        <v>458</v>
      </c>
    </row>
    <row r="28" spans="1:11" ht="15" customHeight="1" x14ac:dyDescent="0.25">
      <c r="A28" s="502" t="s">
        <v>46</v>
      </c>
      <c r="B28" s="59">
        <v>10.5</v>
      </c>
      <c r="C28" s="175" t="s">
        <v>458</v>
      </c>
      <c r="D28" s="59">
        <v>10.5</v>
      </c>
      <c r="E28" s="175" t="s">
        <v>458</v>
      </c>
      <c r="F28" s="59">
        <v>10.8</v>
      </c>
      <c r="G28" s="175" t="s">
        <v>458</v>
      </c>
      <c r="H28" s="59">
        <v>11.7</v>
      </c>
      <c r="I28" s="175" t="s">
        <v>458</v>
      </c>
      <c r="J28" s="59">
        <v>11.6</v>
      </c>
      <c r="K28" s="182" t="s">
        <v>458</v>
      </c>
    </row>
    <row r="29" spans="1:11" ht="15" customHeight="1" x14ac:dyDescent="0.25">
      <c r="A29" s="503" t="s">
        <v>258</v>
      </c>
      <c r="B29" s="60">
        <v>6.9</v>
      </c>
      <c r="C29" s="176" t="s">
        <v>458</v>
      </c>
      <c r="D29" s="60">
        <v>6.8</v>
      </c>
      <c r="E29" s="176" t="s">
        <v>458</v>
      </c>
      <c r="F29" s="60">
        <v>6.7</v>
      </c>
      <c r="G29" s="176" t="s">
        <v>458</v>
      </c>
      <c r="H29" s="60">
        <v>7.8</v>
      </c>
      <c r="I29" s="176" t="s">
        <v>458</v>
      </c>
      <c r="J29" s="60">
        <v>7.7</v>
      </c>
      <c r="K29" s="183" t="s">
        <v>458</v>
      </c>
    </row>
    <row r="30" spans="1:11" ht="15" customHeight="1" x14ac:dyDescent="0.25">
      <c r="A30" s="502" t="s">
        <v>51</v>
      </c>
      <c r="B30" s="59">
        <v>7.6</v>
      </c>
      <c r="C30" s="175" t="s">
        <v>458</v>
      </c>
      <c r="D30" s="59">
        <v>7.5</v>
      </c>
      <c r="E30" s="175" t="s">
        <v>458</v>
      </c>
      <c r="F30" s="59">
        <v>7.5</v>
      </c>
      <c r="G30" s="175" t="s">
        <v>458</v>
      </c>
      <c r="H30" s="59">
        <v>8.3000000000000007</v>
      </c>
      <c r="I30" s="175" t="s">
        <v>459</v>
      </c>
      <c r="J30" s="59">
        <v>7.9</v>
      </c>
      <c r="K30" s="182" t="s">
        <v>459</v>
      </c>
    </row>
    <row r="31" spans="1:11" ht="15" customHeight="1" x14ac:dyDescent="0.25">
      <c r="A31" s="503" t="s">
        <v>54</v>
      </c>
      <c r="B31" s="60">
        <v>8.1</v>
      </c>
      <c r="C31" s="176" t="s">
        <v>458</v>
      </c>
      <c r="D31" s="60">
        <v>8.1999999999999993</v>
      </c>
      <c r="E31" s="176" t="s">
        <v>458</v>
      </c>
      <c r="F31" s="60">
        <v>8.4</v>
      </c>
      <c r="G31" s="176" t="s">
        <v>459</v>
      </c>
      <c r="H31" s="60">
        <v>9.6999999999999993</v>
      </c>
      <c r="I31" s="176" t="s">
        <v>459</v>
      </c>
      <c r="J31" s="60">
        <v>9.4</v>
      </c>
      <c r="K31" s="183" t="s">
        <v>459</v>
      </c>
    </row>
    <row r="32" spans="1:11" ht="15" customHeight="1" x14ac:dyDescent="0.25">
      <c r="A32" s="502" t="s">
        <v>56</v>
      </c>
      <c r="B32" s="59">
        <v>9.3000000000000007</v>
      </c>
      <c r="C32" s="175" t="s">
        <v>458</v>
      </c>
      <c r="D32" s="59">
        <v>9.1999999999999993</v>
      </c>
      <c r="E32" s="175" t="s">
        <v>458</v>
      </c>
      <c r="F32" s="59">
        <v>9.1</v>
      </c>
      <c r="G32" s="175" t="s">
        <v>458</v>
      </c>
      <c r="H32" s="59">
        <v>9.6</v>
      </c>
      <c r="I32" s="175" t="s">
        <v>458</v>
      </c>
      <c r="J32" s="59">
        <v>9.1</v>
      </c>
      <c r="K32" s="182" t="s">
        <v>459</v>
      </c>
    </row>
    <row r="33" spans="1:11" ht="15" customHeight="1" x14ac:dyDescent="0.25">
      <c r="A33" s="503" t="s">
        <v>259</v>
      </c>
      <c r="B33" s="60">
        <v>11.1</v>
      </c>
      <c r="C33" s="176" t="s">
        <v>458</v>
      </c>
      <c r="D33" s="60">
        <v>11.1</v>
      </c>
      <c r="E33" s="176" t="s">
        <v>458</v>
      </c>
      <c r="F33" s="60">
        <v>10.6</v>
      </c>
      <c r="G33" s="176" t="s">
        <v>459</v>
      </c>
      <c r="H33" s="60">
        <v>11.8</v>
      </c>
      <c r="I33" s="176" t="s">
        <v>459</v>
      </c>
      <c r="J33" s="60">
        <v>11</v>
      </c>
      <c r="K33" s="183" t="s">
        <v>459</v>
      </c>
    </row>
    <row r="34" spans="1:11" ht="15" customHeight="1" x14ac:dyDescent="0.25">
      <c r="A34" s="516" t="s">
        <v>461</v>
      </c>
      <c r="B34" s="61">
        <v>9.6</v>
      </c>
      <c r="C34" s="177" t="s">
        <v>459</v>
      </c>
      <c r="D34" s="61">
        <v>9.6</v>
      </c>
      <c r="E34" s="177" t="s">
        <v>459</v>
      </c>
      <c r="F34" s="61">
        <v>9.5</v>
      </c>
      <c r="G34" s="177" t="s">
        <v>459</v>
      </c>
      <c r="H34" s="61">
        <v>10.3</v>
      </c>
      <c r="I34" s="177" t="s">
        <v>459</v>
      </c>
      <c r="J34" s="61">
        <v>9.8000000000000007</v>
      </c>
      <c r="K34" s="191" t="s">
        <v>459</v>
      </c>
    </row>
    <row r="35" spans="1:11" ht="15" customHeight="1" x14ac:dyDescent="0.25">
      <c r="A35" s="503" t="s">
        <v>262</v>
      </c>
      <c r="B35" s="338" t="s">
        <v>27</v>
      </c>
      <c r="C35" s="176" t="s">
        <v>458</v>
      </c>
      <c r="D35" s="338">
        <v>5.4</v>
      </c>
      <c r="E35" s="176" t="s">
        <v>459</v>
      </c>
      <c r="F35" s="60">
        <v>5.6</v>
      </c>
      <c r="G35" s="176" t="s">
        <v>459</v>
      </c>
      <c r="H35" s="60">
        <v>5.8</v>
      </c>
      <c r="I35" s="176" t="s">
        <v>459</v>
      </c>
      <c r="J35" s="60">
        <v>5.8</v>
      </c>
      <c r="K35" s="183" t="s">
        <v>459</v>
      </c>
    </row>
    <row r="36" spans="1:11" ht="15" customHeight="1" x14ac:dyDescent="0.25">
      <c r="A36" s="502" t="s">
        <v>16</v>
      </c>
      <c r="B36" s="59">
        <v>5.4</v>
      </c>
      <c r="C36" s="175" t="s">
        <v>458</v>
      </c>
      <c r="D36" s="59">
        <v>6</v>
      </c>
      <c r="E36" s="175" t="s">
        <v>458</v>
      </c>
      <c r="F36" s="59">
        <v>6.1</v>
      </c>
      <c r="G36" s="175" t="s">
        <v>458</v>
      </c>
      <c r="H36" s="59">
        <v>6.6</v>
      </c>
      <c r="I36" s="175" t="s">
        <v>458</v>
      </c>
      <c r="J36" s="59">
        <v>6.2</v>
      </c>
      <c r="K36" s="182" t="s">
        <v>458</v>
      </c>
    </row>
    <row r="37" spans="1:11" ht="15" customHeight="1" x14ac:dyDescent="0.25">
      <c r="A37" s="503" t="s">
        <v>19</v>
      </c>
      <c r="B37" s="62">
        <v>5.7</v>
      </c>
      <c r="C37" s="178" t="s">
        <v>458</v>
      </c>
      <c r="D37" s="63">
        <v>5.5</v>
      </c>
      <c r="E37" s="179" t="s">
        <v>458</v>
      </c>
      <c r="F37" s="63">
        <v>5.4</v>
      </c>
      <c r="G37" s="179" t="s">
        <v>458</v>
      </c>
      <c r="H37" s="63">
        <v>6.6</v>
      </c>
      <c r="I37" s="179" t="s">
        <v>458</v>
      </c>
      <c r="J37" s="63">
        <v>5.7</v>
      </c>
      <c r="K37" s="185" t="s">
        <v>459</v>
      </c>
    </row>
    <row r="38" spans="1:11" ht="15" customHeight="1" x14ac:dyDescent="0.25">
      <c r="A38" s="491" t="s">
        <v>263</v>
      </c>
      <c r="B38" s="192">
        <v>7.9</v>
      </c>
      <c r="C38" s="193" t="s">
        <v>458</v>
      </c>
      <c r="D38" s="192">
        <v>7.8</v>
      </c>
      <c r="E38" s="193" t="s">
        <v>458</v>
      </c>
      <c r="F38" s="192">
        <v>7.7</v>
      </c>
      <c r="G38" s="193" t="s">
        <v>458</v>
      </c>
      <c r="H38" s="192">
        <v>7.9</v>
      </c>
      <c r="I38" s="193" t="s">
        <v>458</v>
      </c>
      <c r="J38" s="192">
        <v>7.2</v>
      </c>
      <c r="K38" s="439" t="s">
        <v>458</v>
      </c>
    </row>
    <row r="39" spans="1:11" ht="15" customHeight="1" x14ac:dyDescent="0.25">
      <c r="A39" s="492" t="s">
        <v>264</v>
      </c>
      <c r="B39" s="432">
        <v>5.5</v>
      </c>
      <c r="C39" s="433" t="s">
        <v>458</v>
      </c>
      <c r="D39" s="432">
        <v>5.5</v>
      </c>
      <c r="E39" s="433" t="s">
        <v>458</v>
      </c>
      <c r="F39" s="432">
        <v>5.4</v>
      </c>
      <c r="G39" s="433" t="s">
        <v>458</v>
      </c>
      <c r="H39" s="436">
        <v>5.2</v>
      </c>
      <c r="I39" s="437" t="s">
        <v>458</v>
      </c>
      <c r="J39" s="436">
        <v>4.2</v>
      </c>
      <c r="K39" s="438" t="s">
        <v>458</v>
      </c>
    </row>
    <row r="40" spans="1:11" ht="15" customHeight="1" x14ac:dyDescent="0.25">
      <c r="A40" s="491" t="s">
        <v>32</v>
      </c>
      <c r="B40" s="192">
        <v>6.4</v>
      </c>
      <c r="C40" s="193" t="s">
        <v>458</v>
      </c>
      <c r="D40" s="192">
        <v>6.6</v>
      </c>
      <c r="E40" s="193" t="s">
        <v>458</v>
      </c>
      <c r="F40" s="192">
        <v>6.9</v>
      </c>
      <c r="G40" s="193" t="s">
        <v>458</v>
      </c>
      <c r="H40" s="192">
        <v>8.1</v>
      </c>
      <c r="I40" s="193" t="s">
        <v>458</v>
      </c>
      <c r="J40" s="192">
        <v>7.6</v>
      </c>
      <c r="K40" s="439" t="s">
        <v>458</v>
      </c>
    </row>
    <row r="41" spans="1:11" ht="15" customHeight="1" x14ac:dyDescent="0.25">
      <c r="A41" s="492" t="s">
        <v>261</v>
      </c>
      <c r="B41" s="432">
        <v>7.4</v>
      </c>
      <c r="C41" s="433" t="s">
        <v>458</v>
      </c>
      <c r="D41" s="432">
        <v>7.2</v>
      </c>
      <c r="E41" s="433" t="s">
        <v>458</v>
      </c>
      <c r="F41" s="432">
        <v>7.5</v>
      </c>
      <c r="G41" s="433" t="s">
        <v>458</v>
      </c>
      <c r="H41" s="432">
        <v>8.1</v>
      </c>
      <c r="I41" s="433" t="s">
        <v>458</v>
      </c>
      <c r="J41" s="432">
        <v>7.1</v>
      </c>
      <c r="K41" s="434" t="s">
        <v>458</v>
      </c>
    </row>
    <row r="42" spans="1:11" ht="15" customHeight="1" x14ac:dyDescent="0.25">
      <c r="A42" s="491" t="s">
        <v>55</v>
      </c>
      <c r="B42" s="192">
        <v>8.9</v>
      </c>
      <c r="C42" s="193" t="s">
        <v>458</v>
      </c>
      <c r="D42" s="192">
        <v>8.8000000000000007</v>
      </c>
      <c r="E42" s="193" t="s">
        <v>458</v>
      </c>
      <c r="F42" s="192">
        <v>9</v>
      </c>
      <c r="G42" s="193" t="s">
        <v>458</v>
      </c>
      <c r="H42" s="192">
        <v>9.5</v>
      </c>
      <c r="I42" s="193" t="s">
        <v>458</v>
      </c>
      <c r="J42" s="192">
        <v>9.1</v>
      </c>
      <c r="K42" s="439" t="s">
        <v>458</v>
      </c>
    </row>
    <row r="43" spans="1:11" ht="15" customHeight="1" x14ac:dyDescent="0.25">
      <c r="A43" s="14"/>
      <c r="C43" s="2"/>
      <c r="D43" s="2"/>
      <c r="E43" s="2"/>
      <c r="F43" s="2"/>
      <c r="G43" s="28"/>
      <c r="H43" s="2"/>
    </row>
    <row r="44" spans="1:11" ht="15" customHeight="1" x14ac:dyDescent="0.25">
      <c r="A44" s="303" t="s">
        <v>478</v>
      </c>
      <c r="C44" s="2"/>
      <c r="D44" s="2"/>
      <c r="E44" s="2"/>
      <c r="F44" s="2"/>
      <c r="G44" s="28"/>
      <c r="H44" s="2"/>
    </row>
    <row r="45" spans="1:11" ht="15" customHeight="1" x14ac:dyDescent="0.25"/>
    <row r="46" spans="1:11" ht="15" customHeight="1" x14ac:dyDescent="0.25"/>
    <row r="47" spans="1:11" ht="15" customHeight="1" x14ac:dyDescent="0.25"/>
    <row r="48" spans="1:1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</sheetData>
  <mergeCells count="8">
    <mergeCell ref="A4:A6"/>
    <mergeCell ref="B4:K4"/>
    <mergeCell ref="B5:K5"/>
    <mergeCell ref="J6:K6"/>
    <mergeCell ref="B6:C6"/>
    <mergeCell ref="D6:E6"/>
    <mergeCell ref="H6:I6"/>
    <mergeCell ref="F6:G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zoomScaleNormal="100" workbookViewId="0">
      <pane ySplit="7" topLeftCell="A8" activePane="bottomLeft" state="frozen"/>
      <selection pane="bottomLeft"/>
    </sheetView>
  </sheetViews>
  <sheetFormatPr defaultRowHeight="15" x14ac:dyDescent="0.25"/>
  <cols>
    <col min="1" max="1" width="15.85546875" customWidth="1"/>
    <col min="3" max="3" width="2.7109375" style="150" customWidth="1"/>
    <col min="5" max="5" width="2.7109375" customWidth="1"/>
    <col min="7" max="7" width="2.7109375" style="150" customWidth="1"/>
    <col min="9" max="9" width="2.7109375" style="150" customWidth="1"/>
    <col min="11" max="11" width="2.7109375" style="150" customWidth="1"/>
    <col min="13" max="13" width="2.7109375" style="285" customWidth="1"/>
  </cols>
  <sheetData>
    <row r="1" spans="1:14" x14ac:dyDescent="0.25">
      <c r="A1" s="11" t="s">
        <v>412</v>
      </c>
      <c r="B1" s="11"/>
      <c r="C1" s="161"/>
      <c r="D1" s="2"/>
      <c r="E1" s="2"/>
      <c r="F1" s="2"/>
      <c r="H1" s="2"/>
      <c r="J1" s="2"/>
      <c r="L1" s="2"/>
    </row>
    <row r="2" spans="1:14" x14ac:dyDescent="0.25">
      <c r="A2" s="43" t="s">
        <v>308</v>
      </c>
      <c r="B2" s="2"/>
      <c r="F2" s="2"/>
      <c r="H2" s="2"/>
      <c r="J2" s="2"/>
      <c r="L2" s="2"/>
      <c r="N2" s="147" t="s">
        <v>558</v>
      </c>
    </row>
    <row r="3" spans="1:14" x14ac:dyDescent="0.25">
      <c r="A3" s="2"/>
      <c r="B3" s="2"/>
      <c r="D3" s="23"/>
      <c r="E3" s="23"/>
      <c r="F3" s="2"/>
      <c r="H3" s="2"/>
      <c r="J3" s="2"/>
      <c r="L3" s="2"/>
    </row>
    <row r="4" spans="1:14" ht="15.75" thickBot="1" x14ac:dyDescent="0.3">
      <c r="A4" s="4" t="s">
        <v>309</v>
      </c>
      <c r="D4" s="2"/>
      <c r="E4" s="2"/>
      <c r="F4" s="2"/>
      <c r="H4" s="2"/>
      <c r="J4" s="2"/>
      <c r="M4" s="22" t="s">
        <v>310</v>
      </c>
    </row>
    <row r="5" spans="1:14" ht="46.5" customHeight="1" thickTop="1" x14ac:dyDescent="0.25">
      <c r="A5" s="786" t="s">
        <v>482</v>
      </c>
      <c r="B5" s="778" t="s">
        <v>311</v>
      </c>
      <c r="C5" s="779"/>
      <c r="D5" s="779"/>
      <c r="E5" s="779"/>
      <c r="F5" s="779"/>
      <c r="G5" s="789"/>
      <c r="H5" s="778" t="s">
        <v>414</v>
      </c>
      <c r="I5" s="779"/>
      <c r="J5" s="779"/>
      <c r="K5" s="779"/>
      <c r="L5" s="779"/>
      <c r="M5" s="779"/>
    </row>
    <row r="6" spans="1:14" ht="48" customHeight="1" thickBot="1" x14ac:dyDescent="0.3">
      <c r="A6" s="787"/>
      <c r="B6" s="780" t="s">
        <v>413</v>
      </c>
      <c r="C6" s="781"/>
      <c r="D6" s="781"/>
      <c r="E6" s="781"/>
      <c r="F6" s="781"/>
      <c r="G6" s="790"/>
      <c r="H6" s="821" t="s">
        <v>312</v>
      </c>
      <c r="I6" s="822"/>
      <c r="J6" s="822"/>
      <c r="K6" s="822"/>
      <c r="L6" s="822"/>
      <c r="M6" s="822"/>
    </row>
    <row r="7" spans="1:14" ht="15.75" thickBot="1" x14ac:dyDescent="0.3">
      <c r="A7" s="788"/>
      <c r="B7" s="791">
        <v>2019</v>
      </c>
      <c r="C7" s="792"/>
      <c r="D7" s="791">
        <v>2021</v>
      </c>
      <c r="E7" s="792"/>
      <c r="F7" s="791">
        <v>2023</v>
      </c>
      <c r="G7" s="792"/>
      <c r="H7" s="791">
        <v>2019</v>
      </c>
      <c r="I7" s="792"/>
      <c r="J7" s="791">
        <v>2021</v>
      </c>
      <c r="K7" s="792"/>
      <c r="L7" s="791">
        <v>2023</v>
      </c>
      <c r="M7" s="792"/>
    </row>
    <row r="8" spans="1:14" ht="20.100000000000001" customHeight="1" thickTop="1" x14ac:dyDescent="0.25">
      <c r="A8" s="517" t="s">
        <v>10</v>
      </c>
      <c r="B8" s="70">
        <v>70.95</v>
      </c>
      <c r="C8" s="279" t="s">
        <v>458</v>
      </c>
      <c r="D8" s="70">
        <v>73.540000000000006</v>
      </c>
      <c r="E8" s="81" t="s">
        <v>458</v>
      </c>
      <c r="F8" s="70">
        <v>74.63</v>
      </c>
      <c r="G8" s="279" t="s">
        <v>458</v>
      </c>
      <c r="H8" s="70">
        <v>59.24</v>
      </c>
      <c r="I8" s="279" t="s">
        <v>458</v>
      </c>
      <c r="J8" s="70">
        <v>64.58</v>
      </c>
      <c r="K8" s="295" t="s">
        <v>458</v>
      </c>
      <c r="L8" s="319">
        <v>56.99</v>
      </c>
      <c r="M8" s="286" t="s">
        <v>458</v>
      </c>
      <c r="N8" s="93"/>
    </row>
    <row r="9" spans="1:14" ht="16.5" x14ac:dyDescent="0.35">
      <c r="A9" s="518" t="s">
        <v>14</v>
      </c>
      <c r="B9" s="72">
        <v>80.45</v>
      </c>
      <c r="C9" s="280" t="s">
        <v>458</v>
      </c>
      <c r="D9" s="72">
        <v>83.97</v>
      </c>
      <c r="E9" s="84" t="s">
        <v>458</v>
      </c>
      <c r="F9" s="72">
        <v>86.21</v>
      </c>
      <c r="G9" s="280" t="s">
        <v>458</v>
      </c>
      <c r="H9" s="72">
        <v>75.53</v>
      </c>
      <c r="I9" s="280" t="s">
        <v>458</v>
      </c>
      <c r="J9" s="72">
        <v>62.78</v>
      </c>
      <c r="K9" s="245" t="s">
        <v>471</v>
      </c>
      <c r="L9" s="320">
        <v>68.48</v>
      </c>
      <c r="M9" s="287" t="s">
        <v>458</v>
      </c>
    </row>
    <row r="10" spans="1:14" x14ac:dyDescent="0.25">
      <c r="A10" s="519" t="s">
        <v>17</v>
      </c>
      <c r="B10" s="69">
        <v>40.03</v>
      </c>
      <c r="C10" s="281" t="s">
        <v>458</v>
      </c>
      <c r="D10" s="69">
        <v>43.55</v>
      </c>
      <c r="E10" s="83" t="s">
        <v>458</v>
      </c>
      <c r="F10" s="69">
        <v>45.1</v>
      </c>
      <c r="G10" s="281" t="s">
        <v>458</v>
      </c>
      <c r="H10" s="69">
        <v>52.85</v>
      </c>
      <c r="I10" s="281" t="s">
        <v>458</v>
      </c>
      <c r="J10" s="69">
        <v>60.05</v>
      </c>
      <c r="K10" s="297" t="s">
        <v>458</v>
      </c>
      <c r="L10" s="307">
        <v>64.2</v>
      </c>
      <c r="M10" s="286" t="s">
        <v>458</v>
      </c>
    </row>
    <row r="11" spans="1:14" x14ac:dyDescent="0.25">
      <c r="A11" s="518" t="s">
        <v>253</v>
      </c>
      <c r="B11" s="72">
        <v>55.91</v>
      </c>
      <c r="C11" s="280" t="s">
        <v>458</v>
      </c>
      <c r="D11" s="72">
        <v>66.099999999999994</v>
      </c>
      <c r="E11" s="84" t="s">
        <v>458</v>
      </c>
      <c r="F11" s="72">
        <v>72.06</v>
      </c>
      <c r="G11" s="280" t="s">
        <v>458</v>
      </c>
      <c r="H11" s="72">
        <v>71.72</v>
      </c>
      <c r="I11" s="280" t="s">
        <v>458</v>
      </c>
      <c r="J11" s="72">
        <v>78.62</v>
      </c>
      <c r="K11" s="296" t="s">
        <v>458</v>
      </c>
      <c r="L11" s="320">
        <v>82.56</v>
      </c>
      <c r="M11" s="289" t="s">
        <v>458</v>
      </c>
    </row>
    <row r="12" spans="1:14" ht="16.5" x14ac:dyDescent="0.35">
      <c r="A12" s="519" t="s">
        <v>18</v>
      </c>
      <c r="B12" s="69">
        <v>82.29</v>
      </c>
      <c r="C12" s="281" t="s">
        <v>458</v>
      </c>
      <c r="D12" s="69">
        <v>84.72</v>
      </c>
      <c r="E12" s="83" t="s">
        <v>458</v>
      </c>
      <c r="F12" s="69">
        <v>87.57</v>
      </c>
      <c r="G12" s="281" t="s">
        <v>458</v>
      </c>
      <c r="H12" s="69">
        <v>58.95</v>
      </c>
      <c r="I12" s="239" t="s">
        <v>458</v>
      </c>
      <c r="J12" s="96">
        <v>61.5</v>
      </c>
      <c r="K12" s="298" t="s">
        <v>458</v>
      </c>
      <c r="L12" s="307">
        <v>68.13</v>
      </c>
      <c r="M12" s="286" t="s">
        <v>458</v>
      </c>
    </row>
    <row r="13" spans="1:14" x14ac:dyDescent="0.25">
      <c r="A13" s="518" t="s">
        <v>20</v>
      </c>
      <c r="B13" s="72">
        <v>93.57</v>
      </c>
      <c r="C13" s="280" t="s">
        <v>458</v>
      </c>
      <c r="D13" s="72">
        <v>95.52</v>
      </c>
      <c r="E13" s="84" t="s">
        <v>458</v>
      </c>
      <c r="F13" s="72">
        <v>95.53</v>
      </c>
      <c r="G13" s="280" t="s">
        <v>458</v>
      </c>
      <c r="H13" s="72">
        <v>80.760000000000005</v>
      </c>
      <c r="I13" s="280" t="s">
        <v>458</v>
      </c>
      <c r="J13" s="72">
        <v>85.42</v>
      </c>
      <c r="K13" s="296" t="s">
        <v>458</v>
      </c>
      <c r="L13" s="320">
        <v>91.02</v>
      </c>
      <c r="M13" s="289" t="s">
        <v>458</v>
      </c>
    </row>
    <row r="14" spans="1:14" x14ac:dyDescent="0.25">
      <c r="A14" s="519" t="s">
        <v>21</v>
      </c>
      <c r="B14" s="69">
        <v>82.38</v>
      </c>
      <c r="C14" s="281" t="s">
        <v>458</v>
      </c>
      <c r="D14" s="69">
        <v>82.49</v>
      </c>
      <c r="E14" s="83" t="s">
        <v>458</v>
      </c>
      <c r="F14" s="69">
        <v>84.47</v>
      </c>
      <c r="G14" s="281" t="s">
        <v>458</v>
      </c>
      <c r="H14" s="69">
        <v>65.14</v>
      </c>
      <c r="I14" s="281" t="s">
        <v>458</v>
      </c>
      <c r="J14" s="69">
        <v>67.33</v>
      </c>
      <c r="K14" s="297" t="s">
        <v>458</v>
      </c>
      <c r="L14" s="307">
        <v>68.489999999999995</v>
      </c>
      <c r="M14" s="286" t="s">
        <v>458</v>
      </c>
    </row>
    <row r="15" spans="1:14" x14ac:dyDescent="0.25">
      <c r="A15" s="518" t="s">
        <v>23</v>
      </c>
      <c r="B15" s="72">
        <v>90.44</v>
      </c>
      <c r="C15" s="280" t="s">
        <v>458</v>
      </c>
      <c r="D15" s="72">
        <v>92.96</v>
      </c>
      <c r="E15" s="84" t="s">
        <v>458</v>
      </c>
      <c r="F15" s="72">
        <v>93.73</v>
      </c>
      <c r="G15" s="280" t="s">
        <v>458</v>
      </c>
      <c r="H15" s="72">
        <v>66.680000000000007</v>
      </c>
      <c r="I15" s="280" t="s">
        <v>458</v>
      </c>
      <c r="J15" s="72">
        <v>75.11</v>
      </c>
      <c r="K15" s="296" t="s">
        <v>458</v>
      </c>
      <c r="L15" s="320">
        <v>79.22</v>
      </c>
      <c r="M15" s="289" t="s">
        <v>458</v>
      </c>
    </row>
    <row r="16" spans="1:14" x14ac:dyDescent="0.25">
      <c r="A16" s="519" t="s">
        <v>24</v>
      </c>
      <c r="B16" s="69">
        <v>79.400000000000006</v>
      </c>
      <c r="C16" s="281" t="s">
        <v>458</v>
      </c>
      <c r="D16" s="69">
        <v>84.03</v>
      </c>
      <c r="E16" s="83" t="s">
        <v>458</v>
      </c>
      <c r="F16" s="96">
        <v>84.88</v>
      </c>
      <c r="G16" s="284" t="s">
        <v>458</v>
      </c>
      <c r="H16" s="69">
        <v>42.32</v>
      </c>
      <c r="I16" s="281" t="s">
        <v>458</v>
      </c>
      <c r="J16" s="69">
        <v>44.83</v>
      </c>
      <c r="K16" s="297" t="s">
        <v>458</v>
      </c>
      <c r="L16" s="308">
        <v>44.39</v>
      </c>
      <c r="M16" s="286" t="s">
        <v>458</v>
      </c>
    </row>
    <row r="17" spans="1:13" x14ac:dyDescent="0.25">
      <c r="A17" s="518" t="s">
        <v>254</v>
      </c>
      <c r="B17" s="72">
        <v>58.94</v>
      </c>
      <c r="C17" s="280" t="s">
        <v>458</v>
      </c>
      <c r="D17" s="72">
        <v>63.99</v>
      </c>
      <c r="E17" s="84" t="s">
        <v>458</v>
      </c>
      <c r="F17" s="72">
        <v>67.5</v>
      </c>
      <c r="G17" s="280" t="s">
        <v>458</v>
      </c>
      <c r="H17" s="72">
        <v>56.69</v>
      </c>
      <c r="I17" s="280" t="s">
        <v>458</v>
      </c>
      <c r="J17" s="72">
        <v>62.05</v>
      </c>
      <c r="K17" s="296" t="s">
        <v>458</v>
      </c>
      <c r="L17" s="320">
        <v>68.099999999999994</v>
      </c>
      <c r="M17" s="289" t="s">
        <v>458</v>
      </c>
    </row>
    <row r="18" spans="1:13" x14ac:dyDescent="0.25">
      <c r="A18" s="519" t="s">
        <v>29</v>
      </c>
      <c r="B18" s="69">
        <v>92.79</v>
      </c>
      <c r="C18" s="281" t="s">
        <v>458</v>
      </c>
      <c r="D18" s="69">
        <v>92.48</v>
      </c>
      <c r="E18" s="83" t="s">
        <v>458</v>
      </c>
      <c r="F18" s="69">
        <v>96.88</v>
      </c>
      <c r="G18" s="281" t="s">
        <v>458</v>
      </c>
      <c r="H18" s="69">
        <v>66.91</v>
      </c>
      <c r="I18" s="281" t="s">
        <v>458</v>
      </c>
      <c r="J18" s="69">
        <v>73.3</v>
      </c>
      <c r="K18" s="297" t="s">
        <v>458</v>
      </c>
      <c r="L18" s="307">
        <v>76.62</v>
      </c>
      <c r="M18" s="286" t="s">
        <v>458</v>
      </c>
    </row>
    <row r="19" spans="1:13" x14ac:dyDescent="0.25">
      <c r="A19" s="518" t="s">
        <v>30</v>
      </c>
      <c r="B19" s="72">
        <v>58.78</v>
      </c>
      <c r="C19" s="280" t="s">
        <v>458</v>
      </c>
      <c r="D19" s="72">
        <v>65.25</v>
      </c>
      <c r="E19" s="84" t="s">
        <v>458</v>
      </c>
      <c r="F19" s="72">
        <v>70.510000000000005</v>
      </c>
      <c r="G19" s="280" t="s">
        <v>458</v>
      </c>
      <c r="H19" s="72">
        <v>57.88</v>
      </c>
      <c r="I19" s="280" t="s">
        <v>458</v>
      </c>
      <c r="J19" s="72">
        <v>60.89</v>
      </c>
      <c r="K19" s="296" t="s">
        <v>458</v>
      </c>
      <c r="L19" s="320">
        <v>62.76</v>
      </c>
      <c r="M19" s="289" t="s">
        <v>458</v>
      </c>
    </row>
    <row r="20" spans="1:13" ht="16.5" x14ac:dyDescent="0.35">
      <c r="A20" s="519" t="s">
        <v>255</v>
      </c>
      <c r="B20" s="69">
        <v>76.680000000000007</v>
      </c>
      <c r="C20" s="281" t="s">
        <v>458</v>
      </c>
      <c r="D20" s="69">
        <v>91.9</v>
      </c>
      <c r="E20" s="239" t="s">
        <v>471</v>
      </c>
      <c r="F20" s="69">
        <v>86.98</v>
      </c>
      <c r="G20" s="239" t="s">
        <v>458</v>
      </c>
      <c r="H20" s="69">
        <v>63.58</v>
      </c>
      <c r="I20" s="281" t="s">
        <v>458</v>
      </c>
      <c r="J20" s="69">
        <v>69.06</v>
      </c>
      <c r="K20" s="239" t="s">
        <v>471</v>
      </c>
      <c r="L20" s="307">
        <v>70.06</v>
      </c>
      <c r="M20" s="240" t="s">
        <v>458</v>
      </c>
    </row>
    <row r="21" spans="1:13" x14ac:dyDescent="0.25">
      <c r="A21" s="518" t="s">
        <v>256</v>
      </c>
      <c r="B21" s="72">
        <v>62.25</v>
      </c>
      <c r="C21" s="280" t="s">
        <v>458</v>
      </c>
      <c r="D21" s="72">
        <v>68.62</v>
      </c>
      <c r="E21" s="84" t="s">
        <v>458</v>
      </c>
      <c r="F21" s="72">
        <v>71.680000000000007</v>
      </c>
      <c r="G21" s="280" t="s">
        <v>458</v>
      </c>
      <c r="H21" s="72">
        <v>60.57</v>
      </c>
      <c r="I21" s="280" t="s">
        <v>458</v>
      </c>
      <c r="J21" s="72">
        <v>65.19</v>
      </c>
      <c r="K21" s="296" t="s">
        <v>458</v>
      </c>
      <c r="L21" s="320">
        <v>68.45</v>
      </c>
      <c r="M21" s="289" t="s">
        <v>458</v>
      </c>
    </row>
    <row r="22" spans="1:13" x14ac:dyDescent="0.25">
      <c r="A22" s="519" t="s">
        <v>36</v>
      </c>
      <c r="B22" s="69">
        <v>71.86</v>
      </c>
      <c r="C22" s="281" t="s">
        <v>458</v>
      </c>
      <c r="D22" s="69">
        <v>79.33</v>
      </c>
      <c r="E22" s="83" t="s">
        <v>458</v>
      </c>
      <c r="F22" s="69">
        <v>81.650000000000006</v>
      </c>
      <c r="G22" s="281" t="s">
        <v>458</v>
      </c>
      <c r="H22" s="69">
        <v>64.66</v>
      </c>
      <c r="I22" s="281" t="s">
        <v>458</v>
      </c>
      <c r="J22" s="69">
        <v>69.760000000000005</v>
      </c>
      <c r="K22" s="297" t="s">
        <v>458</v>
      </c>
      <c r="L22" s="307">
        <v>73.25</v>
      </c>
      <c r="M22" s="286" t="s">
        <v>458</v>
      </c>
    </row>
    <row r="23" spans="1:13" ht="16.5" x14ac:dyDescent="0.35">
      <c r="A23" s="518" t="s">
        <v>37</v>
      </c>
      <c r="B23" s="72">
        <v>83.05</v>
      </c>
      <c r="C23" s="245" t="s">
        <v>458</v>
      </c>
      <c r="D23" s="318">
        <v>82.97</v>
      </c>
      <c r="E23" s="278" t="s">
        <v>458</v>
      </c>
      <c r="F23" s="72">
        <v>81.38</v>
      </c>
      <c r="G23" s="280" t="s">
        <v>458</v>
      </c>
      <c r="H23" s="72">
        <v>62.51</v>
      </c>
      <c r="I23" s="245" t="s">
        <v>458</v>
      </c>
      <c r="J23" s="318">
        <v>61.95</v>
      </c>
      <c r="K23" s="299" t="s">
        <v>458</v>
      </c>
      <c r="L23" s="320">
        <v>62.55</v>
      </c>
      <c r="M23" s="289" t="s">
        <v>458</v>
      </c>
    </row>
    <row r="24" spans="1:13" x14ac:dyDescent="0.25">
      <c r="A24" s="519" t="s">
        <v>257</v>
      </c>
      <c r="B24" s="69">
        <v>72.010000000000005</v>
      </c>
      <c r="C24" s="281" t="s">
        <v>458</v>
      </c>
      <c r="D24" s="69">
        <v>80.78</v>
      </c>
      <c r="E24" s="83" t="s">
        <v>458</v>
      </c>
      <c r="F24" s="69">
        <v>85.03</v>
      </c>
      <c r="G24" s="281" t="s">
        <v>458</v>
      </c>
      <c r="H24" s="69">
        <v>68.86</v>
      </c>
      <c r="I24" s="281" t="s">
        <v>458</v>
      </c>
      <c r="J24" s="69">
        <v>77.239999999999995</v>
      </c>
      <c r="K24" s="297" t="s">
        <v>458</v>
      </c>
      <c r="L24" s="307">
        <v>81.319999999999993</v>
      </c>
      <c r="M24" s="286" t="s">
        <v>458</v>
      </c>
    </row>
    <row r="25" spans="1:13" x14ac:dyDescent="0.25">
      <c r="A25" s="518" t="s">
        <v>39</v>
      </c>
      <c r="B25" s="72">
        <v>69.09</v>
      </c>
      <c r="C25" s="280" t="s">
        <v>458</v>
      </c>
      <c r="D25" s="72">
        <v>72.69</v>
      </c>
      <c r="E25" s="84" t="s">
        <v>458</v>
      </c>
      <c r="F25" s="72">
        <v>79.23</v>
      </c>
      <c r="G25" s="280" t="s">
        <v>458</v>
      </c>
      <c r="H25" s="72">
        <v>70.66</v>
      </c>
      <c r="I25" s="280" t="s">
        <v>458</v>
      </c>
      <c r="J25" s="72">
        <v>75.569999999999993</v>
      </c>
      <c r="K25" s="296" t="s">
        <v>458</v>
      </c>
      <c r="L25" s="320">
        <v>75.75</v>
      </c>
      <c r="M25" s="289" t="s">
        <v>458</v>
      </c>
    </row>
    <row r="26" spans="1:13" ht="16.5" x14ac:dyDescent="0.35">
      <c r="A26" s="519" t="s">
        <v>43</v>
      </c>
      <c r="B26" s="69">
        <v>86.29</v>
      </c>
      <c r="C26" s="281" t="s">
        <v>458</v>
      </c>
      <c r="D26" s="69">
        <v>79.569999999999993</v>
      </c>
      <c r="E26" s="239" t="s">
        <v>471</v>
      </c>
      <c r="F26" s="69">
        <v>83.26</v>
      </c>
      <c r="G26" s="239" t="s">
        <v>458</v>
      </c>
      <c r="H26" s="69">
        <v>52.5</v>
      </c>
      <c r="I26" s="281" t="s">
        <v>458</v>
      </c>
      <c r="J26" s="69">
        <v>46.6</v>
      </c>
      <c r="K26" s="297" t="s">
        <v>470</v>
      </c>
      <c r="L26" s="307">
        <v>48.61</v>
      </c>
      <c r="M26" s="240" t="s">
        <v>458</v>
      </c>
    </row>
    <row r="27" spans="1:13" x14ac:dyDescent="0.25">
      <c r="A27" s="518" t="s">
        <v>44</v>
      </c>
      <c r="B27" s="72">
        <v>64.819999999999993</v>
      </c>
      <c r="C27" s="280" t="s">
        <v>458</v>
      </c>
      <c r="D27" s="72">
        <v>68.34</v>
      </c>
      <c r="E27" s="84" t="s">
        <v>458</v>
      </c>
      <c r="F27" s="72">
        <v>66.94</v>
      </c>
      <c r="G27" s="280" t="s">
        <v>458</v>
      </c>
      <c r="H27" s="72">
        <v>53.04</v>
      </c>
      <c r="I27" s="280" t="s">
        <v>458</v>
      </c>
      <c r="J27" s="72">
        <v>56.78</v>
      </c>
      <c r="K27" s="296" t="s">
        <v>458</v>
      </c>
      <c r="L27" s="320">
        <v>62.29</v>
      </c>
      <c r="M27" s="289" t="s">
        <v>458</v>
      </c>
    </row>
    <row r="28" spans="1:13" x14ac:dyDescent="0.25">
      <c r="A28" s="519" t="s">
        <v>45</v>
      </c>
      <c r="B28" s="69">
        <v>63.6</v>
      </c>
      <c r="C28" s="281" t="s">
        <v>458</v>
      </c>
      <c r="D28" s="69">
        <v>72.14</v>
      </c>
      <c r="E28" s="83" t="s">
        <v>458</v>
      </c>
      <c r="F28" s="69">
        <v>75.069999999999993</v>
      </c>
      <c r="G28" s="281" t="s">
        <v>458</v>
      </c>
      <c r="H28" s="69">
        <v>60.4</v>
      </c>
      <c r="I28" s="281" t="s">
        <v>458</v>
      </c>
      <c r="J28" s="69">
        <v>65.459999999999994</v>
      </c>
      <c r="K28" s="297" t="s">
        <v>458</v>
      </c>
      <c r="L28" s="307">
        <v>68.03</v>
      </c>
      <c r="M28" s="286" t="s">
        <v>458</v>
      </c>
    </row>
    <row r="29" spans="1:13" x14ac:dyDescent="0.25">
      <c r="A29" s="518" t="s">
        <v>46</v>
      </c>
      <c r="B29" s="72">
        <v>79.069999999999993</v>
      </c>
      <c r="C29" s="280" t="s">
        <v>458</v>
      </c>
      <c r="D29" s="72">
        <v>82.37</v>
      </c>
      <c r="E29" s="84" t="s">
        <v>458</v>
      </c>
      <c r="F29" s="72">
        <v>85.57</v>
      </c>
      <c r="G29" s="280" t="s">
        <v>458</v>
      </c>
      <c r="H29" s="72">
        <v>55.55</v>
      </c>
      <c r="I29" s="280" t="s">
        <v>458</v>
      </c>
      <c r="J29" s="72">
        <v>57.11</v>
      </c>
      <c r="K29" s="296" t="s">
        <v>458</v>
      </c>
      <c r="L29" s="320">
        <v>63.42</v>
      </c>
      <c r="M29" s="289" t="s">
        <v>458</v>
      </c>
    </row>
    <row r="30" spans="1:13" x14ac:dyDescent="0.25">
      <c r="A30" s="519" t="s">
        <v>258</v>
      </c>
      <c r="B30" s="69">
        <v>43.12</v>
      </c>
      <c r="C30" s="281" t="s">
        <v>458</v>
      </c>
      <c r="D30" s="69">
        <v>42.41</v>
      </c>
      <c r="E30" s="83" t="s">
        <v>458</v>
      </c>
      <c r="F30" s="69">
        <v>44.23</v>
      </c>
      <c r="G30" s="281" t="s">
        <v>458</v>
      </c>
      <c r="H30" s="69">
        <v>60.18</v>
      </c>
      <c r="I30" s="281" t="s">
        <v>458</v>
      </c>
      <c r="J30" s="69">
        <v>68.55</v>
      </c>
      <c r="K30" s="297" t="s">
        <v>458</v>
      </c>
      <c r="L30" s="307">
        <v>75.239999999999995</v>
      </c>
      <c r="M30" s="286" t="s">
        <v>458</v>
      </c>
    </row>
    <row r="31" spans="1:13" x14ac:dyDescent="0.25">
      <c r="A31" s="518" t="s">
        <v>51</v>
      </c>
      <c r="B31" s="72">
        <v>71.75</v>
      </c>
      <c r="C31" s="280" t="s">
        <v>458</v>
      </c>
      <c r="D31" s="72">
        <v>80.739999999999995</v>
      </c>
      <c r="E31" s="84" t="s">
        <v>458</v>
      </c>
      <c r="F31" s="72">
        <v>81.16</v>
      </c>
      <c r="G31" s="280" t="s">
        <v>458</v>
      </c>
      <c r="H31" s="72">
        <v>52.09</v>
      </c>
      <c r="I31" s="280" t="s">
        <v>458</v>
      </c>
      <c r="J31" s="72">
        <v>63.61</v>
      </c>
      <c r="K31" s="296" t="s">
        <v>458</v>
      </c>
      <c r="L31" s="320">
        <v>63.46</v>
      </c>
      <c r="M31" s="289" t="s">
        <v>458</v>
      </c>
    </row>
    <row r="32" spans="1:13" x14ac:dyDescent="0.25">
      <c r="A32" s="519" t="s">
        <v>54</v>
      </c>
      <c r="B32" s="69">
        <v>72.25</v>
      </c>
      <c r="C32" s="281" t="s">
        <v>458</v>
      </c>
      <c r="D32" s="69">
        <v>79.12</v>
      </c>
      <c r="E32" s="83" t="s">
        <v>458</v>
      </c>
      <c r="F32" s="69">
        <v>82.05</v>
      </c>
      <c r="G32" s="281" t="s">
        <v>458</v>
      </c>
      <c r="H32" s="69">
        <v>58.61</v>
      </c>
      <c r="I32" s="281" t="s">
        <v>458</v>
      </c>
      <c r="J32" s="69">
        <v>64.66</v>
      </c>
      <c r="K32" s="297" t="s">
        <v>458</v>
      </c>
      <c r="L32" s="307">
        <v>64.489999999999995</v>
      </c>
      <c r="M32" s="286" t="s">
        <v>458</v>
      </c>
    </row>
    <row r="33" spans="1:13" x14ac:dyDescent="0.25">
      <c r="A33" s="518" t="s">
        <v>56</v>
      </c>
      <c r="B33" s="72">
        <v>90.67</v>
      </c>
      <c r="C33" s="280" t="s">
        <v>458</v>
      </c>
      <c r="D33" s="72">
        <v>89.87</v>
      </c>
      <c r="E33" s="84" t="s">
        <v>458</v>
      </c>
      <c r="F33" s="72">
        <v>90.65</v>
      </c>
      <c r="G33" s="280" t="s">
        <v>458</v>
      </c>
      <c r="H33" s="72">
        <v>72.22</v>
      </c>
      <c r="I33" s="280" t="s">
        <v>458</v>
      </c>
      <c r="J33" s="72">
        <v>71.510000000000005</v>
      </c>
      <c r="K33" s="296" t="s">
        <v>458</v>
      </c>
      <c r="L33" s="320">
        <v>73.430000000000007</v>
      </c>
      <c r="M33" s="289" t="s">
        <v>458</v>
      </c>
    </row>
    <row r="34" spans="1:13" x14ac:dyDescent="0.25">
      <c r="A34" s="519" t="s">
        <v>259</v>
      </c>
      <c r="B34" s="69">
        <v>58.5</v>
      </c>
      <c r="C34" s="281" t="s">
        <v>458</v>
      </c>
      <c r="D34" s="69">
        <v>66.430000000000007</v>
      </c>
      <c r="E34" s="83" t="s">
        <v>458</v>
      </c>
      <c r="F34" s="69">
        <v>71.709999999999994</v>
      </c>
      <c r="G34" s="281" t="s">
        <v>458</v>
      </c>
      <c r="H34" s="69">
        <v>42.3</v>
      </c>
      <c r="I34" s="281" t="s">
        <v>458</v>
      </c>
      <c r="J34" s="69">
        <v>50.19</v>
      </c>
      <c r="K34" s="297" t="s">
        <v>458</v>
      </c>
      <c r="L34" s="307">
        <v>53.06</v>
      </c>
      <c r="M34" s="286" t="s">
        <v>458</v>
      </c>
    </row>
    <row r="35" spans="1:13" ht="16.5" x14ac:dyDescent="0.35">
      <c r="A35" s="520" t="s">
        <v>461</v>
      </c>
      <c r="B35" s="78">
        <v>73.17</v>
      </c>
      <c r="C35" s="282" t="s">
        <v>458</v>
      </c>
      <c r="D35" s="78">
        <v>75.95</v>
      </c>
      <c r="E35" s="245" t="s">
        <v>471</v>
      </c>
      <c r="F35" s="78">
        <v>78.7</v>
      </c>
      <c r="G35" s="245" t="s">
        <v>458</v>
      </c>
      <c r="H35" s="78">
        <v>54.16</v>
      </c>
      <c r="I35" s="282" t="s">
        <v>458</v>
      </c>
      <c r="J35" s="78">
        <v>56.84</v>
      </c>
      <c r="K35" s="245" t="s">
        <v>471</v>
      </c>
      <c r="L35" s="321">
        <v>59.31</v>
      </c>
      <c r="M35" s="287" t="s">
        <v>458</v>
      </c>
    </row>
    <row r="36" spans="1:13" x14ac:dyDescent="0.25">
      <c r="A36" s="519" t="s">
        <v>262</v>
      </c>
      <c r="B36" s="69">
        <v>22.27</v>
      </c>
      <c r="C36" s="281" t="s">
        <v>458</v>
      </c>
      <c r="D36" s="69">
        <v>26.67</v>
      </c>
      <c r="E36" s="83" t="s">
        <v>458</v>
      </c>
      <c r="F36" s="69">
        <v>37.79</v>
      </c>
      <c r="G36" s="281" t="s">
        <v>458</v>
      </c>
      <c r="H36" s="69">
        <v>52.13</v>
      </c>
      <c r="I36" s="281" t="s">
        <v>458</v>
      </c>
      <c r="J36" s="69">
        <v>60.77</v>
      </c>
      <c r="K36" s="297" t="s">
        <v>458</v>
      </c>
      <c r="L36" s="307">
        <v>66.27</v>
      </c>
      <c r="M36" s="288" t="s">
        <v>458</v>
      </c>
    </row>
    <row r="37" spans="1:13" x14ac:dyDescent="0.25">
      <c r="A37" s="521" t="s">
        <v>16</v>
      </c>
      <c r="B37" s="68">
        <v>32.46</v>
      </c>
      <c r="C37" s="283" t="s">
        <v>458</v>
      </c>
      <c r="D37" s="68">
        <v>40.06</v>
      </c>
      <c r="E37" s="82" t="s">
        <v>458</v>
      </c>
      <c r="F37" s="68">
        <v>45.35</v>
      </c>
      <c r="G37" s="283" t="s">
        <v>458</v>
      </c>
      <c r="H37" s="68">
        <v>45.84</v>
      </c>
      <c r="I37" s="283" t="s">
        <v>458</v>
      </c>
      <c r="J37" s="68">
        <v>49.65</v>
      </c>
      <c r="K37" s="300" t="s">
        <v>458</v>
      </c>
      <c r="L37" s="304">
        <v>57.74</v>
      </c>
      <c r="M37" s="289" t="s">
        <v>458</v>
      </c>
    </row>
    <row r="38" spans="1:13" s="97" customFormat="1" x14ac:dyDescent="0.25">
      <c r="A38" s="522" t="s">
        <v>19</v>
      </c>
      <c r="B38" s="316">
        <v>51.83</v>
      </c>
      <c r="C38" s="291" t="s">
        <v>458</v>
      </c>
      <c r="D38" s="316">
        <v>52.79</v>
      </c>
      <c r="E38" s="290" t="s">
        <v>458</v>
      </c>
      <c r="F38" s="316">
        <v>53.99</v>
      </c>
      <c r="G38" s="291" t="s">
        <v>458</v>
      </c>
      <c r="H38" s="316">
        <v>62.15</v>
      </c>
      <c r="I38" s="291" t="s">
        <v>458</v>
      </c>
      <c r="J38" s="316">
        <v>71.39</v>
      </c>
      <c r="K38" s="301" t="s">
        <v>458</v>
      </c>
      <c r="L38" s="322">
        <v>77.55</v>
      </c>
      <c r="M38" s="292" t="s">
        <v>458</v>
      </c>
    </row>
    <row r="39" spans="1:13" x14ac:dyDescent="0.25">
      <c r="A39" s="523" t="s">
        <v>263</v>
      </c>
      <c r="B39" s="317">
        <v>43.71</v>
      </c>
      <c r="C39" s="294" t="s">
        <v>458</v>
      </c>
      <c r="D39" s="317">
        <v>45.81</v>
      </c>
      <c r="E39" s="293" t="s">
        <v>458</v>
      </c>
      <c r="F39" s="317">
        <v>58.99</v>
      </c>
      <c r="G39" s="294" t="s">
        <v>458</v>
      </c>
      <c r="H39" s="317">
        <v>54.82</v>
      </c>
      <c r="I39" s="294" t="s">
        <v>458</v>
      </c>
      <c r="J39" s="317">
        <v>60.31</v>
      </c>
      <c r="K39" s="302" t="s">
        <v>458</v>
      </c>
      <c r="L39" s="309">
        <v>70.239999999999995</v>
      </c>
      <c r="M39" s="289" t="s">
        <v>458</v>
      </c>
    </row>
    <row r="40" spans="1:13" x14ac:dyDescent="0.25">
      <c r="A40" s="522" t="s">
        <v>264</v>
      </c>
      <c r="B40" s="316">
        <v>34.17</v>
      </c>
      <c r="C40" s="291" t="s">
        <v>458</v>
      </c>
      <c r="D40" s="316">
        <v>36.229999999999997</v>
      </c>
      <c r="E40" s="290" t="s">
        <v>458</v>
      </c>
      <c r="F40" s="316">
        <v>42.53</v>
      </c>
      <c r="G40" s="291" t="s">
        <v>458</v>
      </c>
      <c r="H40" s="316">
        <v>60.18</v>
      </c>
      <c r="I40" s="291" t="s">
        <v>458</v>
      </c>
      <c r="J40" s="316">
        <v>60.08</v>
      </c>
      <c r="K40" s="301" t="s">
        <v>458</v>
      </c>
      <c r="L40" s="322">
        <v>74.59</v>
      </c>
      <c r="M40" s="292" t="s">
        <v>458</v>
      </c>
    </row>
    <row r="41" spans="1:13" x14ac:dyDescent="0.25">
      <c r="A41" s="523" t="s">
        <v>261</v>
      </c>
      <c r="B41" s="317">
        <v>94.11</v>
      </c>
      <c r="C41" s="294" t="s">
        <v>458</v>
      </c>
      <c r="D41" s="317">
        <v>96.62</v>
      </c>
      <c r="E41" s="293" t="s">
        <v>458</v>
      </c>
      <c r="F41" s="317">
        <v>96.31</v>
      </c>
      <c r="G41" s="294" t="s">
        <v>458</v>
      </c>
      <c r="H41" s="317">
        <v>86.31</v>
      </c>
      <c r="I41" s="294" t="s">
        <v>458</v>
      </c>
      <c r="J41" s="317">
        <v>88.28</v>
      </c>
      <c r="K41" s="302" t="s">
        <v>458</v>
      </c>
      <c r="L41" s="309">
        <v>89.96</v>
      </c>
      <c r="M41" s="289" t="s">
        <v>458</v>
      </c>
    </row>
    <row r="42" spans="1:13" ht="16.5" x14ac:dyDescent="0.35">
      <c r="A42" s="522" t="s">
        <v>55</v>
      </c>
      <c r="B42" s="316">
        <v>90.52</v>
      </c>
      <c r="C42" s="291" t="s">
        <v>458</v>
      </c>
      <c r="D42" s="316">
        <v>91.16</v>
      </c>
      <c r="E42" s="290" t="s">
        <v>458</v>
      </c>
      <c r="F42" s="69">
        <v>92.7</v>
      </c>
      <c r="G42" s="291" t="s">
        <v>458</v>
      </c>
      <c r="H42" s="316">
        <v>53.26</v>
      </c>
      <c r="I42" s="291" t="s">
        <v>458</v>
      </c>
      <c r="J42" s="316">
        <v>67.099999999999994</v>
      </c>
      <c r="K42" s="239" t="s">
        <v>471</v>
      </c>
      <c r="L42" s="307">
        <v>69.11</v>
      </c>
      <c r="M42" s="292" t="s">
        <v>458</v>
      </c>
    </row>
    <row r="44" spans="1:13" x14ac:dyDescent="0.25">
      <c r="A44" s="276" t="s">
        <v>479</v>
      </c>
      <c r="B44" s="190" t="s">
        <v>480</v>
      </c>
    </row>
    <row r="45" spans="1:13" x14ac:dyDescent="0.25">
      <c r="B45" s="277" t="s">
        <v>481</v>
      </c>
    </row>
  </sheetData>
  <mergeCells count="11">
    <mergeCell ref="A5:A7"/>
    <mergeCell ref="B5:G5"/>
    <mergeCell ref="B6:G6"/>
    <mergeCell ref="H5:M5"/>
    <mergeCell ref="H6:M6"/>
    <mergeCell ref="B7:C7"/>
    <mergeCell ref="D7:E7"/>
    <mergeCell ref="F7:G7"/>
    <mergeCell ref="H7:I7"/>
    <mergeCell ref="J7:K7"/>
    <mergeCell ref="L7:M7"/>
  </mergeCells>
  <hyperlinks>
    <hyperlink ref="B44" r:id="rId1"/>
    <hyperlink ref="B45" r:id="rId2"/>
    <hyperlink ref="N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x14ac:dyDescent="0.25">
      <c r="A1" s="11" t="s">
        <v>417</v>
      </c>
      <c r="B1" s="11"/>
      <c r="C1" s="2"/>
      <c r="D1" s="2"/>
      <c r="E1" s="2"/>
      <c r="F1" s="2"/>
    </row>
    <row r="2" spans="1:12" x14ac:dyDescent="0.25">
      <c r="A2" s="43" t="s">
        <v>313</v>
      </c>
      <c r="C2" s="2"/>
      <c r="D2" s="2"/>
      <c r="E2" s="2"/>
      <c r="F2" s="2"/>
      <c r="L2" s="147" t="s">
        <v>558</v>
      </c>
    </row>
    <row r="3" spans="1:12" x14ac:dyDescent="0.25">
      <c r="A3" s="4"/>
      <c r="B3" s="2"/>
      <c r="C3" s="2"/>
      <c r="D3" s="2"/>
      <c r="E3" s="2"/>
      <c r="F3" s="2"/>
    </row>
    <row r="4" spans="1:12" ht="15.75" thickBot="1" x14ac:dyDescent="0.3">
      <c r="A4" s="4" t="s">
        <v>309</v>
      </c>
      <c r="C4" s="2"/>
      <c r="F4" s="2"/>
      <c r="K4" s="22" t="s">
        <v>246</v>
      </c>
    </row>
    <row r="5" spans="1:12" ht="15.75" thickTop="1" x14ac:dyDescent="0.25">
      <c r="A5" s="817" t="s">
        <v>388</v>
      </c>
      <c r="B5" s="813">
        <v>2018</v>
      </c>
      <c r="C5" s="819"/>
      <c r="D5" s="813">
        <v>2019</v>
      </c>
      <c r="E5" s="819"/>
      <c r="F5" s="813">
        <v>2020</v>
      </c>
      <c r="G5" s="819"/>
      <c r="H5" s="813">
        <v>2021</v>
      </c>
      <c r="I5" s="814"/>
      <c r="J5" s="813">
        <v>2022</v>
      </c>
      <c r="K5" s="814"/>
    </row>
    <row r="6" spans="1:12" ht="15" customHeight="1" thickBot="1" x14ac:dyDescent="0.3">
      <c r="A6" s="818"/>
      <c r="B6" s="815"/>
      <c r="C6" s="820"/>
      <c r="D6" s="815"/>
      <c r="E6" s="820"/>
      <c r="F6" s="815"/>
      <c r="G6" s="820"/>
      <c r="H6" s="815"/>
      <c r="I6" s="816"/>
      <c r="J6" s="815"/>
      <c r="K6" s="816"/>
    </row>
    <row r="7" spans="1:12" ht="20.100000000000001" customHeight="1" thickTop="1" x14ac:dyDescent="0.25">
      <c r="A7" s="496" t="s">
        <v>10</v>
      </c>
      <c r="B7" s="51">
        <v>11.896000000000001</v>
      </c>
      <c r="C7" s="154"/>
      <c r="D7" s="51">
        <v>16.893999999999998</v>
      </c>
      <c r="E7" s="154"/>
      <c r="F7" s="51">
        <v>17.344999999999999</v>
      </c>
      <c r="G7" s="154"/>
      <c r="H7" s="64">
        <v>17.419</v>
      </c>
      <c r="I7" s="154"/>
      <c r="J7" s="64">
        <v>17.501000000000001</v>
      </c>
      <c r="K7" s="166"/>
    </row>
    <row r="8" spans="1:12" ht="15" customHeight="1" x14ac:dyDescent="0.25">
      <c r="A8" s="502" t="s">
        <v>14</v>
      </c>
      <c r="B8" s="52">
        <v>9.4719999999999995</v>
      </c>
      <c r="C8" s="155"/>
      <c r="D8" s="52">
        <v>9.9290000000000003</v>
      </c>
      <c r="E8" s="155"/>
      <c r="F8" s="52">
        <v>13</v>
      </c>
      <c r="G8" s="155"/>
      <c r="H8" s="65">
        <v>13.007</v>
      </c>
      <c r="I8" s="155"/>
      <c r="J8" s="65">
        <v>13.759</v>
      </c>
      <c r="K8" s="167"/>
    </row>
    <row r="9" spans="1:12" ht="15" customHeight="1" x14ac:dyDescent="0.25">
      <c r="A9" s="503" t="s">
        <v>17</v>
      </c>
      <c r="B9" s="53">
        <v>20.581</v>
      </c>
      <c r="C9" s="156"/>
      <c r="D9" s="53">
        <v>21.545000000000002</v>
      </c>
      <c r="E9" s="156"/>
      <c r="F9" s="53">
        <v>23.318999999999999</v>
      </c>
      <c r="G9" s="156"/>
      <c r="H9" s="66">
        <v>19.446999999999999</v>
      </c>
      <c r="I9" s="156"/>
      <c r="J9" s="66">
        <v>19.094999999999999</v>
      </c>
      <c r="K9" s="168"/>
    </row>
    <row r="10" spans="1:12" ht="15" customHeight="1" x14ac:dyDescent="0.25">
      <c r="A10" s="502" t="s">
        <v>253</v>
      </c>
      <c r="B10" s="52">
        <v>13.872999999999999</v>
      </c>
      <c r="C10" s="155"/>
      <c r="D10" s="52">
        <v>13.776999999999999</v>
      </c>
      <c r="E10" s="155"/>
      <c r="F10" s="52">
        <v>16.879000000000001</v>
      </c>
      <c r="G10" s="155"/>
      <c r="H10" s="65">
        <v>19.068999999999999</v>
      </c>
      <c r="I10" s="155"/>
      <c r="J10" s="65">
        <v>19.428999999999998</v>
      </c>
      <c r="K10" s="167"/>
    </row>
    <row r="11" spans="1:12" ht="15" customHeight="1" x14ac:dyDescent="0.25">
      <c r="A11" s="503" t="s">
        <v>18</v>
      </c>
      <c r="B11" s="53">
        <v>15.138999999999999</v>
      </c>
      <c r="C11" s="156"/>
      <c r="D11" s="53">
        <v>16.239000000000001</v>
      </c>
      <c r="E11" s="156"/>
      <c r="F11" s="53">
        <v>17.303000000000001</v>
      </c>
      <c r="G11" s="156"/>
      <c r="H11" s="66">
        <v>17.670999999999999</v>
      </c>
      <c r="I11" s="156"/>
      <c r="J11" s="66">
        <v>18.195</v>
      </c>
      <c r="K11" s="168"/>
    </row>
    <row r="12" spans="1:12" ht="15" customHeight="1" x14ac:dyDescent="0.25">
      <c r="A12" s="514" t="s">
        <v>20</v>
      </c>
      <c r="B12" s="52">
        <v>35.158999999999999</v>
      </c>
      <c r="C12" s="155"/>
      <c r="D12" s="52">
        <v>37.020000000000003</v>
      </c>
      <c r="E12" s="155"/>
      <c r="F12" s="52">
        <v>31.681000000000001</v>
      </c>
      <c r="G12" s="155"/>
      <c r="H12" s="65">
        <v>41.009</v>
      </c>
      <c r="I12" s="155"/>
      <c r="J12" s="65">
        <v>41.600999999999999</v>
      </c>
      <c r="K12" s="167"/>
    </row>
    <row r="13" spans="1:12" ht="15" customHeight="1" x14ac:dyDescent="0.25">
      <c r="A13" s="503" t="s">
        <v>21</v>
      </c>
      <c r="B13" s="53">
        <v>29.97</v>
      </c>
      <c r="C13" s="156"/>
      <c r="D13" s="53">
        <v>31.73</v>
      </c>
      <c r="E13" s="156"/>
      <c r="F13" s="53">
        <v>30.068999999999999</v>
      </c>
      <c r="G13" s="156"/>
      <c r="H13" s="66">
        <v>37.442</v>
      </c>
      <c r="I13" s="156"/>
      <c r="J13" s="66">
        <v>38.472000000000001</v>
      </c>
      <c r="K13" s="168"/>
    </row>
    <row r="14" spans="1:12" ht="15" customHeight="1" x14ac:dyDescent="0.25">
      <c r="A14" s="514" t="s">
        <v>23</v>
      </c>
      <c r="B14" s="52">
        <v>41.185000000000002</v>
      </c>
      <c r="C14" s="155"/>
      <c r="D14" s="52">
        <v>42.807000000000002</v>
      </c>
      <c r="E14" s="155"/>
      <c r="F14" s="52">
        <v>43.939</v>
      </c>
      <c r="G14" s="155"/>
      <c r="H14" s="65">
        <v>42.853999999999999</v>
      </c>
      <c r="I14" s="155"/>
      <c r="J14" s="65">
        <v>47.886000000000003</v>
      </c>
      <c r="K14" s="167"/>
    </row>
    <row r="15" spans="1:12" ht="15" customHeight="1" x14ac:dyDescent="0.25">
      <c r="A15" s="503" t="s">
        <v>24</v>
      </c>
      <c r="B15" s="53">
        <v>16.384</v>
      </c>
      <c r="C15" s="156"/>
      <c r="D15" s="53">
        <v>17.173999999999999</v>
      </c>
      <c r="E15" s="156"/>
      <c r="F15" s="53">
        <v>19.109000000000002</v>
      </c>
      <c r="G15" s="156"/>
      <c r="H15" s="66">
        <v>19.204000000000001</v>
      </c>
      <c r="I15" s="156"/>
      <c r="J15" s="160">
        <v>20.259</v>
      </c>
      <c r="K15" s="169"/>
    </row>
    <row r="16" spans="1:12" ht="15" customHeight="1" x14ac:dyDescent="0.25">
      <c r="A16" s="514" t="s">
        <v>254</v>
      </c>
      <c r="B16" s="52">
        <v>18.001000000000001</v>
      </c>
      <c r="C16" s="155"/>
      <c r="D16" s="52">
        <v>19.632999999999999</v>
      </c>
      <c r="E16" s="155"/>
      <c r="F16" s="52">
        <v>21.748999999999999</v>
      </c>
      <c r="G16" s="155"/>
      <c r="H16" s="65">
        <v>22.016999999999999</v>
      </c>
      <c r="I16" s="155"/>
      <c r="J16" s="65">
        <v>22.678000000000001</v>
      </c>
      <c r="K16" s="167"/>
    </row>
    <row r="17" spans="1:11" ht="15" customHeight="1" x14ac:dyDescent="0.25">
      <c r="A17" s="503" t="s">
        <v>29</v>
      </c>
      <c r="B17" s="53">
        <v>7.3940000000000001</v>
      </c>
      <c r="C17" s="156"/>
      <c r="D17" s="53">
        <v>8.8859999999999992</v>
      </c>
      <c r="E17" s="156"/>
      <c r="F17" s="53">
        <v>13.999000000000001</v>
      </c>
      <c r="G17" s="156"/>
      <c r="H17" s="66">
        <v>12.988</v>
      </c>
      <c r="I17" s="156"/>
      <c r="J17" s="66">
        <v>14.972</v>
      </c>
      <c r="K17" s="168"/>
    </row>
    <row r="18" spans="1:11" ht="15" customHeight="1" x14ac:dyDescent="0.25">
      <c r="A18" s="514" t="s">
        <v>30</v>
      </c>
      <c r="B18" s="52">
        <v>28.047000000000001</v>
      </c>
      <c r="C18" s="155"/>
      <c r="D18" s="52">
        <v>28.466000000000001</v>
      </c>
      <c r="E18" s="155"/>
      <c r="F18" s="52">
        <v>31.023</v>
      </c>
      <c r="G18" s="155"/>
      <c r="H18" s="65">
        <v>31.285</v>
      </c>
      <c r="I18" s="155"/>
      <c r="J18" s="65">
        <v>29.353999999999999</v>
      </c>
      <c r="K18" s="167"/>
    </row>
    <row r="19" spans="1:11" ht="15" customHeight="1" x14ac:dyDescent="0.25">
      <c r="A19" s="503" t="s">
        <v>255</v>
      </c>
      <c r="B19" s="53">
        <v>10.942</v>
      </c>
      <c r="C19" s="156"/>
      <c r="D19" s="53">
        <v>11.978999999999999</v>
      </c>
      <c r="E19" s="156"/>
      <c r="F19" s="53">
        <v>16.16</v>
      </c>
      <c r="G19" s="156"/>
      <c r="H19" s="66">
        <v>12.375999999999999</v>
      </c>
      <c r="I19" s="156"/>
      <c r="J19" s="66">
        <v>13.106999999999999</v>
      </c>
      <c r="K19" s="168"/>
    </row>
    <row r="20" spans="1:11" ht="15" customHeight="1" x14ac:dyDescent="0.25">
      <c r="A20" s="514" t="s">
        <v>256</v>
      </c>
      <c r="B20" s="52">
        <v>24.695</v>
      </c>
      <c r="C20" s="155"/>
      <c r="D20" s="52">
        <v>25.474</v>
      </c>
      <c r="E20" s="155"/>
      <c r="F20" s="52">
        <v>26.773</v>
      </c>
      <c r="G20" s="155"/>
      <c r="H20" s="65">
        <v>28.166</v>
      </c>
      <c r="I20" s="155"/>
      <c r="J20" s="65">
        <v>29.599</v>
      </c>
      <c r="K20" s="167"/>
    </row>
    <row r="21" spans="1:11" ht="15" customHeight="1" x14ac:dyDescent="0.25">
      <c r="A21" s="503" t="s">
        <v>36</v>
      </c>
      <c r="B21" s="53">
        <v>40.018999999999998</v>
      </c>
      <c r="C21" s="156"/>
      <c r="D21" s="53">
        <v>40.929000000000002</v>
      </c>
      <c r="E21" s="156"/>
      <c r="F21" s="53">
        <v>42.131999999999998</v>
      </c>
      <c r="G21" s="156"/>
      <c r="H21" s="66">
        <v>42.097999999999999</v>
      </c>
      <c r="I21" s="156"/>
      <c r="J21" s="66">
        <v>43.316000000000003</v>
      </c>
      <c r="K21" s="168"/>
    </row>
    <row r="22" spans="1:11" ht="15" customHeight="1" x14ac:dyDescent="0.25">
      <c r="A22" s="514" t="s">
        <v>37</v>
      </c>
      <c r="B22" s="52">
        <v>8.9420000000000002</v>
      </c>
      <c r="C22" s="155"/>
      <c r="D22" s="52">
        <v>7.0460000000000003</v>
      </c>
      <c r="E22" s="155"/>
      <c r="F22" s="52">
        <v>11.699</v>
      </c>
      <c r="G22" s="155"/>
      <c r="H22" s="65">
        <v>11.73</v>
      </c>
      <c r="I22" s="155"/>
      <c r="J22" s="65">
        <v>14.356</v>
      </c>
      <c r="K22" s="167"/>
    </row>
    <row r="23" spans="1:11" ht="15" customHeight="1" x14ac:dyDescent="0.25">
      <c r="A23" s="503" t="s">
        <v>257</v>
      </c>
      <c r="B23" s="53">
        <v>12.548</v>
      </c>
      <c r="C23" s="156"/>
      <c r="D23" s="53">
        <v>12.634</v>
      </c>
      <c r="E23" s="156"/>
      <c r="F23" s="53">
        <v>13.85</v>
      </c>
      <c r="G23" s="156"/>
      <c r="H23" s="66">
        <v>14.134</v>
      </c>
      <c r="I23" s="156"/>
      <c r="J23" s="66">
        <v>15.19</v>
      </c>
      <c r="K23" s="168"/>
    </row>
    <row r="24" spans="1:11" ht="15" customHeight="1" x14ac:dyDescent="0.25">
      <c r="A24" s="514" t="s">
        <v>39</v>
      </c>
      <c r="B24" s="52">
        <v>7.9139999999999997</v>
      </c>
      <c r="C24" s="155"/>
      <c r="D24" s="52">
        <v>8.23</v>
      </c>
      <c r="E24" s="155"/>
      <c r="F24" s="52">
        <v>10.714</v>
      </c>
      <c r="G24" s="155"/>
      <c r="H24" s="65">
        <v>12.672000000000001</v>
      </c>
      <c r="I24" s="155"/>
      <c r="J24" s="65">
        <v>13.404</v>
      </c>
      <c r="K24" s="167"/>
    </row>
    <row r="25" spans="1:11" ht="15" customHeight="1" x14ac:dyDescent="0.25">
      <c r="A25" s="503" t="s">
        <v>43</v>
      </c>
      <c r="B25" s="53">
        <v>16.66</v>
      </c>
      <c r="C25" s="156"/>
      <c r="D25" s="53">
        <v>17.265999999999998</v>
      </c>
      <c r="E25" s="156"/>
      <c r="F25" s="53">
        <v>19.09</v>
      </c>
      <c r="G25" s="156"/>
      <c r="H25" s="66">
        <v>19.395</v>
      </c>
      <c r="I25" s="156"/>
      <c r="J25" s="66">
        <v>20.795999999999999</v>
      </c>
      <c r="K25" s="168"/>
    </row>
    <row r="26" spans="1:11" ht="15" customHeight="1" x14ac:dyDescent="0.25">
      <c r="A26" s="514" t="s">
        <v>44</v>
      </c>
      <c r="B26" s="52">
        <v>14.936</v>
      </c>
      <c r="C26" s="155"/>
      <c r="D26" s="52">
        <v>15.377000000000001</v>
      </c>
      <c r="E26" s="155"/>
      <c r="F26" s="52">
        <v>16.102</v>
      </c>
      <c r="G26" s="155"/>
      <c r="H26" s="65">
        <v>15.613</v>
      </c>
      <c r="I26" s="155"/>
      <c r="J26" s="65">
        <v>16.879000000000001</v>
      </c>
      <c r="K26" s="167"/>
    </row>
    <row r="27" spans="1:11" ht="15" customHeight="1" x14ac:dyDescent="0.25">
      <c r="A27" s="503" t="s">
        <v>45</v>
      </c>
      <c r="B27" s="53">
        <v>30.202999999999999</v>
      </c>
      <c r="C27" s="156"/>
      <c r="D27" s="53">
        <v>30.623000000000001</v>
      </c>
      <c r="E27" s="156"/>
      <c r="F27" s="53">
        <v>33.981999999999999</v>
      </c>
      <c r="G27" s="156"/>
      <c r="H27" s="66">
        <v>33.981999999999999</v>
      </c>
      <c r="I27" s="156"/>
      <c r="J27" s="66">
        <v>34.677</v>
      </c>
      <c r="K27" s="168"/>
    </row>
    <row r="28" spans="1:11" ht="15" customHeight="1" x14ac:dyDescent="0.25">
      <c r="A28" s="514" t="s">
        <v>46</v>
      </c>
      <c r="B28" s="52">
        <v>33.783999999999999</v>
      </c>
      <c r="C28" s="155"/>
      <c r="D28" s="52">
        <v>33.755000000000003</v>
      </c>
      <c r="E28" s="155"/>
      <c r="F28" s="52">
        <v>36.545000000000002</v>
      </c>
      <c r="G28" s="155"/>
      <c r="H28" s="65">
        <v>34.573</v>
      </c>
      <c r="I28" s="155"/>
      <c r="J28" s="65">
        <v>33.758000000000003</v>
      </c>
      <c r="K28" s="167"/>
    </row>
    <row r="29" spans="1:11" ht="15" customHeight="1" x14ac:dyDescent="0.25">
      <c r="A29" s="503" t="s">
        <v>258</v>
      </c>
      <c r="B29" s="53">
        <v>23.875</v>
      </c>
      <c r="C29" s="156"/>
      <c r="D29" s="53">
        <v>24.29</v>
      </c>
      <c r="E29" s="156"/>
      <c r="F29" s="53">
        <v>24.478000000000002</v>
      </c>
      <c r="G29" s="156"/>
      <c r="H29" s="66">
        <v>23.870999999999999</v>
      </c>
      <c r="I29" s="156"/>
      <c r="J29" s="66">
        <v>24.14</v>
      </c>
      <c r="K29" s="168"/>
    </row>
    <row r="30" spans="1:11" ht="15" customHeight="1" x14ac:dyDescent="0.25">
      <c r="A30" s="514" t="s">
        <v>51</v>
      </c>
      <c r="B30" s="52">
        <v>21.378</v>
      </c>
      <c r="C30" s="155"/>
      <c r="D30" s="52">
        <v>21.968</v>
      </c>
      <c r="E30" s="155"/>
      <c r="F30" s="52">
        <v>25</v>
      </c>
      <c r="G30" s="155"/>
      <c r="H30" s="65">
        <v>25</v>
      </c>
      <c r="I30" s="155"/>
      <c r="J30" s="65">
        <v>25.001999999999999</v>
      </c>
      <c r="K30" s="167"/>
    </row>
    <row r="31" spans="1:11" ht="15" customHeight="1" x14ac:dyDescent="0.25">
      <c r="A31" s="503" t="s">
        <v>54</v>
      </c>
      <c r="B31" s="53">
        <v>17.023</v>
      </c>
      <c r="C31" s="156"/>
      <c r="D31" s="53">
        <v>17.852</v>
      </c>
      <c r="E31" s="156"/>
      <c r="F31" s="53">
        <v>21.22</v>
      </c>
      <c r="G31" s="156"/>
      <c r="H31" s="66">
        <v>20.736000000000001</v>
      </c>
      <c r="I31" s="156"/>
      <c r="J31" s="66">
        <v>22.116</v>
      </c>
      <c r="K31" s="168"/>
    </row>
    <row r="32" spans="1:11" ht="15" customHeight="1" x14ac:dyDescent="0.25">
      <c r="A32" s="514" t="s">
        <v>56</v>
      </c>
      <c r="B32" s="52">
        <v>53.915999999999997</v>
      </c>
      <c r="C32" s="155"/>
      <c r="D32" s="52">
        <v>55.784999999999997</v>
      </c>
      <c r="E32" s="155"/>
      <c r="F32" s="52">
        <v>60.124000000000002</v>
      </c>
      <c r="G32" s="155"/>
      <c r="H32" s="65">
        <v>62.686</v>
      </c>
      <c r="I32" s="155"/>
      <c r="J32" s="65">
        <v>66.001999999999995</v>
      </c>
      <c r="K32" s="167"/>
    </row>
    <row r="33" spans="1:11" ht="15" customHeight="1" x14ac:dyDescent="0.25">
      <c r="A33" s="503" t="s">
        <v>259</v>
      </c>
      <c r="B33" s="53">
        <v>17.795999999999999</v>
      </c>
      <c r="C33" s="156"/>
      <c r="D33" s="53">
        <v>18.181000000000001</v>
      </c>
      <c r="E33" s="156"/>
      <c r="F33" s="53">
        <v>20.359000000000002</v>
      </c>
      <c r="G33" s="156"/>
      <c r="H33" s="66">
        <v>18.882999999999999</v>
      </c>
      <c r="I33" s="156"/>
      <c r="J33" s="66">
        <v>19.131</v>
      </c>
      <c r="K33" s="168"/>
    </row>
    <row r="34" spans="1:11" ht="15" customHeight="1" x14ac:dyDescent="0.25">
      <c r="A34" s="515" t="s">
        <v>461</v>
      </c>
      <c r="B34" s="54">
        <v>19.096</v>
      </c>
      <c r="C34" s="162"/>
      <c r="D34" s="54">
        <v>19.887</v>
      </c>
      <c r="E34" s="162"/>
      <c r="F34" s="54">
        <v>22.038</v>
      </c>
      <c r="G34" s="162"/>
      <c r="H34" s="67">
        <v>21.893000000000001</v>
      </c>
      <c r="I34" s="162"/>
      <c r="J34" s="67">
        <v>23.047000000000001</v>
      </c>
      <c r="K34" s="173"/>
    </row>
    <row r="35" spans="1:11" ht="15" customHeight="1" x14ac:dyDescent="0.25">
      <c r="A35" s="503" t="s">
        <v>262</v>
      </c>
      <c r="B35" s="53">
        <v>36.572000000000003</v>
      </c>
      <c r="C35" s="156"/>
      <c r="D35" s="53">
        <v>38.042000000000002</v>
      </c>
      <c r="E35" s="156"/>
      <c r="F35" s="53">
        <v>45.015000000000001</v>
      </c>
      <c r="G35" s="156"/>
      <c r="H35" s="66">
        <v>41.389000000000003</v>
      </c>
      <c r="I35" s="156"/>
      <c r="J35" s="66">
        <v>44.076000000000001</v>
      </c>
      <c r="K35" s="168"/>
    </row>
    <row r="36" spans="1:11" ht="15" customHeight="1" x14ac:dyDescent="0.25">
      <c r="A36" s="514" t="s">
        <v>16</v>
      </c>
      <c r="B36" s="52">
        <v>35.972000000000001</v>
      </c>
      <c r="C36" s="155"/>
      <c r="D36" s="52">
        <v>37.454000000000001</v>
      </c>
      <c r="E36" s="155"/>
      <c r="F36" s="52">
        <v>39.835000000000001</v>
      </c>
      <c r="G36" s="155"/>
      <c r="H36" s="65">
        <v>36.561999999999998</v>
      </c>
      <c r="I36" s="155"/>
      <c r="J36" s="253" t="s">
        <v>27</v>
      </c>
      <c r="K36" s="167"/>
    </row>
    <row r="37" spans="1:11" ht="15" customHeight="1" x14ac:dyDescent="0.25">
      <c r="A37" s="503" t="s">
        <v>19</v>
      </c>
      <c r="B37" s="55">
        <v>38.801000000000002</v>
      </c>
      <c r="C37" s="163"/>
      <c r="D37" s="56">
        <v>37.722000000000001</v>
      </c>
      <c r="E37" s="164"/>
      <c r="F37" s="56">
        <v>43.77</v>
      </c>
      <c r="G37" s="164"/>
      <c r="H37" s="158">
        <v>39.890999999999998</v>
      </c>
      <c r="I37" s="164"/>
      <c r="J37" s="66">
        <v>39.944000000000003</v>
      </c>
      <c r="K37" s="170"/>
    </row>
    <row r="38" spans="1:11" ht="15" customHeight="1" x14ac:dyDescent="0.25">
      <c r="A38" s="514" t="s">
        <v>50</v>
      </c>
      <c r="B38" s="52">
        <v>18.178999999999998</v>
      </c>
      <c r="C38" s="155"/>
      <c r="D38" s="52">
        <v>17.484999999999999</v>
      </c>
      <c r="E38" s="155"/>
      <c r="F38" s="52">
        <v>19.222000000000001</v>
      </c>
      <c r="G38" s="155"/>
      <c r="H38" s="65">
        <v>17.468</v>
      </c>
      <c r="I38" s="155"/>
      <c r="J38" s="253">
        <v>18.681999999999999</v>
      </c>
      <c r="K38" s="167"/>
    </row>
    <row r="39" spans="1:11" ht="15" customHeight="1" x14ac:dyDescent="0.25">
      <c r="A39" s="503" t="s">
        <v>263</v>
      </c>
      <c r="B39" s="53">
        <v>20.32</v>
      </c>
      <c r="C39" s="156"/>
      <c r="D39" s="53">
        <v>21.443000000000001</v>
      </c>
      <c r="E39" s="156"/>
      <c r="F39" s="53">
        <v>26.297000000000001</v>
      </c>
      <c r="G39" s="156"/>
      <c r="H39" s="66">
        <v>25.254999999999999</v>
      </c>
      <c r="I39" s="156"/>
      <c r="J39" s="225">
        <v>24.67</v>
      </c>
      <c r="K39" s="168"/>
    </row>
    <row r="40" spans="1:11" ht="15" customHeight="1" x14ac:dyDescent="0.25">
      <c r="A40" s="514" t="s">
        <v>266</v>
      </c>
      <c r="B40" s="52">
        <v>24.616</v>
      </c>
      <c r="C40" s="155"/>
      <c r="D40" s="52">
        <v>24.215</v>
      </c>
      <c r="E40" s="155"/>
      <c r="F40" s="52">
        <v>24.401</v>
      </c>
      <c r="G40" s="155"/>
      <c r="H40" s="65">
        <v>22.14</v>
      </c>
      <c r="I40" s="155"/>
      <c r="J40" s="253">
        <v>18.779</v>
      </c>
      <c r="K40" s="167"/>
    </row>
    <row r="41" spans="1:11" ht="15" customHeight="1" x14ac:dyDescent="0.25">
      <c r="A41" s="503" t="s">
        <v>32</v>
      </c>
      <c r="B41" s="55">
        <v>77.173000000000002</v>
      </c>
      <c r="C41" s="163"/>
      <c r="D41" s="56">
        <v>78.611999999999995</v>
      </c>
      <c r="E41" s="164"/>
      <c r="F41" s="56">
        <v>83.724999999999994</v>
      </c>
      <c r="G41" s="164"/>
      <c r="H41" s="158">
        <v>80.185000000000002</v>
      </c>
      <c r="I41" s="164"/>
      <c r="J41" s="66">
        <v>79.474999999999994</v>
      </c>
      <c r="K41" s="170"/>
    </row>
    <row r="42" spans="1:11" x14ac:dyDescent="0.25">
      <c r="A42" s="514" t="s">
        <v>261</v>
      </c>
      <c r="B42" s="52">
        <v>71.566000000000003</v>
      </c>
      <c r="C42" s="155"/>
      <c r="D42" s="52">
        <v>74.406000000000006</v>
      </c>
      <c r="E42" s="155"/>
      <c r="F42" s="52">
        <v>77.358000000000004</v>
      </c>
      <c r="G42" s="155"/>
      <c r="H42" s="65">
        <v>74.034000000000006</v>
      </c>
      <c r="I42" s="155"/>
      <c r="J42" s="253">
        <v>75.819999999999993</v>
      </c>
      <c r="K42" s="167"/>
    </row>
    <row r="44" spans="1:11" x14ac:dyDescent="0.25">
      <c r="A44" s="190" t="s">
        <v>483</v>
      </c>
    </row>
    <row r="61" spans="1:1" x14ac:dyDescent="0.25">
      <c r="A61" s="190" t="s">
        <v>483</v>
      </c>
    </row>
  </sheetData>
  <mergeCells count="6">
    <mergeCell ref="F5:G6"/>
    <mergeCell ref="H5:I6"/>
    <mergeCell ref="J5:K6"/>
    <mergeCell ref="A5:A6"/>
    <mergeCell ref="B5:C6"/>
    <mergeCell ref="D5:E6"/>
  </mergeCells>
  <hyperlinks>
    <hyperlink ref="A61" r:id="rId1"/>
    <hyperlink ref="A44" r:id="rId2"/>
    <hyperlink ref="L2" location="'Obsah Content'!A1" display="Obsah/Conten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5703125" customWidth="1"/>
    <col min="3" max="3" width="2.7109375" customWidth="1"/>
    <col min="5" max="5" width="3.5703125" customWidth="1"/>
    <col min="7" max="7" width="3.85546875" customWidth="1"/>
    <col min="9" max="9" width="3.7109375" customWidth="1"/>
    <col min="11" max="11" width="2.7109375" customWidth="1"/>
    <col min="12" max="12" width="9.140625" style="116"/>
  </cols>
  <sheetData>
    <row r="1" spans="1:12" x14ac:dyDescent="0.25">
      <c r="A1" s="11" t="s">
        <v>418</v>
      </c>
      <c r="B1" s="1"/>
      <c r="C1" s="2"/>
      <c r="D1" s="2"/>
      <c r="E1" s="2"/>
      <c r="F1" s="2"/>
    </row>
    <row r="2" spans="1:12" x14ac:dyDescent="0.25">
      <c r="A2" s="43" t="s">
        <v>314</v>
      </c>
      <c r="C2" s="2"/>
      <c r="D2" s="2"/>
      <c r="E2" s="2"/>
      <c r="F2" s="2"/>
      <c r="L2" s="671" t="s">
        <v>558</v>
      </c>
    </row>
    <row r="3" spans="1:12" x14ac:dyDescent="0.25">
      <c r="A3" s="7"/>
      <c r="B3" s="2"/>
      <c r="C3" s="2"/>
      <c r="D3" s="2"/>
      <c r="E3" s="2"/>
      <c r="F3" s="2"/>
    </row>
    <row r="4" spans="1:12" ht="15.75" thickBot="1" x14ac:dyDescent="0.3">
      <c r="A4" s="77" t="s">
        <v>315</v>
      </c>
      <c r="C4" s="2"/>
      <c r="D4" s="2"/>
      <c r="F4" s="2"/>
      <c r="K4" s="22" t="s">
        <v>316</v>
      </c>
    </row>
    <row r="5" spans="1:12" ht="15.75" thickTop="1" x14ac:dyDescent="0.25">
      <c r="A5" s="817" t="s">
        <v>388</v>
      </c>
      <c r="B5" s="813">
        <v>2018</v>
      </c>
      <c r="C5" s="819"/>
      <c r="D5" s="813">
        <v>2019</v>
      </c>
      <c r="E5" s="819"/>
      <c r="F5" s="813">
        <v>2020</v>
      </c>
      <c r="G5" s="819"/>
      <c r="H5" s="813">
        <v>2021</v>
      </c>
      <c r="I5" s="814"/>
      <c r="J5" s="813">
        <v>2022</v>
      </c>
      <c r="K5" s="814"/>
    </row>
    <row r="6" spans="1:12" ht="15" customHeight="1" thickBot="1" x14ac:dyDescent="0.3">
      <c r="A6" s="818"/>
      <c r="B6" s="815"/>
      <c r="C6" s="820"/>
      <c r="D6" s="815"/>
      <c r="E6" s="820"/>
      <c r="F6" s="815"/>
      <c r="G6" s="820"/>
      <c r="H6" s="815"/>
      <c r="I6" s="816"/>
      <c r="J6" s="815"/>
      <c r="K6" s="816"/>
    </row>
    <row r="7" spans="1:12" ht="20.100000000000001" customHeight="1" thickTop="1" x14ac:dyDescent="0.25">
      <c r="A7" s="496" t="s">
        <v>10</v>
      </c>
      <c r="B7" s="51">
        <v>7</v>
      </c>
      <c r="C7" s="154" t="s">
        <v>458</v>
      </c>
      <c r="D7" s="51">
        <v>6.4</v>
      </c>
      <c r="E7" s="154" t="s">
        <v>458</v>
      </c>
      <c r="F7" s="51">
        <v>5.5</v>
      </c>
      <c r="G7" s="154" t="s">
        <v>458</v>
      </c>
      <c r="H7" s="64">
        <v>6.3</v>
      </c>
      <c r="I7" s="154" t="s">
        <v>458</v>
      </c>
      <c r="J7" s="64">
        <v>5.5</v>
      </c>
      <c r="K7" s="166" t="s">
        <v>458</v>
      </c>
    </row>
    <row r="8" spans="1:12" ht="15" customHeight="1" x14ac:dyDescent="0.25">
      <c r="A8" s="502" t="s">
        <v>14</v>
      </c>
      <c r="B8" s="52">
        <v>10.7</v>
      </c>
      <c r="C8" s="155" t="s">
        <v>458</v>
      </c>
      <c r="D8" s="52">
        <v>10.6</v>
      </c>
      <c r="E8" s="155" t="s">
        <v>458</v>
      </c>
      <c r="F8" s="52">
        <v>9.6</v>
      </c>
      <c r="G8" s="155" t="s">
        <v>458</v>
      </c>
      <c r="H8" s="65">
        <v>9.9</v>
      </c>
      <c r="I8" s="155" t="s">
        <v>458</v>
      </c>
      <c r="J8" s="65">
        <v>9.3000000000000007</v>
      </c>
      <c r="K8" s="167" t="s">
        <v>458</v>
      </c>
    </row>
    <row r="9" spans="1:12" ht="15" customHeight="1" x14ac:dyDescent="0.25">
      <c r="A9" s="503" t="s">
        <v>17</v>
      </c>
      <c r="B9" s="53">
        <v>6.6</v>
      </c>
      <c r="C9" s="156" t="s">
        <v>458</v>
      </c>
      <c r="D9" s="53">
        <v>6.5</v>
      </c>
      <c r="E9" s="156" t="s">
        <v>458</v>
      </c>
      <c r="F9" s="53">
        <v>5.6</v>
      </c>
      <c r="G9" s="156" t="s">
        <v>458</v>
      </c>
      <c r="H9" s="66">
        <v>6.5</v>
      </c>
      <c r="I9" s="156" t="s">
        <v>458</v>
      </c>
      <c r="J9" s="66">
        <v>7.5</v>
      </c>
      <c r="K9" s="168" t="s">
        <v>458</v>
      </c>
    </row>
    <row r="10" spans="1:12" ht="15" customHeight="1" x14ac:dyDescent="0.25">
      <c r="A10" s="502" t="s">
        <v>253</v>
      </c>
      <c r="B10" s="52">
        <v>11</v>
      </c>
      <c r="C10" s="155" t="s">
        <v>458</v>
      </c>
      <c r="D10" s="52">
        <v>10.9</v>
      </c>
      <c r="E10" s="155" t="s">
        <v>458</v>
      </c>
      <c r="F10" s="52">
        <v>9.6</v>
      </c>
      <c r="G10" s="155" t="s">
        <v>458</v>
      </c>
      <c r="H10" s="65">
        <v>10.1</v>
      </c>
      <c r="I10" s="155" t="s">
        <v>458</v>
      </c>
      <c r="J10" s="65">
        <v>10.199999999999999</v>
      </c>
      <c r="K10" s="167" t="s">
        <v>458</v>
      </c>
    </row>
    <row r="11" spans="1:12" ht="15" customHeight="1" x14ac:dyDescent="0.35">
      <c r="A11" s="499" t="s">
        <v>18</v>
      </c>
      <c r="B11" s="69">
        <v>12.4</v>
      </c>
      <c r="C11" s="156" t="s">
        <v>458</v>
      </c>
      <c r="D11" s="69">
        <v>12.4</v>
      </c>
      <c r="E11" s="156" t="s">
        <v>458</v>
      </c>
      <c r="F11" s="69">
        <v>11.6</v>
      </c>
      <c r="G11" s="156" t="s">
        <v>458</v>
      </c>
      <c r="H11" s="307">
        <v>12</v>
      </c>
      <c r="I11" s="239" t="s">
        <v>471</v>
      </c>
      <c r="J11" s="307">
        <v>11.4</v>
      </c>
      <c r="K11" s="243" t="s">
        <v>471</v>
      </c>
    </row>
    <row r="12" spans="1:12" ht="15" customHeight="1" x14ac:dyDescent="0.25">
      <c r="A12" s="514" t="s">
        <v>20</v>
      </c>
      <c r="B12" s="52">
        <v>9.4</v>
      </c>
      <c r="C12" s="155" t="s">
        <v>458</v>
      </c>
      <c r="D12" s="52">
        <v>8.6</v>
      </c>
      <c r="E12" s="155" t="s">
        <v>458</v>
      </c>
      <c r="F12" s="52">
        <v>7.7</v>
      </c>
      <c r="G12" s="155" t="s">
        <v>458</v>
      </c>
      <c r="H12" s="65">
        <v>7.7</v>
      </c>
      <c r="I12" s="155" t="s">
        <v>458</v>
      </c>
      <c r="J12" s="65">
        <v>7.4</v>
      </c>
      <c r="K12" s="167" t="s">
        <v>458</v>
      </c>
    </row>
    <row r="13" spans="1:12" ht="15" customHeight="1" x14ac:dyDescent="0.35">
      <c r="A13" s="499" t="s">
        <v>21</v>
      </c>
      <c r="B13" s="69">
        <v>17.899999999999999</v>
      </c>
      <c r="C13" s="239" t="s">
        <v>458</v>
      </c>
      <c r="D13" s="69">
        <v>13.6</v>
      </c>
      <c r="E13" s="156" t="s">
        <v>458</v>
      </c>
      <c r="F13" s="69">
        <v>9.5</v>
      </c>
      <c r="G13" s="156" t="s">
        <v>458</v>
      </c>
      <c r="H13" s="307">
        <v>10.199999999999999</v>
      </c>
      <c r="I13" s="156" t="s">
        <v>458</v>
      </c>
      <c r="J13" s="307">
        <v>10.7</v>
      </c>
      <c r="K13" s="168" t="s">
        <v>458</v>
      </c>
    </row>
    <row r="14" spans="1:12" ht="15" customHeight="1" x14ac:dyDescent="0.25">
      <c r="A14" s="514" t="s">
        <v>23</v>
      </c>
      <c r="B14" s="52">
        <v>11</v>
      </c>
      <c r="C14" s="155" t="s">
        <v>458</v>
      </c>
      <c r="D14" s="52">
        <v>9.4</v>
      </c>
      <c r="E14" s="155" t="s">
        <v>458</v>
      </c>
      <c r="F14" s="52">
        <v>7.8</v>
      </c>
      <c r="G14" s="155" t="s">
        <v>458</v>
      </c>
      <c r="H14" s="65">
        <v>9.4</v>
      </c>
      <c r="I14" s="155" t="s">
        <v>458</v>
      </c>
      <c r="J14" s="65">
        <v>9.3000000000000007</v>
      </c>
      <c r="K14" s="167" t="s">
        <v>458</v>
      </c>
    </row>
    <row r="15" spans="1:12" ht="15" customHeight="1" x14ac:dyDescent="0.25">
      <c r="A15" s="503" t="s">
        <v>24</v>
      </c>
      <c r="B15" s="53">
        <v>6.4</v>
      </c>
      <c r="C15" s="156" t="s">
        <v>458</v>
      </c>
      <c r="D15" s="53">
        <v>6.4</v>
      </c>
      <c r="E15" s="156" t="s">
        <v>458</v>
      </c>
      <c r="F15" s="53">
        <v>5.6</v>
      </c>
      <c r="G15" s="156" t="s">
        <v>458</v>
      </c>
      <c r="H15" s="66">
        <v>5.9</v>
      </c>
      <c r="I15" s="156" t="s">
        <v>459</v>
      </c>
      <c r="J15" s="160">
        <v>5.7</v>
      </c>
      <c r="K15" s="169" t="s">
        <v>459</v>
      </c>
    </row>
    <row r="16" spans="1:12" ht="15" customHeight="1" x14ac:dyDescent="0.25">
      <c r="A16" s="514" t="s">
        <v>254</v>
      </c>
      <c r="B16" s="52">
        <v>8.6</v>
      </c>
      <c r="C16" s="155" t="s">
        <v>458</v>
      </c>
      <c r="D16" s="52">
        <v>7.9</v>
      </c>
      <c r="E16" s="155" t="s">
        <v>458</v>
      </c>
      <c r="F16" s="52">
        <v>6.7</v>
      </c>
      <c r="G16" s="155" t="s">
        <v>458</v>
      </c>
      <c r="H16" s="65">
        <v>7.1</v>
      </c>
      <c r="I16" s="155" t="s">
        <v>458</v>
      </c>
      <c r="J16" s="65">
        <v>7.4</v>
      </c>
      <c r="K16" s="167" t="s">
        <v>458</v>
      </c>
    </row>
    <row r="17" spans="1:11" ht="15" customHeight="1" x14ac:dyDescent="0.25">
      <c r="A17" s="503" t="s">
        <v>29</v>
      </c>
      <c r="B17" s="53">
        <v>11.8</v>
      </c>
      <c r="C17" s="156" t="s">
        <v>458</v>
      </c>
      <c r="D17" s="53">
        <v>11.4</v>
      </c>
      <c r="E17" s="156" t="s">
        <v>458</v>
      </c>
      <c r="F17" s="53">
        <v>10.1</v>
      </c>
      <c r="G17" s="156" t="s">
        <v>458</v>
      </c>
      <c r="H17" s="66">
        <v>10.199999999999999</v>
      </c>
      <c r="I17" s="156" t="s">
        <v>458</v>
      </c>
      <c r="J17" s="66">
        <v>9.5</v>
      </c>
      <c r="K17" s="168" t="s">
        <v>458</v>
      </c>
    </row>
    <row r="18" spans="1:11" ht="15" customHeight="1" x14ac:dyDescent="0.25">
      <c r="A18" s="514" t="s">
        <v>30</v>
      </c>
      <c r="B18" s="52">
        <v>5.2</v>
      </c>
      <c r="C18" s="155" t="s">
        <v>458</v>
      </c>
      <c r="D18" s="52">
        <v>5.2</v>
      </c>
      <c r="E18" s="155" t="s">
        <v>458</v>
      </c>
      <c r="F18" s="52">
        <v>4.9000000000000004</v>
      </c>
      <c r="G18" s="155" t="s">
        <v>458</v>
      </c>
      <c r="H18" s="65">
        <v>5.0999999999999996</v>
      </c>
      <c r="I18" s="155" t="s">
        <v>458</v>
      </c>
      <c r="J18" s="65">
        <v>5.5</v>
      </c>
      <c r="K18" s="167" t="s">
        <v>458</v>
      </c>
    </row>
    <row r="19" spans="1:11" ht="15" customHeight="1" x14ac:dyDescent="0.25">
      <c r="A19" s="503" t="s">
        <v>255</v>
      </c>
      <c r="B19" s="53">
        <v>14.6</v>
      </c>
      <c r="C19" s="156" t="s">
        <v>459</v>
      </c>
      <c r="D19" s="53">
        <v>13.9</v>
      </c>
      <c r="E19" s="156" t="s">
        <v>459</v>
      </c>
      <c r="F19" s="53">
        <v>13.1</v>
      </c>
      <c r="G19" s="156" t="s">
        <v>458</v>
      </c>
      <c r="H19" s="66">
        <v>13.5</v>
      </c>
      <c r="I19" s="156" t="s">
        <v>458</v>
      </c>
      <c r="J19" s="66">
        <v>13.1</v>
      </c>
      <c r="K19" s="168" t="s">
        <v>458</v>
      </c>
    </row>
    <row r="20" spans="1:11" ht="15" customHeight="1" x14ac:dyDescent="0.25">
      <c r="A20" s="514" t="s">
        <v>256</v>
      </c>
      <c r="B20" s="52">
        <v>5.2</v>
      </c>
      <c r="C20" s="155" t="s">
        <v>458</v>
      </c>
      <c r="D20" s="52">
        <v>5.2</v>
      </c>
      <c r="E20" s="155" t="s">
        <v>458</v>
      </c>
      <c r="F20" s="52">
        <v>5.0999999999999996</v>
      </c>
      <c r="G20" s="155" t="s">
        <v>458</v>
      </c>
      <c r="H20" s="65">
        <v>5.3</v>
      </c>
      <c r="I20" s="155" t="s">
        <v>458</v>
      </c>
      <c r="J20" s="65">
        <v>4.5999999999999996</v>
      </c>
      <c r="K20" s="167" t="s">
        <v>458</v>
      </c>
    </row>
    <row r="21" spans="1:11" ht="15" customHeight="1" x14ac:dyDescent="0.25">
      <c r="A21" s="503" t="s">
        <v>36</v>
      </c>
      <c r="B21" s="53">
        <v>5.9</v>
      </c>
      <c r="C21" s="156" t="s">
        <v>458</v>
      </c>
      <c r="D21" s="53">
        <v>5.0999999999999996</v>
      </c>
      <c r="E21" s="156" t="s">
        <v>458</v>
      </c>
      <c r="F21" s="53">
        <v>6</v>
      </c>
      <c r="G21" s="156" t="s">
        <v>458</v>
      </c>
      <c r="H21" s="66">
        <v>7</v>
      </c>
      <c r="I21" s="156" t="s">
        <v>458</v>
      </c>
      <c r="J21" s="66">
        <v>8.3000000000000007</v>
      </c>
      <c r="K21" s="168" t="s">
        <v>458</v>
      </c>
    </row>
    <row r="22" spans="1:11" ht="15" customHeight="1" x14ac:dyDescent="0.35">
      <c r="A22" s="506" t="s">
        <v>37</v>
      </c>
      <c r="B22" s="68">
        <v>20</v>
      </c>
      <c r="C22" s="155" t="s">
        <v>458</v>
      </c>
      <c r="D22" s="68">
        <v>19.600000000000001</v>
      </c>
      <c r="E22" s="245" t="s">
        <v>458</v>
      </c>
      <c r="F22" s="68">
        <v>16.2</v>
      </c>
      <c r="G22" s="155" t="s">
        <v>458</v>
      </c>
      <c r="H22" s="304">
        <v>16.7</v>
      </c>
      <c r="I22" s="155" t="s">
        <v>458</v>
      </c>
      <c r="J22" s="304">
        <v>14.5</v>
      </c>
      <c r="K22" s="167" t="s">
        <v>458</v>
      </c>
    </row>
    <row r="23" spans="1:11" ht="15" customHeight="1" x14ac:dyDescent="0.25">
      <c r="A23" s="503" t="s">
        <v>257</v>
      </c>
      <c r="B23" s="53">
        <v>6.2</v>
      </c>
      <c r="C23" s="156" t="s">
        <v>458</v>
      </c>
      <c r="D23" s="53">
        <v>6.2</v>
      </c>
      <c r="E23" s="156" t="s">
        <v>458</v>
      </c>
      <c r="F23" s="53">
        <v>5.7</v>
      </c>
      <c r="G23" s="156" t="s">
        <v>458</v>
      </c>
      <c r="H23" s="66">
        <v>5.9</v>
      </c>
      <c r="I23" s="156" t="s">
        <v>458</v>
      </c>
      <c r="J23" s="66">
        <v>5.6</v>
      </c>
      <c r="K23" s="168" t="s">
        <v>458</v>
      </c>
    </row>
    <row r="24" spans="1:11" ht="15" customHeight="1" x14ac:dyDescent="0.25">
      <c r="A24" s="514" t="s">
        <v>39</v>
      </c>
      <c r="B24" s="52">
        <v>5.0999999999999996</v>
      </c>
      <c r="C24" s="155" t="s">
        <v>458</v>
      </c>
      <c r="D24" s="52">
        <v>5.2</v>
      </c>
      <c r="E24" s="155" t="s">
        <v>458</v>
      </c>
      <c r="F24" s="52">
        <v>4.4000000000000004</v>
      </c>
      <c r="G24" s="155" t="s">
        <v>458</v>
      </c>
      <c r="H24" s="65">
        <v>4.5</v>
      </c>
      <c r="I24" s="155" t="s">
        <v>458</v>
      </c>
      <c r="J24" s="65">
        <v>5</v>
      </c>
      <c r="K24" s="167" t="s">
        <v>458</v>
      </c>
    </row>
    <row r="25" spans="1:11" ht="15" customHeight="1" x14ac:dyDescent="0.25">
      <c r="A25" s="503" t="s">
        <v>43</v>
      </c>
      <c r="B25" s="53">
        <v>10.6</v>
      </c>
      <c r="C25" s="156" t="s">
        <v>458</v>
      </c>
      <c r="D25" s="53">
        <v>9.9</v>
      </c>
      <c r="E25" s="156" t="s">
        <v>458</v>
      </c>
      <c r="F25" s="53">
        <v>9</v>
      </c>
      <c r="G25" s="156" t="s">
        <v>458</v>
      </c>
      <c r="H25" s="66">
        <v>9.4</v>
      </c>
      <c r="I25" s="156" t="s">
        <v>458</v>
      </c>
      <c r="J25" s="66">
        <v>9.3000000000000007</v>
      </c>
      <c r="K25" s="168" t="s">
        <v>458</v>
      </c>
    </row>
    <row r="26" spans="1:11" ht="15" customHeight="1" x14ac:dyDescent="0.35">
      <c r="A26" s="514" t="s">
        <v>44</v>
      </c>
      <c r="B26" s="52">
        <v>9.8000000000000007</v>
      </c>
      <c r="C26" s="155" t="s">
        <v>459</v>
      </c>
      <c r="D26" s="52">
        <v>9.6999999999999993</v>
      </c>
      <c r="E26" s="155" t="s">
        <v>459</v>
      </c>
      <c r="F26" s="52">
        <v>9.1999999999999993</v>
      </c>
      <c r="G26" s="155" t="s">
        <v>459</v>
      </c>
      <c r="H26" s="65">
        <v>10.199999999999999</v>
      </c>
      <c r="I26" s="245" t="s">
        <v>471</v>
      </c>
      <c r="J26" s="65">
        <v>9.4</v>
      </c>
      <c r="K26" s="167" t="s">
        <v>458</v>
      </c>
    </row>
    <row r="27" spans="1:11" ht="15" customHeight="1" x14ac:dyDescent="0.35">
      <c r="A27" s="503" t="s">
        <v>45</v>
      </c>
      <c r="B27" s="53">
        <v>6.6</v>
      </c>
      <c r="C27" s="156" t="s">
        <v>458</v>
      </c>
      <c r="D27" s="53">
        <v>6.2</v>
      </c>
      <c r="E27" s="156" t="s">
        <v>458</v>
      </c>
      <c r="F27" s="53">
        <v>5.3</v>
      </c>
      <c r="G27" s="156" t="s">
        <v>458</v>
      </c>
      <c r="H27" s="66">
        <v>5</v>
      </c>
      <c r="I27" s="239" t="s">
        <v>486</v>
      </c>
      <c r="J27" s="66">
        <v>5.2</v>
      </c>
      <c r="K27" s="677" t="s">
        <v>459</v>
      </c>
    </row>
    <row r="28" spans="1:11" ht="15" customHeight="1" x14ac:dyDescent="0.25">
      <c r="A28" s="514" t="s">
        <v>46</v>
      </c>
      <c r="B28" s="52">
        <v>9.8000000000000007</v>
      </c>
      <c r="C28" s="155" t="s">
        <v>458</v>
      </c>
      <c r="D28" s="52">
        <v>9.6</v>
      </c>
      <c r="E28" s="155" t="s">
        <v>458</v>
      </c>
      <c r="F28" s="52">
        <v>7.8</v>
      </c>
      <c r="G28" s="155" t="s">
        <v>458</v>
      </c>
      <c r="H28" s="65">
        <v>7.5</v>
      </c>
      <c r="I28" s="155" t="s">
        <v>458</v>
      </c>
      <c r="J28" s="65">
        <v>7.8</v>
      </c>
      <c r="K28" s="167" t="s">
        <v>458</v>
      </c>
    </row>
    <row r="29" spans="1:11" ht="15" customHeight="1" x14ac:dyDescent="0.25">
      <c r="A29" s="503" t="s">
        <v>258</v>
      </c>
      <c r="B29" s="53">
        <v>3.7</v>
      </c>
      <c r="C29" s="156" t="s">
        <v>458</v>
      </c>
      <c r="D29" s="53">
        <v>3.6</v>
      </c>
      <c r="E29" s="156" t="s">
        <v>459</v>
      </c>
      <c r="F29" s="53">
        <v>3.2</v>
      </c>
      <c r="G29" s="156" t="s">
        <v>459</v>
      </c>
      <c r="H29" s="66">
        <v>3.5</v>
      </c>
      <c r="I29" s="156" t="s">
        <v>459</v>
      </c>
      <c r="J29" s="66">
        <v>3.3</v>
      </c>
      <c r="K29" s="168" t="s">
        <v>459</v>
      </c>
    </row>
    <row r="30" spans="1:11" ht="15" customHeight="1" x14ac:dyDescent="0.25">
      <c r="A30" s="514" t="s">
        <v>51</v>
      </c>
      <c r="B30" s="52">
        <v>8.9</v>
      </c>
      <c r="C30" s="155" t="s">
        <v>458</v>
      </c>
      <c r="D30" s="52">
        <v>7.9</v>
      </c>
      <c r="E30" s="155" t="s">
        <v>458</v>
      </c>
      <c r="F30" s="52">
        <v>7.4</v>
      </c>
      <c r="G30" s="155" t="s">
        <v>458</v>
      </c>
      <c r="H30" s="65">
        <v>7.5</v>
      </c>
      <c r="I30" s="155" t="s">
        <v>458</v>
      </c>
      <c r="J30" s="65">
        <v>7.3</v>
      </c>
      <c r="K30" s="167" t="s">
        <v>458</v>
      </c>
    </row>
    <row r="31" spans="1:11" ht="15" customHeight="1" x14ac:dyDescent="0.25">
      <c r="A31" s="503" t="s">
        <v>54</v>
      </c>
      <c r="B31" s="53">
        <v>6.4</v>
      </c>
      <c r="C31" s="156" t="s">
        <v>458</v>
      </c>
      <c r="D31" s="53">
        <v>6</v>
      </c>
      <c r="E31" s="156" t="s">
        <v>458</v>
      </c>
      <c r="F31" s="53">
        <v>4.9000000000000004</v>
      </c>
      <c r="G31" s="156" t="s">
        <v>458</v>
      </c>
      <c r="H31" s="66">
        <v>5.3</v>
      </c>
      <c r="I31" s="156" t="s">
        <v>458</v>
      </c>
      <c r="J31" s="66">
        <v>5.5</v>
      </c>
      <c r="K31" s="168" t="s">
        <v>458</v>
      </c>
    </row>
    <row r="32" spans="1:11" ht="15" customHeight="1" x14ac:dyDescent="0.25">
      <c r="A32" s="514" t="s">
        <v>56</v>
      </c>
      <c r="B32" s="52">
        <v>1.6</v>
      </c>
      <c r="C32" s="155" t="s">
        <v>458</v>
      </c>
      <c r="D32" s="52">
        <v>1.2</v>
      </c>
      <c r="E32" s="155" t="s">
        <v>458</v>
      </c>
      <c r="F32" s="52">
        <v>0.4</v>
      </c>
      <c r="G32" s="155" t="s">
        <v>458</v>
      </c>
      <c r="H32" s="65">
        <v>0.5</v>
      </c>
      <c r="I32" s="155" t="s">
        <v>458</v>
      </c>
      <c r="J32" s="65">
        <v>0.6</v>
      </c>
      <c r="K32" s="167" t="s">
        <v>458</v>
      </c>
    </row>
    <row r="33" spans="1:11" ht="15" customHeight="1" x14ac:dyDescent="0.35">
      <c r="A33" s="503" t="s">
        <v>259</v>
      </c>
      <c r="B33" s="53">
        <v>6.6</v>
      </c>
      <c r="C33" s="156" t="s">
        <v>458</v>
      </c>
      <c r="D33" s="53">
        <v>6.6</v>
      </c>
      <c r="E33" s="239" t="s">
        <v>471</v>
      </c>
      <c r="F33" s="53">
        <v>6</v>
      </c>
      <c r="G33" s="239" t="s">
        <v>458</v>
      </c>
      <c r="H33" s="66">
        <v>6.7</v>
      </c>
      <c r="I33" s="239" t="s">
        <v>458</v>
      </c>
      <c r="J33" s="66">
        <v>6.7</v>
      </c>
      <c r="K33" s="168" t="s">
        <v>458</v>
      </c>
    </row>
    <row r="34" spans="1:11" ht="15" customHeight="1" x14ac:dyDescent="0.35">
      <c r="A34" s="524" t="s">
        <v>461</v>
      </c>
      <c r="B34" s="347">
        <v>8.1</v>
      </c>
      <c r="C34" s="151" t="s">
        <v>459</v>
      </c>
      <c r="D34" s="347">
        <v>7.8</v>
      </c>
      <c r="E34" s="245" t="s">
        <v>486</v>
      </c>
      <c r="F34" s="347">
        <v>7</v>
      </c>
      <c r="G34" s="245" t="s">
        <v>486</v>
      </c>
      <c r="H34" s="348">
        <v>7.4</v>
      </c>
      <c r="I34" s="245" t="s">
        <v>486</v>
      </c>
      <c r="J34" s="348">
        <v>7.3</v>
      </c>
      <c r="K34" s="173" t="s">
        <v>485</v>
      </c>
    </row>
    <row r="35" spans="1:11" ht="15" customHeight="1" x14ac:dyDescent="0.35">
      <c r="A35" s="499" t="s">
        <v>32</v>
      </c>
      <c r="B35" s="69">
        <v>38.6</v>
      </c>
      <c r="C35" s="156" t="s">
        <v>458</v>
      </c>
      <c r="D35" s="69">
        <v>36.4</v>
      </c>
      <c r="E35" s="156" t="s">
        <v>458</v>
      </c>
      <c r="F35" s="69">
        <v>34</v>
      </c>
      <c r="G35" s="239" t="s">
        <v>458</v>
      </c>
      <c r="H35" s="307">
        <v>34.299999999999997</v>
      </c>
      <c r="I35" s="239" t="s">
        <v>458</v>
      </c>
      <c r="J35" s="307">
        <v>34.6</v>
      </c>
      <c r="K35" s="168" t="s">
        <v>458</v>
      </c>
    </row>
    <row r="36" spans="1:11" x14ac:dyDescent="0.25">
      <c r="A36" s="514" t="s">
        <v>261</v>
      </c>
      <c r="B36" s="52">
        <v>7.8</v>
      </c>
      <c r="C36" s="155" t="s">
        <v>458</v>
      </c>
      <c r="D36" s="52">
        <v>8.1999999999999993</v>
      </c>
      <c r="E36" s="155" t="s">
        <v>458</v>
      </c>
      <c r="F36" s="52">
        <v>6.3</v>
      </c>
      <c r="G36" s="155" t="s">
        <v>458</v>
      </c>
      <c r="H36" s="65">
        <v>7</v>
      </c>
      <c r="I36" s="155" t="s">
        <v>458</v>
      </c>
      <c r="J36" s="253">
        <v>6.7</v>
      </c>
      <c r="K36" s="167" t="s">
        <v>458</v>
      </c>
    </row>
    <row r="37" spans="1:11" x14ac:dyDescent="0.25">
      <c r="A37" s="503" t="s">
        <v>55</v>
      </c>
      <c r="B37" s="55">
        <v>6.2</v>
      </c>
      <c r="C37" s="163" t="s">
        <v>458</v>
      </c>
      <c r="D37" s="56">
        <v>6</v>
      </c>
      <c r="E37" s="164" t="s">
        <v>458</v>
      </c>
      <c r="F37" s="56">
        <v>5.2</v>
      </c>
      <c r="G37" s="164" t="s">
        <v>458</v>
      </c>
      <c r="H37" s="225">
        <v>5.3</v>
      </c>
      <c r="I37" s="164" t="s">
        <v>458</v>
      </c>
      <c r="J37" s="225">
        <v>5.3</v>
      </c>
      <c r="K37" s="170" t="s">
        <v>458</v>
      </c>
    </row>
    <row r="38" spans="1:11" x14ac:dyDescent="0.25">
      <c r="H38" s="116"/>
    </row>
    <row r="39" spans="1:11" x14ac:dyDescent="0.25">
      <c r="A39" s="303" t="s">
        <v>484</v>
      </c>
    </row>
  </sheetData>
  <mergeCells count="6">
    <mergeCell ref="H5:I6"/>
    <mergeCell ref="J5:K6"/>
    <mergeCell ref="A5:A6"/>
    <mergeCell ref="B5:C6"/>
    <mergeCell ref="D5:E6"/>
    <mergeCell ref="F5:G6"/>
  </mergeCells>
  <hyperlinks>
    <hyperlink ref="A39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419</v>
      </c>
      <c r="B1" s="11"/>
      <c r="C1" s="79"/>
      <c r="D1" s="79"/>
      <c r="E1" s="79"/>
      <c r="F1" s="79"/>
      <c r="G1" s="79"/>
      <c r="H1" s="79"/>
    </row>
    <row r="2" spans="1:12" x14ac:dyDescent="0.25">
      <c r="A2" s="43" t="s">
        <v>317</v>
      </c>
      <c r="B2" s="79"/>
      <c r="C2" s="79"/>
      <c r="D2" s="79"/>
      <c r="E2" s="79"/>
      <c r="F2" s="79"/>
      <c r="G2" s="79"/>
      <c r="H2" s="79"/>
      <c r="L2" s="671" t="s">
        <v>558</v>
      </c>
    </row>
    <row r="3" spans="1:12" x14ac:dyDescent="0.25">
      <c r="A3" s="7"/>
      <c r="B3" s="2"/>
      <c r="C3" s="2"/>
      <c r="D3" s="2"/>
      <c r="E3" s="2"/>
      <c r="F3" s="2"/>
      <c r="G3" s="2"/>
      <c r="H3" s="2"/>
    </row>
    <row r="4" spans="1:12" ht="15.75" thickBot="1" x14ac:dyDescent="0.3">
      <c r="A4" s="77" t="s">
        <v>572</v>
      </c>
      <c r="C4" s="2"/>
      <c r="D4" s="2"/>
      <c r="E4" s="2"/>
      <c r="F4" s="2"/>
      <c r="H4" s="2"/>
      <c r="K4" s="22" t="s">
        <v>573</v>
      </c>
    </row>
    <row r="5" spans="1:12" ht="15.75" customHeight="1" thickTop="1" x14ac:dyDescent="0.25">
      <c r="A5" s="817" t="s">
        <v>388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2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2" ht="20.100000000000001" customHeight="1" thickTop="1" x14ac:dyDescent="0.25">
      <c r="A7" s="507" t="s">
        <v>10</v>
      </c>
      <c r="B7" s="70">
        <v>99.1</v>
      </c>
      <c r="C7" s="133" t="s">
        <v>458</v>
      </c>
      <c r="D7" s="70">
        <v>90.3</v>
      </c>
      <c r="E7" s="133" t="s">
        <v>458</v>
      </c>
      <c r="F7" s="70">
        <v>100</v>
      </c>
      <c r="G7" s="133" t="s">
        <v>458</v>
      </c>
      <c r="H7" s="70">
        <v>95.5</v>
      </c>
      <c r="I7" s="133" t="s">
        <v>458</v>
      </c>
      <c r="J7" s="306">
        <v>96.9</v>
      </c>
      <c r="K7" s="135" t="s">
        <v>458</v>
      </c>
    </row>
    <row r="8" spans="1:12" ht="15" customHeight="1" x14ac:dyDescent="0.25">
      <c r="A8" s="498" t="s">
        <v>14</v>
      </c>
      <c r="B8" s="68">
        <v>82.5</v>
      </c>
      <c r="C8" s="136" t="s">
        <v>458</v>
      </c>
      <c r="D8" s="68">
        <v>79.599999999999994</v>
      </c>
      <c r="E8" s="136" t="s">
        <v>458</v>
      </c>
      <c r="F8" s="68">
        <v>100</v>
      </c>
      <c r="G8" s="136" t="s">
        <v>458</v>
      </c>
      <c r="H8" s="68">
        <v>99.2</v>
      </c>
      <c r="I8" s="136" t="s">
        <v>458</v>
      </c>
      <c r="J8" s="304">
        <v>91.8</v>
      </c>
      <c r="K8" s="138" t="s">
        <v>458</v>
      </c>
    </row>
    <row r="9" spans="1:12" ht="15" customHeight="1" x14ac:dyDescent="0.25">
      <c r="A9" s="499" t="s">
        <v>17</v>
      </c>
      <c r="B9" s="69">
        <v>96.8</v>
      </c>
      <c r="C9" s="139" t="s">
        <v>458</v>
      </c>
      <c r="D9" s="69">
        <v>91.1</v>
      </c>
      <c r="E9" s="139" t="s">
        <v>458</v>
      </c>
      <c r="F9" s="69">
        <v>100</v>
      </c>
      <c r="G9" s="139" t="s">
        <v>458</v>
      </c>
      <c r="H9" s="69">
        <v>112.7</v>
      </c>
      <c r="I9" s="139" t="s">
        <v>458</v>
      </c>
      <c r="J9" s="307">
        <v>103.3</v>
      </c>
      <c r="K9" s="141" t="s">
        <v>458</v>
      </c>
    </row>
    <row r="10" spans="1:12" ht="15" customHeight="1" x14ac:dyDescent="0.25">
      <c r="A10" s="498" t="s">
        <v>253</v>
      </c>
      <c r="B10" s="68">
        <v>101.1</v>
      </c>
      <c r="C10" s="136" t="s">
        <v>458</v>
      </c>
      <c r="D10" s="68">
        <v>94</v>
      </c>
      <c r="E10" s="136" t="s">
        <v>458</v>
      </c>
      <c r="F10" s="68">
        <v>100</v>
      </c>
      <c r="G10" s="136" t="s">
        <v>458</v>
      </c>
      <c r="H10" s="68">
        <v>103.2</v>
      </c>
      <c r="I10" s="136" t="s">
        <v>458</v>
      </c>
      <c r="J10" s="304">
        <v>104.7</v>
      </c>
      <c r="K10" s="138" t="s">
        <v>458</v>
      </c>
    </row>
    <row r="11" spans="1:12" ht="15" customHeight="1" x14ac:dyDescent="0.25">
      <c r="A11" s="499" t="s">
        <v>18</v>
      </c>
      <c r="B11" s="69">
        <v>100.7</v>
      </c>
      <c r="C11" s="139" t="s">
        <v>458</v>
      </c>
      <c r="D11" s="69">
        <v>93.6</v>
      </c>
      <c r="E11" s="139" t="s">
        <v>458</v>
      </c>
      <c r="F11" s="69">
        <v>100</v>
      </c>
      <c r="G11" s="139" t="s">
        <v>458</v>
      </c>
      <c r="H11" s="69">
        <v>102.1</v>
      </c>
      <c r="I11" s="139" t="s">
        <v>458</v>
      </c>
      <c r="J11" s="307">
        <v>100.8</v>
      </c>
      <c r="K11" s="141" t="s">
        <v>458</v>
      </c>
    </row>
    <row r="12" spans="1:12" ht="15" customHeight="1" x14ac:dyDescent="0.25">
      <c r="A12" s="506" t="s">
        <v>20</v>
      </c>
      <c r="B12" s="68">
        <v>96.1</v>
      </c>
      <c r="C12" s="136" t="s">
        <v>458</v>
      </c>
      <c r="D12" s="68">
        <v>91</v>
      </c>
      <c r="E12" s="136" t="s">
        <v>458</v>
      </c>
      <c r="F12" s="68">
        <v>100</v>
      </c>
      <c r="G12" s="136" t="s">
        <v>458</v>
      </c>
      <c r="H12" s="68">
        <v>112.4</v>
      </c>
      <c r="I12" s="136" t="s">
        <v>458</v>
      </c>
      <c r="J12" s="304">
        <v>122.4</v>
      </c>
      <c r="K12" s="138" t="s">
        <v>458</v>
      </c>
    </row>
    <row r="13" spans="1:12" ht="15" customHeight="1" x14ac:dyDescent="0.35">
      <c r="A13" s="499" t="s">
        <v>21</v>
      </c>
      <c r="B13" s="69">
        <v>91</v>
      </c>
      <c r="C13" s="239" t="s">
        <v>458</v>
      </c>
      <c r="D13" s="69">
        <v>88.3</v>
      </c>
      <c r="E13" s="139" t="s">
        <v>458</v>
      </c>
      <c r="F13" s="69">
        <v>100</v>
      </c>
      <c r="G13" s="139" t="s">
        <v>458</v>
      </c>
      <c r="H13" s="69">
        <v>101.8</v>
      </c>
      <c r="I13" s="139" t="s">
        <v>458</v>
      </c>
      <c r="J13" s="307">
        <v>89.3</v>
      </c>
      <c r="K13" s="141" t="s">
        <v>458</v>
      </c>
    </row>
    <row r="14" spans="1:12" ht="15" customHeight="1" x14ac:dyDescent="0.25">
      <c r="A14" s="506" t="s">
        <v>23</v>
      </c>
      <c r="B14" s="68">
        <v>99.1</v>
      </c>
      <c r="C14" s="136" t="s">
        <v>458</v>
      </c>
      <c r="D14" s="68">
        <v>96.1</v>
      </c>
      <c r="E14" s="136" t="s">
        <v>458</v>
      </c>
      <c r="F14" s="68">
        <v>100</v>
      </c>
      <c r="G14" s="136" t="s">
        <v>458</v>
      </c>
      <c r="H14" s="68">
        <v>103.6</v>
      </c>
      <c r="I14" s="136" t="s">
        <v>458</v>
      </c>
      <c r="J14" s="304">
        <v>101.4</v>
      </c>
      <c r="K14" s="138" t="s">
        <v>458</v>
      </c>
    </row>
    <row r="15" spans="1:12" ht="15" customHeight="1" x14ac:dyDescent="0.25">
      <c r="A15" s="499" t="s">
        <v>24</v>
      </c>
      <c r="B15" s="69">
        <v>105.9</v>
      </c>
      <c r="C15" s="139" t="s">
        <v>458</v>
      </c>
      <c r="D15" s="69">
        <v>94.7</v>
      </c>
      <c r="E15" s="139" t="s">
        <v>458</v>
      </c>
      <c r="F15" s="69">
        <v>100</v>
      </c>
      <c r="G15" s="139" t="s">
        <v>458</v>
      </c>
      <c r="H15" s="69">
        <v>99.8</v>
      </c>
      <c r="I15" s="139" t="s">
        <v>458</v>
      </c>
      <c r="J15" s="307">
        <v>100.1</v>
      </c>
      <c r="K15" s="141" t="s">
        <v>458</v>
      </c>
    </row>
    <row r="16" spans="1:12" ht="15" customHeight="1" x14ac:dyDescent="0.25">
      <c r="A16" s="506" t="s">
        <v>254</v>
      </c>
      <c r="B16" s="68">
        <v>92.4</v>
      </c>
      <c r="C16" s="136" t="s">
        <v>458</v>
      </c>
      <c r="D16" s="68">
        <v>90.6</v>
      </c>
      <c r="E16" s="136" t="s">
        <v>458</v>
      </c>
      <c r="F16" s="68">
        <v>100</v>
      </c>
      <c r="G16" s="136" t="s">
        <v>458</v>
      </c>
      <c r="H16" s="68">
        <v>102.5</v>
      </c>
      <c r="I16" s="136" t="s">
        <v>458</v>
      </c>
      <c r="J16" s="304">
        <v>104.8</v>
      </c>
      <c r="K16" s="138" t="s">
        <v>459</v>
      </c>
    </row>
    <row r="17" spans="1:11" ht="15" customHeight="1" x14ac:dyDescent="0.25">
      <c r="A17" s="499" t="s">
        <v>29</v>
      </c>
      <c r="B17" s="69">
        <v>99.5</v>
      </c>
      <c r="C17" s="139" t="s">
        <v>458</v>
      </c>
      <c r="D17" s="69">
        <v>96.2</v>
      </c>
      <c r="E17" s="139" t="s">
        <v>458</v>
      </c>
      <c r="F17" s="69">
        <v>100</v>
      </c>
      <c r="G17" s="139" t="s">
        <v>458</v>
      </c>
      <c r="H17" s="69">
        <v>103.7</v>
      </c>
      <c r="I17" s="139" t="s">
        <v>458</v>
      </c>
      <c r="J17" s="307">
        <v>102.4</v>
      </c>
      <c r="K17" s="141" t="s">
        <v>458</v>
      </c>
    </row>
    <row r="18" spans="1:11" ht="15" customHeight="1" x14ac:dyDescent="0.25">
      <c r="A18" s="506" t="s">
        <v>30</v>
      </c>
      <c r="B18" s="68">
        <v>96.8</v>
      </c>
      <c r="C18" s="136" t="s">
        <v>458</v>
      </c>
      <c r="D18" s="68">
        <v>94.1</v>
      </c>
      <c r="E18" s="136" t="s">
        <v>458</v>
      </c>
      <c r="F18" s="68">
        <v>100</v>
      </c>
      <c r="G18" s="136" t="s">
        <v>458</v>
      </c>
      <c r="H18" s="68">
        <v>101.2</v>
      </c>
      <c r="I18" s="136" t="s">
        <v>458</v>
      </c>
      <c r="J18" s="304">
        <v>100.9</v>
      </c>
      <c r="K18" s="138" t="s">
        <v>458</v>
      </c>
    </row>
    <row r="19" spans="1:11" ht="15" customHeight="1" x14ac:dyDescent="0.25">
      <c r="A19" s="499" t="s">
        <v>255</v>
      </c>
      <c r="B19" s="69" t="s">
        <v>27</v>
      </c>
      <c r="C19" s="139" t="s">
        <v>458</v>
      </c>
      <c r="D19" s="69" t="s">
        <v>27</v>
      </c>
      <c r="E19" s="139" t="s">
        <v>458</v>
      </c>
      <c r="F19" s="69" t="s">
        <v>27</v>
      </c>
      <c r="G19" s="139" t="s">
        <v>458</v>
      </c>
      <c r="H19" s="69" t="s">
        <v>27</v>
      </c>
      <c r="I19" s="139" t="s">
        <v>458</v>
      </c>
      <c r="J19" s="307" t="s">
        <v>27</v>
      </c>
      <c r="K19" s="141" t="s">
        <v>458</v>
      </c>
    </row>
    <row r="20" spans="1:11" ht="15" customHeight="1" x14ac:dyDescent="0.25">
      <c r="A20" s="506" t="s">
        <v>256</v>
      </c>
      <c r="B20" s="68">
        <v>82.8</v>
      </c>
      <c r="C20" s="136" t="s">
        <v>458</v>
      </c>
      <c r="D20" s="68">
        <v>83</v>
      </c>
      <c r="E20" s="136" t="s">
        <v>458</v>
      </c>
      <c r="F20" s="68">
        <v>100</v>
      </c>
      <c r="G20" s="136" t="s">
        <v>458</v>
      </c>
      <c r="H20" s="68">
        <v>109.1</v>
      </c>
      <c r="I20" s="136" t="s">
        <v>458</v>
      </c>
      <c r="J20" s="304">
        <v>102.1</v>
      </c>
      <c r="K20" s="138" t="s">
        <v>458</v>
      </c>
    </row>
    <row r="21" spans="1:11" ht="15" customHeight="1" x14ac:dyDescent="0.25">
      <c r="A21" s="499" t="s">
        <v>36</v>
      </c>
      <c r="B21" s="69">
        <v>95.1</v>
      </c>
      <c r="C21" s="139" t="s">
        <v>458</v>
      </c>
      <c r="D21" s="69">
        <v>93.8</v>
      </c>
      <c r="E21" s="139" t="s">
        <v>458</v>
      </c>
      <c r="F21" s="69">
        <v>100</v>
      </c>
      <c r="G21" s="139" t="s">
        <v>458</v>
      </c>
      <c r="H21" s="69">
        <v>100.9</v>
      </c>
      <c r="I21" s="139" t="s">
        <v>458</v>
      </c>
      <c r="J21" s="307">
        <v>96.1</v>
      </c>
      <c r="K21" s="141" t="s">
        <v>458</v>
      </c>
    </row>
    <row r="22" spans="1:11" ht="15" customHeight="1" x14ac:dyDescent="0.35">
      <c r="A22" s="506" t="s">
        <v>37</v>
      </c>
      <c r="B22" s="68">
        <v>103.1</v>
      </c>
      <c r="C22" s="136" t="s">
        <v>458</v>
      </c>
      <c r="D22" s="68">
        <v>92.4</v>
      </c>
      <c r="E22" s="136" t="s">
        <v>458</v>
      </c>
      <c r="F22" s="68">
        <v>100</v>
      </c>
      <c r="G22" s="245" t="s">
        <v>458</v>
      </c>
      <c r="H22" s="68">
        <v>98.4</v>
      </c>
      <c r="I22" s="136" t="s">
        <v>458</v>
      </c>
      <c r="J22" s="304">
        <v>92.5</v>
      </c>
      <c r="K22" s="138" t="s">
        <v>459</v>
      </c>
    </row>
    <row r="23" spans="1:11" ht="15" customHeight="1" x14ac:dyDescent="0.25">
      <c r="A23" s="499" t="s">
        <v>257</v>
      </c>
      <c r="B23" s="69">
        <v>97.1</v>
      </c>
      <c r="C23" s="139" t="s">
        <v>458</v>
      </c>
      <c r="D23" s="69">
        <v>91.2</v>
      </c>
      <c r="E23" s="139" t="s">
        <v>458</v>
      </c>
      <c r="F23" s="69">
        <v>100</v>
      </c>
      <c r="G23" s="139" t="s">
        <v>458</v>
      </c>
      <c r="H23" s="69">
        <v>106.1</v>
      </c>
      <c r="I23" s="139" t="s">
        <v>458</v>
      </c>
      <c r="J23" s="307">
        <v>100.2</v>
      </c>
      <c r="K23" s="141" t="s">
        <v>458</v>
      </c>
    </row>
    <row r="24" spans="1:11" ht="15" customHeight="1" x14ac:dyDescent="0.25">
      <c r="A24" s="506" t="s">
        <v>39</v>
      </c>
      <c r="B24" s="68">
        <v>100.1</v>
      </c>
      <c r="C24" s="136" t="s">
        <v>458</v>
      </c>
      <c r="D24" s="68">
        <v>101</v>
      </c>
      <c r="E24" s="136" t="s">
        <v>458</v>
      </c>
      <c r="F24" s="68">
        <v>100</v>
      </c>
      <c r="G24" s="136" t="s">
        <v>458</v>
      </c>
      <c r="H24" s="68">
        <v>101.5</v>
      </c>
      <c r="I24" s="136" t="s">
        <v>459</v>
      </c>
      <c r="J24" s="304">
        <v>108.6</v>
      </c>
      <c r="K24" s="138" t="s">
        <v>459</v>
      </c>
    </row>
    <row r="25" spans="1:11" ht="15" customHeight="1" x14ac:dyDescent="0.25">
      <c r="A25" s="499" t="s">
        <v>43</v>
      </c>
      <c r="B25" s="69">
        <v>104.7</v>
      </c>
      <c r="C25" s="139" t="s">
        <v>458</v>
      </c>
      <c r="D25" s="69">
        <v>95.5</v>
      </c>
      <c r="E25" s="139" t="s">
        <v>458</v>
      </c>
      <c r="F25" s="69">
        <v>100</v>
      </c>
      <c r="G25" s="139" t="s">
        <v>458</v>
      </c>
      <c r="H25" s="69">
        <v>99.6</v>
      </c>
      <c r="I25" s="139" t="s">
        <v>458</v>
      </c>
      <c r="J25" s="307">
        <v>97.3</v>
      </c>
      <c r="K25" s="141" t="s">
        <v>458</v>
      </c>
    </row>
    <row r="26" spans="1:11" ht="15" customHeight="1" x14ac:dyDescent="0.25">
      <c r="A26" s="506" t="s">
        <v>44</v>
      </c>
      <c r="B26" s="68">
        <v>88.4</v>
      </c>
      <c r="C26" s="136" t="s">
        <v>458</v>
      </c>
      <c r="D26" s="68">
        <v>87.3</v>
      </c>
      <c r="E26" s="136" t="s">
        <v>458</v>
      </c>
      <c r="F26" s="68">
        <v>100</v>
      </c>
      <c r="G26" s="136" t="s">
        <v>458</v>
      </c>
      <c r="H26" s="68">
        <v>110.3</v>
      </c>
      <c r="I26" s="136" t="s">
        <v>458</v>
      </c>
      <c r="J26" s="304">
        <v>109</v>
      </c>
      <c r="K26" s="138" t="s">
        <v>458</v>
      </c>
    </row>
    <row r="27" spans="1:11" ht="15" customHeight="1" x14ac:dyDescent="0.25">
      <c r="A27" s="499" t="s">
        <v>45</v>
      </c>
      <c r="B27" s="69">
        <v>104.6</v>
      </c>
      <c r="C27" s="139" t="s">
        <v>458</v>
      </c>
      <c r="D27" s="69">
        <v>96.2</v>
      </c>
      <c r="E27" s="139" t="s">
        <v>458</v>
      </c>
      <c r="F27" s="69">
        <v>100</v>
      </c>
      <c r="G27" s="139" t="s">
        <v>458</v>
      </c>
      <c r="H27" s="69">
        <v>100.2</v>
      </c>
      <c r="I27" s="139" t="s">
        <v>458</v>
      </c>
      <c r="J27" s="307">
        <v>97</v>
      </c>
      <c r="K27" s="141" t="s">
        <v>458</v>
      </c>
    </row>
    <row r="28" spans="1:11" ht="15" customHeight="1" x14ac:dyDescent="0.25">
      <c r="A28" s="506" t="s">
        <v>46</v>
      </c>
      <c r="B28" s="68">
        <v>95.1</v>
      </c>
      <c r="C28" s="136" t="s">
        <v>458</v>
      </c>
      <c r="D28" s="68">
        <v>89.9</v>
      </c>
      <c r="E28" s="136" t="s">
        <v>458</v>
      </c>
      <c r="F28" s="68">
        <v>100</v>
      </c>
      <c r="G28" s="136" t="s">
        <v>458</v>
      </c>
      <c r="H28" s="68">
        <v>104.6</v>
      </c>
      <c r="I28" s="136" t="s">
        <v>458</v>
      </c>
      <c r="J28" s="304">
        <v>103.6</v>
      </c>
      <c r="K28" s="138" t="s">
        <v>458</v>
      </c>
    </row>
    <row r="29" spans="1:11" ht="15" customHeight="1" x14ac:dyDescent="0.25">
      <c r="A29" s="499" t="s">
        <v>258</v>
      </c>
      <c r="B29" s="69">
        <v>102.9</v>
      </c>
      <c r="C29" s="139" t="s">
        <v>458</v>
      </c>
      <c r="D29" s="69">
        <v>93.4</v>
      </c>
      <c r="E29" s="139" t="s">
        <v>458</v>
      </c>
      <c r="F29" s="69">
        <v>100</v>
      </c>
      <c r="G29" s="139" t="s">
        <v>458</v>
      </c>
      <c r="H29" s="69">
        <v>100.5</v>
      </c>
      <c r="I29" s="139" t="s">
        <v>458</v>
      </c>
      <c r="J29" s="307">
        <v>97.5</v>
      </c>
      <c r="K29" s="141" t="s">
        <v>458</v>
      </c>
    </row>
    <row r="30" spans="1:11" ht="15" customHeight="1" x14ac:dyDescent="0.25">
      <c r="A30" s="506" t="s">
        <v>51</v>
      </c>
      <c r="B30" s="68">
        <v>95.8</v>
      </c>
      <c r="C30" s="136" t="s">
        <v>458</v>
      </c>
      <c r="D30" s="68">
        <v>90.8</v>
      </c>
      <c r="E30" s="136" t="s">
        <v>458</v>
      </c>
      <c r="F30" s="68">
        <v>100</v>
      </c>
      <c r="G30" s="136" t="s">
        <v>458</v>
      </c>
      <c r="H30" s="68">
        <v>101.2</v>
      </c>
      <c r="I30" s="136" t="s">
        <v>458</v>
      </c>
      <c r="J30" s="304">
        <v>95.5</v>
      </c>
      <c r="K30" s="138" t="s">
        <v>459</v>
      </c>
    </row>
    <row r="31" spans="1:11" ht="15" customHeight="1" x14ac:dyDescent="0.25">
      <c r="A31" s="499" t="s">
        <v>54</v>
      </c>
      <c r="B31" s="69">
        <v>102.8</v>
      </c>
      <c r="C31" s="139" t="s">
        <v>458</v>
      </c>
      <c r="D31" s="69">
        <v>93.2</v>
      </c>
      <c r="E31" s="139" t="s">
        <v>458</v>
      </c>
      <c r="F31" s="69">
        <v>100</v>
      </c>
      <c r="G31" s="139" t="s">
        <v>458</v>
      </c>
      <c r="H31" s="69">
        <v>102.5</v>
      </c>
      <c r="I31" s="139" t="s">
        <v>458</v>
      </c>
      <c r="J31" s="307">
        <v>101.1</v>
      </c>
      <c r="K31" s="141" t="s">
        <v>458</v>
      </c>
    </row>
    <row r="32" spans="1:11" ht="15" customHeight="1" x14ac:dyDescent="0.25">
      <c r="A32" s="506" t="s">
        <v>56</v>
      </c>
      <c r="B32" s="68">
        <v>97.4</v>
      </c>
      <c r="C32" s="136" t="s">
        <v>458</v>
      </c>
      <c r="D32" s="68">
        <v>93.2</v>
      </c>
      <c r="E32" s="136" t="s">
        <v>458</v>
      </c>
      <c r="F32" s="68">
        <v>100</v>
      </c>
      <c r="G32" s="136" t="s">
        <v>458</v>
      </c>
      <c r="H32" s="68">
        <v>102</v>
      </c>
      <c r="I32" s="136" t="s">
        <v>458</v>
      </c>
      <c r="J32" s="304">
        <v>101.8</v>
      </c>
      <c r="K32" s="138" t="s">
        <v>458</v>
      </c>
    </row>
    <row r="33" spans="1:11" ht="15" customHeight="1" x14ac:dyDescent="0.35">
      <c r="A33" s="499" t="s">
        <v>259</v>
      </c>
      <c r="B33" s="69">
        <v>100.2</v>
      </c>
      <c r="C33" s="139" t="s">
        <v>458</v>
      </c>
      <c r="D33" s="69">
        <v>89.2</v>
      </c>
      <c r="E33" s="139" t="s">
        <v>458</v>
      </c>
      <c r="F33" s="69">
        <v>100</v>
      </c>
      <c r="G33" s="139" t="s">
        <v>458</v>
      </c>
      <c r="H33" s="69">
        <v>99.6</v>
      </c>
      <c r="I33" s="139" t="s">
        <v>458</v>
      </c>
      <c r="J33" s="307">
        <v>97.2</v>
      </c>
      <c r="K33" s="243" t="s">
        <v>458</v>
      </c>
    </row>
    <row r="34" spans="1:11" ht="15" customHeight="1" x14ac:dyDescent="0.35">
      <c r="A34" s="506" t="s">
        <v>16</v>
      </c>
      <c r="B34" s="68">
        <v>97.3</v>
      </c>
      <c r="C34" s="245" t="s">
        <v>458</v>
      </c>
      <c r="D34" s="68">
        <v>91.1</v>
      </c>
      <c r="E34" s="136" t="s">
        <v>458</v>
      </c>
      <c r="F34" s="68">
        <v>100</v>
      </c>
      <c r="G34" s="245" t="s">
        <v>458</v>
      </c>
      <c r="H34" s="68">
        <v>100.9</v>
      </c>
      <c r="I34" s="136" t="s">
        <v>458</v>
      </c>
      <c r="J34" s="304">
        <v>97</v>
      </c>
      <c r="K34" s="138" t="s">
        <v>458</v>
      </c>
    </row>
    <row r="35" spans="1:11" ht="15" customHeight="1" x14ac:dyDescent="0.35">
      <c r="A35" s="499" t="s">
        <v>19</v>
      </c>
      <c r="B35" s="69">
        <v>96.2</v>
      </c>
      <c r="C35" s="139" t="s">
        <v>458</v>
      </c>
      <c r="D35" s="69">
        <v>95.3</v>
      </c>
      <c r="E35" s="139" t="s">
        <v>458</v>
      </c>
      <c r="F35" s="69">
        <v>100</v>
      </c>
      <c r="G35" s="139" t="s">
        <v>458</v>
      </c>
      <c r="H35" s="69">
        <v>96.7</v>
      </c>
      <c r="I35" s="239" t="s">
        <v>458</v>
      </c>
      <c r="J35" s="307">
        <v>102.9</v>
      </c>
      <c r="K35" s="243" t="s">
        <v>458</v>
      </c>
    </row>
    <row r="36" spans="1:11" ht="15" customHeight="1" x14ac:dyDescent="0.25">
      <c r="A36" s="506" t="s">
        <v>50</v>
      </c>
      <c r="B36" s="68">
        <v>109</v>
      </c>
      <c r="C36" s="136" t="s">
        <v>458</v>
      </c>
      <c r="D36" s="68">
        <v>98.6</v>
      </c>
      <c r="E36" s="136" t="s">
        <v>458</v>
      </c>
      <c r="F36" s="68">
        <v>100</v>
      </c>
      <c r="G36" s="136" t="s">
        <v>458</v>
      </c>
      <c r="H36" s="68">
        <v>99.8</v>
      </c>
      <c r="I36" s="136" t="s">
        <v>458</v>
      </c>
      <c r="J36" s="304">
        <v>100.4</v>
      </c>
      <c r="K36" s="138" t="s">
        <v>458</v>
      </c>
    </row>
    <row r="37" spans="1:11" ht="15" customHeight="1" x14ac:dyDescent="0.25">
      <c r="A37" s="499" t="s">
        <v>263</v>
      </c>
      <c r="B37" s="110">
        <v>93.9</v>
      </c>
      <c r="C37" s="260" t="s">
        <v>458</v>
      </c>
      <c r="D37" s="305">
        <v>93.8</v>
      </c>
      <c r="E37" s="261" t="s">
        <v>458</v>
      </c>
      <c r="F37" s="305">
        <v>100</v>
      </c>
      <c r="G37" s="261" t="s">
        <v>458</v>
      </c>
      <c r="H37" s="305">
        <v>101.9</v>
      </c>
      <c r="I37" s="261" t="s">
        <v>458</v>
      </c>
      <c r="J37" s="225">
        <v>104.6</v>
      </c>
      <c r="K37" s="862" t="s">
        <v>458</v>
      </c>
    </row>
    <row r="38" spans="1:11" ht="15" customHeight="1" x14ac:dyDescent="0.25">
      <c r="A38" s="506" t="s">
        <v>264</v>
      </c>
      <c r="B38" s="68">
        <v>84</v>
      </c>
      <c r="C38" s="136" t="s">
        <v>458</v>
      </c>
      <c r="D38" s="68">
        <v>85.9</v>
      </c>
      <c r="E38" s="136" t="s">
        <v>458</v>
      </c>
      <c r="F38" s="68">
        <v>100</v>
      </c>
      <c r="G38" s="136" t="s">
        <v>458</v>
      </c>
      <c r="H38" s="68">
        <v>105</v>
      </c>
      <c r="I38" s="136" t="s">
        <v>458</v>
      </c>
      <c r="J38" s="304">
        <v>106.7</v>
      </c>
      <c r="K38" s="138" t="s">
        <v>458</v>
      </c>
    </row>
    <row r="39" spans="1:11" ht="15" customHeight="1" x14ac:dyDescent="0.25">
      <c r="A39" s="499" t="s">
        <v>261</v>
      </c>
      <c r="B39" s="69">
        <v>91.2</v>
      </c>
      <c r="C39" s="139" t="s">
        <v>458</v>
      </c>
      <c r="D39" s="69">
        <v>97.9</v>
      </c>
      <c r="E39" s="139" t="s">
        <v>458</v>
      </c>
      <c r="F39" s="69">
        <v>100</v>
      </c>
      <c r="G39" s="139" t="s">
        <v>458</v>
      </c>
      <c r="H39" s="69">
        <v>99.6</v>
      </c>
      <c r="I39" s="139" t="s">
        <v>458</v>
      </c>
      <c r="J39" s="307">
        <v>99.9</v>
      </c>
      <c r="K39" s="141" t="s">
        <v>458</v>
      </c>
    </row>
    <row r="40" spans="1:11" ht="15" customHeight="1" x14ac:dyDescent="0.25">
      <c r="A40" s="506" t="s">
        <v>55</v>
      </c>
      <c r="B40" s="68">
        <v>94.7</v>
      </c>
      <c r="C40" s="136" t="s">
        <v>458</v>
      </c>
      <c r="D40" s="68">
        <v>91.6</v>
      </c>
      <c r="E40" s="136" t="s">
        <v>458</v>
      </c>
      <c r="F40" s="68">
        <v>100</v>
      </c>
      <c r="G40" s="136" t="s">
        <v>458</v>
      </c>
      <c r="H40" s="68">
        <v>105.9</v>
      </c>
      <c r="I40" s="136" t="s">
        <v>458</v>
      </c>
      <c r="J40" s="304">
        <v>106.8</v>
      </c>
      <c r="K40" s="138" t="s">
        <v>458</v>
      </c>
    </row>
    <row r="41" spans="1:11" ht="15" customHeight="1" x14ac:dyDescent="0.25">
      <c r="A41" s="675"/>
      <c r="B41" s="626"/>
      <c r="C41" s="141"/>
      <c r="D41" s="626"/>
      <c r="E41" s="141"/>
      <c r="F41" s="626"/>
      <c r="G41" s="141"/>
      <c r="H41" s="626"/>
      <c r="I41" s="141"/>
      <c r="J41" s="626"/>
      <c r="K41" s="141"/>
    </row>
    <row r="42" spans="1:11" x14ac:dyDescent="0.25">
      <c r="A42" s="14" t="s">
        <v>420</v>
      </c>
      <c r="B42" s="79"/>
      <c r="C42" s="32"/>
      <c r="E42" s="79"/>
      <c r="F42" s="79"/>
      <c r="H42" s="14" t="s">
        <v>421</v>
      </c>
    </row>
    <row r="43" spans="1:11" x14ac:dyDescent="0.25">
      <c r="A43" s="100" t="s">
        <v>318</v>
      </c>
      <c r="B43" s="79"/>
      <c r="C43" s="79"/>
      <c r="E43" s="79"/>
      <c r="F43" s="79"/>
      <c r="H43" s="100" t="s">
        <v>570</v>
      </c>
    </row>
    <row r="44" spans="1:11" x14ac:dyDescent="0.25">
      <c r="A44" s="100" t="s">
        <v>574</v>
      </c>
      <c r="B44" s="79"/>
      <c r="C44" s="79"/>
      <c r="E44" s="79"/>
      <c r="F44" s="79"/>
      <c r="H44" s="100" t="s">
        <v>571</v>
      </c>
    </row>
    <row r="46" spans="1:11" x14ac:dyDescent="0.25">
      <c r="A46" s="190" t="s">
        <v>488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 display="zdroj údajov: 2 [sts_inpr_a]"/>
    <hyperlink ref="L2" location="'Obsah Content'!A1" display="Obsah/Conten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85546875" customWidth="1"/>
    <col min="2" max="2" width="6.5703125" customWidth="1"/>
    <col min="8" max="8" width="9.140625" style="116"/>
  </cols>
  <sheetData>
    <row r="1" spans="1:9" ht="15" customHeight="1" x14ac:dyDescent="0.25">
      <c r="A1" s="11" t="s">
        <v>576</v>
      </c>
      <c r="B1" s="1"/>
      <c r="C1" s="2"/>
      <c r="D1" s="2"/>
      <c r="E1" s="2"/>
      <c r="F1" s="2"/>
      <c r="G1" s="2"/>
    </row>
    <row r="2" spans="1:9" ht="15" customHeight="1" x14ac:dyDescent="0.25">
      <c r="A2" s="43" t="s">
        <v>577</v>
      </c>
      <c r="C2" s="2"/>
      <c r="D2" s="2"/>
      <c r="E2" s="2"/>
      <c r="F2" s="2"/>
      <c r="G2" s="2"/>
      <c r="I2" s="147" t="s">
        <v>558</v>
      </c>
    </row>
    <row r="3" spans="1:9" ht="15" customHeight="1" x14ac:dyDescent="0.25">
      <c r="A3" s="4"/>
      <c r="B3" s="2"/>
      <c r="C3" s="2"/>
      <c r="D3" s="2"/>
      <c r="E3" s="2"/>
      <c r="F3" s="2"/>
      <c r="G3" s="2"/>
    </row>
    <row r="4" spans="1:9" ht="15" customHeight="1" thickBot="1" x14ac:dyDescent="0.3">
      <c r="A4" s="4" t="s">
        <v>300</v>
      </c>
      <c r="C4" s="2"/>
      <c r="D4" s="2"/>
      <c r="E4" s="2"/>
      <c r="F4" s="2"/>
      <c r="G4" s="22" t="s">
        <v>246</v>
      </c>
    </row>
    <row r="5" spans="1:9" ht="15" customHeight="1" thickTop="1" x14ac:dyDescent="0.25">
      <c r="A5" s="831" t="s">
        <v>1</v>
      </c>
      <c r="B5" s="770"/>
      <c r="C5" s="829">
        <v>2018</v>
      </c>
      <c r="D5" s="829">
        <v>2019</v>
      </c>
      <c r="E5" s="829">
        <v>2020</v>
      </c>
      <c r="F5" s="829">
        <v>2021</v>
      </c>
      <c r="G5" s="813">
        <v>2022</v>
      </c>
    </row>
    <row r="6" spans="1:9" ht="15" customHeight="1" thickBot="1" x14ac:dyDescent="0.3">
      <c r="A6" s="827" t="s">
        <v>2</v>
      </c>
      <c r="B6" s="828"/>
      <c r="C6" s="830"/>
      <c r="D6" s="830"/>
      <c r="E6" s="830"/>
      <c r="F6" s="830"/>
      <c r="G6" s="815"/>
    </row>
    <row r="7" spans="1:9" ht="15" customHeight="1" thickTop="1" x14ac:dyDescent="0.25">
      <c r="A7" s="525" t="s">
        <v>10</v>
      </c>
      <c r="B7" s="101" t="s">
        <v>319</v>
      </c>
      <c r="C7" s="105">
        <v>97.73</v>
      </c>
      <c r="D7" s="105">
        <v>97.76</v>
      </c>
      <c r="E7" s="105">
        <v>102.44</v>
      </c>
      <c r="F7" s="105">
        <v>97.21</v>
      </c>
      <c r="G7" s="678">
        <v>86.01</v>
      </c>
    </row>
    <row r="8" spans="1:9" ht="15" customHeight="1" x14ac:dyDescent="0.25">
      <c r="A8" s="525"/>
      <c r="B8" s="101" t="s">
        <v>320</v>
      </c>
      <c r="C8" s="105">
        <v>96.8</v>
      </c>
      <c r="D8" s="105">
        <v>93.51</v>
      </c>
      <c r="E8" s="105">
        <v>101.12</v>
      </c>
      <c r="F8" s="105">
        <v>99.81</v>
      </c>
      <c r="G8" s="678">
        <v>85</v>
      </c>
    </row>
    <row r="9" spans="1:9" ht="15" customHeight="1" x14ac:dyDescent="0.25">
      <c r="A9" s="525"/>
      <c r="B9" s="101" t="s">
        <v>321</v>
      </c>
      <c r="C9" s="105">
        <v>99.72</v>
      </c>
      <c r="D9" s="105">
        <v>106.85</v>
      </c>
      <c r="E9" s="105">
        <v>105.25</v>
      </c>
      <c r="F9" s="105">
        <v>91.65</v>
      </c>
      <c r="G9" s="678">
        <v>88.18</v>
      </c>
    </row>
    <row r="10" spans="1:9" ht="15" customHeight="1" x14ac:dyDescent="0.25">
      <c r="A10" s="526" t="s">
        <v>14</v>
      </c>
      <c r="B10" s="103" t="s">
        <v>319</v>
      </c>
      <c r="C10" s="107">
        <v>98.9</v>
      </c>
      <c r="D10" s="107">
        <v>101.26</v>
      </c>
      <c r="E10" s="107">
        <v>101.89</v>
      </c>
      <c r="F10" s="107">
        <v>102.84</v>
      </c>
      <c r="G10" s="679">
        <v>100</v>
      </c>
    </row>
    <row r="11" spans="1:9" ht="15" customHeight="1" x14ac:dyDescent="0.25">
      <c r="A11" s="526"/>
      <c r="B11" s="103" t="s">
        <v>320</v>
      </c>
      <c r="C11" s="107">
        <v>86.5</v>
      </c>
      <c r="D11" s="107">
        <v>99.05</v>
      </c>
      <c r="E11" s="107">
        <v>95.28</v>
      </c>
      <c r="F11" s="107">
        <v>98.11</v>
      </c>
      <c r="G11" s="679">
        <v>95.86</v>
      </c>
    </row>
    <row r="12" spans="1:9" ht="15" customHeight="1" x14ac:dyDescent="0.25">
      <c r="A12" s="526"/>
      <c r="B12" s="103" t="s">
        <v>321</v>
      </c>
      <c r="C12" s="107">
        <v>105.79</v>
      </c>
      <c r="D12" s="107">
        <v>102.49</v>
      </c>
      <c r="E12" s="107">
        <v>105.56</v>
      </c>
      <c r="F12" s="107">
        <v>105.47</v>
      </c>
      <c r="G12" s="679">
        <v>102.29</v>
      </c>
    </row>
    <row r="13" spans="1:9" ht="15" customHeight="1" x14ac:dyDescent="0.25">
      <c r="A13" s="527" t="s">
        <v>17</v>
      </c>
      <c r="B13" s="104" t="s">
        <v>319</v>
      </c>
      <c r="C13" s="96">
        <v>104.28</v>
      </c>
      <c r="D13" s="96">
        <v>106.07</v>
      </c>
      <c r="E13" s="96">
        <v>89.51</v>
      </c>
      <c r="F13" s="96">
        <v>108.39</v>
      </c>
      <c r="G13" s="680">
        <v>99.64</v>
      </c>
    </row>
    <row r="14" spans="1:9" ht="15" customHeight="1" x14ac:dyDescent="0.25">
      <c r="A14" s="527"/>
      <c r="B14" s="104" t="s">
        <v>320</v>
      </c>
      <c r="C14" s="96">
        <v>108.08</v>
      </c>
      <c r="D14" s="96">
        <v>110.9</v>
      </c>
      <c r="E14" s="96">
        <v>89.77</v>
      </c>
      <c r="F14" s="96">
        <v>113.36</v>
      </c>
      <c r="G14" s="680">
        <v>102.66</v>
      </c>
    </row>
    <row r="15" spans="1:9" ht="15" customHeight="1" x14ac:dyDescent="0.25">
      <c r="A15" s="527"/>
      <c r="B15" s="104" t="s">
        <v>321</v>
      </c>
      <c r="C15" s="96">
        <v>91.24</v>
      </c>
      <c r="D15" s="96">
        <v>89.46</v>
      </c>
      <c r="E15" s="96">
        <v>88.62</v>
      </c>
      <c r="F15" s="96">
        <v>91.34</v>
      </c>
      <c r="G15" s="680">
        <v>89.23</v>
      </c>
    </row>
    <row r="16" spans="1:9" ht="15" customHeight="1" x14ac:dyDescent="0.25">
      <c r="A16" s="526" t="s">
        <v>253</v>
      </c>
      <c r="B16" s="103" t="s">
        <v>319</v>
      </c>
      <c r="C16" s="107">
        <v>102.03</v>
      </c>
      <c r="D16" s="107">
        <v>105.78</v>
      </c>
      <c r="E16" s="107">
        <v>105.85</v>
      </c>
      <c r="F16" s="107">
        <v>110.76</v>
      </c>
      <c r="G16" s="679">
        <v>108.36</v>
      </c>
    </row>
    <row r="17" spans="1:7" ht="15" customHeight="1" x14ac:dyDescent="0.25">
      <c r="A17" s="526"/>
      <c r="B17" s="103" t="s">
        <v>320</v>
      </c>
      <c r="C17" s="107">
        <v>86.67</v>
      </c>
      <c r="D17" s="107">
        <v>88.74</v>
      </c>
      <c r="E17" s="107">
        <v>87.51</v>
      </c>
      <c r="F17" s="107">
        <v>84.41</v>
      </c>
      <c r="G17" s="679">
        <v>85.49</v>
      </c>
    </row>
    <row r="18" spans="1:7" ht="15" customHeight="1" x14ac:dyDescent="0.25">
      <c r="A18" s="526"/>
      <c r="B18" s="103" t="s">
        <v>321</v>
      </c>
      <c r="C18" s="107">
        <v>110.9</v>
      </c>
      <c r="D18" s="107">
        <v>115.62</v>
      </c>
      <c r="E18" s="107">
        <v>116.44</v>
      </c>
      <c r="F18" s="107">
        <v>125.98</v>
      </c>
      <c r="G18" s="679">
        <v>121.57</v>
      </c>
    </row>
    <row r="19" spans="1:7" ht="15" customHeight="1" x14ac:dyDescent="0.25">
      <c r="A19" s="527" t="s">
        <v>18</v>
      </c>
      <c r="B19" s="104" t="s">
        <v>319</v>
      </c>
      <c r="C19" s="96">
        <v>92.86</v>
      </c>
      <c r="D19" s="96">
        <v>92.88</v>
      </c>
      <c r="E19" s="96">
        <v>96.87</v>
      </c>
      <c r="F19" s="96">
        <v>97.4</v>
      </c>
      <c r="G19" s="680">
        <v>97.62</v>
      </c>
    </row>
    <row r="20" spans="1:7" ht="15" customHeight="1" x14ac:dyDescent="0.25">
      <c r="A20" s="527"/>
      <c r="B20" s="104" t="s">
        <v>320</v>
      </c>
      <c r="C20" s="96">
        <v>87.42</v>
      </c>
      <c r="D20" s="96">
        <v>87.1</v>
      </c>
      <c r="E20" s="96">
        <v>92.93</v>
      </c>
      <c r="F20" s="96">
        <v>92.26</v>
      </c>
      <c r="G20" s="680">
        <v>93.98</v>
      </c>
    </row>
    <row r="21" spans="1:7" ht="15" customHeight="1" x14ac:dyDescent="0.25">
      <c r="A21" s="527"/>
      <c r="B21" s="104" t="s">
        <v>321</v>
      </c>
      <c r="C21" s="96">
        <v>99.92</v>
      </c>
      <c r="D21" s="96">
        <v>100.39</v>
      </c>
      <c r="E21" s="96">
        <v>101.98</v>
      </c>
      <c r="F21" s="96">
        <v>104.08</v>
      </c>
      <c r="G21" s="680">
        <v>102.33</v>
      </c>
    </row>
    <row r="22" spans="1:7" ht="15" customHeight="1" x14ac:dyDescent="0.25">
      <c r="A22" s="526" t="s">
        <v>20</v>
      </c>
      <c r="B22" s="103" t="s">
        <v>319</v>
      </c>
      <c r="C22" s="107">
        <v>92.86</v>
      </c>
      <c r="D22" s="107">
        <v>100.58</v>
      </c>
      <c r="E22" s="107">
        <v>102.64</v>
      </c>
      <c r="F22" s="107">
        <v>102.96</v>
      </c>
      <c r="G22" s="679">
        <v>103.82</v>
      </c>
    </row>
    <row r="23" spans="1:7" ht="15" customHeight="1" x14ac:dyDescent="0.25">
      <c r="A23" s="526"/>
      <c r="B23" s="103" t="s">
        <v>320</v>
      </c>
      <c r="C23" s="107">
        <v>75.83</v>
      </c>
      <c r="D23" s="107">
        <v>103.74</v>
      </c>
      <c r="E23" s="107">
        <v>103.05</v>
      </c>
      <c r="F23" s="107">
        <v>96.3</v>
      </c>
      <c r="G23" s="679">
        <v>107.01</v>
      </c>
    </row>
    <row r="24" spans="1:7" ht="15" customHeight="1" x14ac:dyDescent="0.25">
      <c r="A24" s="526"/>
      <c r="B24" s="103" t="s">
        <v>321</v>
      </c>
      <c r="C24" s="107">
        <v>101.46</v>
      </c>
      <c r="D24" s="107">
        <v>98.98</v>
      </c>
      <c r="E24" s="107">
        <v>102.43</v>
      </c>
      <c r="F24" s="107">
        <v>106.32</v>
      </c>
      <c r="G24" s="679">
        <v>102.21</v>
      </c>
    </row>
    <row r="25" spans="1:7" ht="15" customHeight="1" x14ac:dyDescent="0.25">
      <c r="A25" s="527" t="s">
        <v>21</v>
      </c>
      <c r="B25" s="104" t="s">
        <v>319</v>
      </c>
      <c r="C25" s="96">
        <v>84.67</v>
      </c>
      <c r="D25" s="96">
        <v>106.74</v>
      </c>
      <c r="E25" s="96">
        <v>107.69</v>
      </c>
      <c r="F25" s="96">
        <v>98.16</v>
      </c>
      <c r="G25" s="680">
        <v>105.6</v>
      </c>
    </row>
    <row r="26" spans="1:7" ht="15" customHeight="1" x14ac:dyDescent="0.25">
      <c r="A26" s="527"/>
      <c r="B26" s="104" t="s">
        <v>320</v>
      </c>
      <c r="C26" s="96">
        <v>71.14</v>
      </c>
      <c r="D26" s="96">
        <v>120.29</v>
      </c>
      <c r="E26" s="96">
        <v>122.38</v>
      </c>
      <c r="F26" s="96">
        <v>101.94</v>
      </c>
      <c r="G26" s="680">
        <v>118.97</v>
      </c>
    </row>
    <row r="27" spans="1:7" ht="15" customHeight="1" x14ac:dyDescent="0.25">
      <c r="A27" s="527"/>
      <c r="B27" s="104" t="s">
        <v>321</v>
      </c>
      <c r="C27" s="96">
        <v>95.83</v>
      </c>
      <c r="D27" s="96">
        <v>95.56</v>
      </c>
      <c r="E27" s="96">
        <v>95.58</v>
      </c>
      <c r="F27" s="96">
        <v>95.03</v>
      </c>
      <c r="G27" s="680">
        <v>94.58</v>
      </c>
    </row>
    <row r="28" spans="1:7" ht="15" customHeight="1" x14ac:dyDescent="0.25">
      <c r="A28" s="526" t="s">
        <v>23</v>
      </c>
      <c r="B28" s="103" t="s">
        <v>319</v>
      </c>
      <c r="C28" s="107">
        <v>92.95</v>
      </c>
      <c r="D28" s="107">
        <v>102.15</v>
      </c>
      <c r="E28" s="107">
        <v>98.5</v>
      </c>
      <c r="F28" s="107">
        <v>92.44</v>
      </c>
      <c r="G28" s="679">
        <v>98.14</v>
      </c>
    </row>
    <row r="29" spans="1:7" ht="15" customHeight="1" x14ac:dyDescent="0.25">
      <c r="A29" s="526"/>
      <c r="B29" s="103" t="s">
        <v>320</v>
      </c>
      <c r="C29" s="107">
        <v>80.260000000000005</v>
      </c>
      <c r="D29" s="107">
        <v>106.37</v>
      </c>
      <c r="E29" s="107">
        <v>92.98</v>
      </c>
      <c r="F29" s="107">
        <v>78.319999999999993</v>
      </c>
      <c r="G29" s="679">
        <v>98.69</v>
      </c>
    </row>
    <row r="30" spans="1:7" ht="15" customHeight="1" x14ac:dyDescent="0.25">
      <c r="A30" s="526"/>
      <c r="B30" s="103" t="s">
        <v>321</v>
      </c>
      <c r="C30" s="107">
        <v>99.61</v>
      </c>
      <c r="D30" s="107">
        <v>99.94</v>
      </c>
      <c r="E30" s="107">
        <v>101.41</v>
      </c>
      <c r="F30" s="107">
        <v>99.87</v>
      </c>
      <c r="G30" s="679">
        <v>97.85</v>
      </c>
    </row>
    <row r="31" spans="1:7" ht="15" customHeight="1" x14ac:dyDescent="0.25">
      <c r="A31" s="527" t="s">
        <v>24</v>
      </c>
      <c r="B31" s="104" t="s">
        <v>319</v>
      </c>
      <c r="C31" s="96">
        <v>97.17</v>
      </c>
      <c r="D31" s="96">
        <v>97.95</v>
      </c>
      <c r="E31" s="96">
        <v>93.68</v>
      </c>
      <c r="F31" s="96">
        <v>96.73</v>
      </c>
      <c r="G31" s="680">
        <v>94.01</v>
      </c>
    </row>
    <row r="32" spans="1:7" ht="15" customHeight="1" x14ac:dyDescent="0.25">
      <c r="A32" s="527"/>
      <c r="B32" s="104" t="s">
        <v>320</v>
      </c>
      <c r="C32" s="96">
        <v>95.93</v>
      </c>
      <c r="D32" s="96">
        <v>98.39</v>
      </c>
      <c r="E32" s="96">
        <v>89.97</v>
      </c>
      <c r="F32" s="96">
        <v>96.52</v>
      </c>
      <c r="G32" s="680">
        <v>94.72</v>
      </c>
    </row>
    <row r="33" spans="1:7" ht="15" customHeight="1" x14ac:dyDescent="0.25">
      <c r="A33" s="527"/>
      <c r="B33" s="104" t="s">
        <v>321</v>
      </c>
      <c r="C33" s="96">
        <v>98.61</v>
      </c>
      <c r="D33" s="96">
        <v>97.44</v>
      </c>
      <c r="E33" s="96">
        <v>98.02</v>
      </c>
      <c r="F33" s="96">
        <v>96.97</v>
      </c>
      <c r="G33" s="680">
        <v>93.18</v>
      </c>
    </row>
    <row r="34" spans="1:7" ht="15" customHeight="1" x14ac:dyDescent="0.25">
      <c r="A34" s="526" t="s">
        <v>254</v>
      </c>
      <c r="B34" s="103" t="s">
        <v>319</v>
      </c>
      <c r="C34" s="107">
        <v>98.43</v>
      </c>
      <c r="D34" s="107">
        <v>100.85</v>
      </c>
      <c r="E34" s="107">
        <v>102.8</v>
      </c>
      <c r="F34" s="107">
        <v>100.65</v>
      </c>
      <c r="G34" s="679">
        <v>95.44</v>
      </c>
    </row>
    <row r="35" spans="1:7" ht="15" customHeight="1" x14ac:dyDescent="0.25">
      <c r="A35" s="526"/>
      <c r="B35" s="103" t="s">
        <v>320</v>
      </c>
      <c r="C35" s="107">
        <v>99.7</v>
      </c>
      <c r="D35" s="107">
        <v>102.71</v>
      </c>
      <c r="E35" s="107">
        <v>104.47</v>
      </c>
      <c r="F35" s="107">
        <v>101.56</v>
      </c>
      <c r="G35" s="679">
        <v>94.17</v>
      </c>
    </row>
    <row r="36" spans="1:7" ht="15" customHeight="1" x14ac:dyDescent="0.25">
      <c r="A36" s="526"/>
      <c r="B36" s="103" t="s">
        <v>321</v>
      </c>
      <c r="C36" s="107">
        <v>93.78</v>
      </c>
      <c r="D36" s="107">
        <v>94.04</v>
      </c>
      <c r="E36" s="107">
        <v>96.65</v>
      </c>
      <c r="F36" s="107">
        <v>97.28</v>
      </c>
      <c r="G36" s="679">
        <v>100.09</v>
      </c>
    </row>
    <row r="37" spans="1:7" ht="15" customHeight="1" x14ac:dyDescent="0.25">
      <c r="A37" s="527" t="s">
        <v>29</v>
      </c>
      <c r="B37" s="104" t="s">
        <v>319</v>
      </c>
      <c r="C37" s="96">
        <v>96.27</v>
      </c>
      <c r="D37" s="96">
        <v>100.65</v>
      </c>
      <c r="E37" s="96">
        <v>102.24</v>
      </c>
      <c r="F37" s="96">
        <v>103.86</v>
      </c>
      <c r="G37" s="680">
        <v>100.93</v>
      </c>
    </row>
    <row r="38" spans="1:7" ht="15" customHeight="1" x14ac:dyDescent="0.25">
      <c r="A38" s="527"/>
      <c r="B38" s="104" t="s">
        <v>320</v>
      </c>
      <c r="C38" s="96">
        <v>93.55</v>
      </c>
      <c r="D38" s="96">
        <v>104.66</v>
      </c>
      <c r="E38" s="96">
        <v>103.19</v>
      </c>
      <c r="F38" s="96">
        <v>103.94</v>
      </c>
      <c r="G38" s="680">
        <v>100.37</v>
      </c>
    </row>
    <row r="39" spans="1:7" ht="15" customHeight="1" x14ac:dyDescent="0.25">
      <c r="A39" s="527"/>
      <c r="B39" s="104" t="s">
        <v>321</v>
      </c>
      <c r="C39" s="96">
        <v>97.35</v>
      </c>
      <c r="D39" s="96">
        <v>99.06</v>
      </c>
      <c r="E39" s="96">
        <v>101.86</v>
      </c>
      <c r="F39" s="96">
        <v>103.83</v>
      </c>
      <c r="G39" s="680">
        <v>101.16</v>
      </c>
    </row>
    <row r="40" spans="1:7" ht="15" customHeight="1" x14ac:dyDescent="0.25">
      <c r="A40" s="528" t="s">
        <v>30</v>
      </c>
      <c r="B40" s="103" t="s">
        <v>319</v>
      </c>
      <c r="C40" s="107">
        <v>101.71</v>
      </c>
      <c r="D40" s="107">
        <v>99.07</v>
      </c>
      <c r="E40" s="107">
        <v>108.12</v>
      </c>
      <c r="F40" s="107">
        <v>97.07</v>
      </c>
      <c r="G40" s="679">
        <v>89.18</v>
      </c>
    </row>
    <row r="41" spans="1:7" ht="15" customHeight="1" x14ac:dyDescent="0.25">
      <c r="A41" s="526"/>
      <c r="B41" s="103" t="s">
        <v>320</v>
      </c>
      <c r="C41" s="107">
        <v>100.5</v>
      </c>
      <c r="D41" s="107">
        <v>98.19</v>
      </c>
      <c r="E41" s="107">
        <v>110.96</v>
      </c>
      <c r="F41" s="107">
        <v>94.56</v>
      </c>
      <c r="G41" s="679">
        <v>85.16</v>
      </c>
    </row>
    <row r="42" spans="1:7" ht="15" customHeight="1" x14ac:dyDescent="0.25">
      <c r="A42" s="526"/>
      <c r="B42" s="103" t="s">
        <v>321</v>
      </c>
      <c r="C42" s="107">
        <v>104.29</v>
      </c>
      <c r="D42" s="107">
        <v>100.96</v>
      </c>
      <c r="E42" s="107">
        <v>102.04</v>
      </c>
      <c r="F42" s="107">
        <v>102.42</v>
      </c>
      <c r="G42" s="679">
        <v>97.79</v>
      </c>
    </row>
    <row r="43" spans="1:7" ht="15" customHeight="1" x14ac:dyDescent="0.25">
      <c r="A43" s="527" t="s">
        <v>255</v>
      </c>
      <c r="B43" s="104" t="s">
        <v>319</v>
      </c>
      <c r="C43" s="96">
        <v>109.76</v>
      </c>
      <c r="D43" s="96">
        <v>114.8</v>
      </c>
      <c r="E43" s="96">
        <v>115.66</v>
      </c>
      <c r="F43" s="96">
        <v>118.34</v>
      </c>
      <c r="G43" s="680">
        <v>120.57</v>
      </c>
    </row>
    <row r="44" spans="1:7" ht="15" customHeight="1" x14ac:dyDescent="0.25">
      <c r="A44" s="527"/>
      <c r="B44" s="104" t="s">
        <v>320</v>
      </c>
      <c r="C44" s="96">
        <v>73.319999999999993</v>
      </c>
      <c r="D44" s="96">
        <v>90.49</v>
      </c>
      <c r="E44" s="96">
        <v>79.099999999999994</v>
      </c>
      <c r="F44" s="96">
        <v>95.17</v>
      </c>
      <c r="G44" s="680">
        <v>99.43</v>
      </c>
    </row>
    <row r="45" spans="1:7" ht="15" customHeight="1" x14ac:dyDescent="0.25">
      <c r="A45" s="527"/>
      <c r="B45" s="104" t="s">
        <v>321</v>
      </c>
      <c r="C45" s="96">
        <v>114.36</v>
      </c>
      <c r="D45" s="96">
        <v>117.87</v>
      </c>
      <c r="E45" s="96">
        <v>120.28</v>
      </c>
      <c r="F45" s="96">
        <v>121.26</v>
      </c>
      <c r="G45" s="680">
        <v>123.24</v>
      </c>
    </row>
    <row r="46" spans="1:7" ht="15" customHeight="1" x14ac:dyDescent="0.25">
      <c r="A46" s="526" t="s">
        <v>256</v>
      </c>
      <c r="B46" s="103" t="s">
        <v>319</v>
      </c>
      <c r="C46" s="107">
        <v>83.76</v>
      </c>
      <c r="D46" s="107">
        <v>94.55</v>
      </c>
      <c r="E46" s="107">
        <v>107.58</v>
      </c>
      <c r="F46" s="107">
        <v>96.14</v>
      </c>
      <c r="G46" s="679">
        <v>99.52</v>
      </c>
    </row>
    <row r="47" spans="1:7" ht="15" customHeight="1" x14ac:dyDescent="0.25">
      <c r="A47" s="526"/>
      <c r="B47" s="103" t="s">
        <v>320</v>
      </c>
      <c r="C47" s="107">
        <v>76.2</v>
      </c>
      <c r="D47" s="107">
        <v>94.54</v>
      </c>
      <c r="E47" s="107">
        <v>117.67</v>
      </c>
      <c r="F47" s="107">
        <v>99.34</v>
      </c>
      <c r="G47" s="679">
        <v>105.08</v>
      </c>
    </row>
    <row r="48" spans="1:7" ht="15" customHeight="1" x14ac:dyDescent="0.25">
      <c r="A48" s="526"/>
      <c r="B48" s="103" t="s">
        <v>321</v>
      </c>
      <c r="C48" s="107">
        <v>95</v>
      </c>
      <c r="D48" s="107">
        <v>94.58</v>
      </c>
      <c r="E48" s="107">
        <v>92.57</v>
      </c>
      <c r="F48" s="107">
        <v>91.37</v>
      </c>
      <c r="G48" s="679">
        <v>91.24</v>
      </c>
    </row>
    <row r="49" spans="1:7" ht="15" customHeight="1" x14ac:dyDescent="0.25">
      <c r="A49" s="527" t="s">
        <v>36</v>
      </c>
      <c r="B49" s="104" t="s">
        <v>319</v>
      </c>
      <c r="C49" s="96">
        <v>83.58</v>
      </c>
      <c r="D49" s="96">
        <v>104.7</v>
      </c>
      <c r="E49" s="96">
        <v>110.69</v>
      </c>
      <c r="F49" s="96">
        <v>101.31</v>
      </c>
      <c r="G49" s="680">
        <v>103.89</v>
      </c>
    </row>
    <row r="50" spans="1:7" ht="15" customHeight="1" x14ac:dyDescent="0.25">
      <c r="A50" s="527"/>
      <c r="B50" s="104" t="s">
        <v>320</v>
      </c>
      <c r="C50" s="96">
        <v>71.02</v>
      </c>
      <c r="D50" s="96">
        <v>106.48</v>
      </c>
      <c r="E50" s="96">
        <v>117.21</v>
      </c>
      <c r="F50" s="96">
        <v>100.47</v>
      </c>
      <c r="G50" s="680">
        <v>105.2</v>
      </c>
    </row>
    <row r="51" spans="1:7" ht="15" customHeight="1" x14ac:dyDescent="0.25">
      <c r="A51" s="527"/>
      <c r="B51" s="104" t="s">
        <v>321</v>
      </c>
      <c r="C51" s="96">
        <v>101.59</v>
      </c>
      <c r="D51" s="96">
        <v>102.15</v>
      </c>
      <c r="E51" s="96">
        <v>101.34</v>
      </c>
      <c r="F51" s="96">
        <v>102.53</v>
      </c>
      <c r="G51" s="680">
        <v>102.02</v>
      </c>
    </row>
    <row r="52" spans="1:7" ht="15" customHeight="1" x14ac:dyDescent="0.25">
      <c r="A52" s="526" t="s">
        <v>37</v>
      </c>
      <c r="B52" s="103" t="s">
        <v>319</v>
      </c>
      <c r="C52" s="107">
        <v>111.01</v>
      </c>
      <c r="D52" s="107">
        <v>110.37</v>
      </c>
      <c r="E52" s="107">
        <v>113.59</v>
      </c>
      <c r="F52" s="107">
        <v>112.67</v>
      </c>
      <c r="G52" s="679">
        <v>114.86</v>
      </c>
    </row>
    <row r="53" spans="1:7" ht="15" customHeight="1" x14ac:dyDescent="0.25">
      <c r="A53" s="526"/>
      <c r="B53" s="103" t="s">
        <v>320</v>
      </c>
      <c r="C53" s="107">
        <v>103.18</v>
      </c>
      <c r="D53" s="107">
        <v>92.85</v>
      </c>
      <c r="E53" s="107">
        <v>89.56</v>
      </c>
      <c r="F53" s="107">
        <v>86.94</v>
      </c>
      <c r="G53" s="679">
        <v>96.39</v>
      </c>
    </row>
    <row r="54" spans="1:7" ht="15" customHeight="1" x14ac:dyDescent="0.25">
      <c r="A54" s="526"/>
      <c r="B54" s="103" t="s">
        <v>321</v>
      </c>
      <c r="C54" s="107">
        <v>113.26</v>
      </c>
      <c r="D54" s="107">
        <v>115.4</v>
      </c>
      <c r="E54" s="107">
        <v>120.49</v>
      </c>
      <c r="F54" s="107">
        <v>120.06</v>
      </c>
      <c r="G54" s="679">
        <v>120.17</v>
      </c>
    </row>
    <row r="55" spans="1:7" ht="15" customHeight="1" x14ac:dyDescent="0.25">
      <c r="A55" s="527" t="s">
        <v>257</v>
      </c>
      <c r="B55" s="104" t="s">
        <v>319</v>
      </c>
      <c r="C55" s="96">
        <v>98.15</v>
      </c>
      <c r="D55" s="96">
        <v>96.88</v>
      </c>
      <c r="E55" s="96">
        <v>93.46</v>
      </c>
      <c r="F55" s="96">
        <v>91.92</v>
      </c>
      <c r="G55" s="680">
        <v>74.48</v>
      </c>
    </row>
    <row r="56" spans="1:7" ht="15" customHeight="1" x14ac:dyDescent="0.25">
      <c r="A56" s="527"/>
      <c r="B56" s="104" t="s">
        <v>320</v>
      </c>
      <c r="C56" s="96">
        <v>95.47</v>
      </c>
      <c r="D56" s="96">
        <v>93.81</v>
      </c>
      <c r="E56" s="96">
        <v>90.38</v>
      </c>
      <c r="F56" s="96">
        <v>85.88</v>
      </c>
      <c r="G56" s="680">
        <v>62.75</v>
      </c>
    </row>
    <row r="57" spans="1:7" ht="15" customHeight="1" x14ac:dyDescent="0.25">
      <c r="A57" s="527"/>
      <c r="B57" s="104" t="s">
        <v>321</v>
      </c>
      <c r="C57" s="96">
        <v>103.91</v>
      </c>
      <c r="D57" s="96">
        <v>103.47</v>
      </c>
      <c r="E57" s="96">
        <v>100.08</v>
      </c>
      <c r="F57" s="96">
        <v>104.86</v>
      </c>
      <c r="G57" s="680">
        <v>99.63</v>
      </c>
    </row>
    <row r="58" spans="1:7" ht="15" customHeight="1" x14ac:dyDescent="0.25">
      <c r="A58" s="526" t="s">
        <v>39</v>
      </c>
      <c r="B58" s="103" t="s">
        <v>319</v>
      </c>
      <c r="C58" s="107">
        <v>80.819999999999993</v>
      </c>
      <c r="D58" s="107">
        <v>73.63</v>
      </c>
      <c r="E58" s="107">
        <v>77.650000000000006</v>
      </c>
      <c r="F58" s="107">
        <v>75.52</v>
      </c>
      <c r="G58" s="679">
        <v>75.87</v>
      </c>
    </row>
    <row r="59" spans="1:7" ht="15" customHeight="1" x14ac:dyDescent="0.25">
      <c r="A59" s="526"/>
      <c r="B59" s="103" t="s">
        <v>320</v>
      </c>
      <c r="C59" s="107">
        <v>65.69</v>
      </c>
      <c r="D59" s="107">
        <v>59.71</v>
      </c>
      <c r="E59" s="107">
        <v>55.87</v>
      </c>
      <c r="F59" s="107">
        <v>53.89</v>
      </c>
      <c r="G59" s="679">
        <v>53.79</v>
      </c>
    </row>
    <row r="60" spans="1:7" ht="15" customHeight="1" x14ac:dyDescent="0.25">
      <c r="A60" s="526"/>
      <c r="B60" s="103" t="s">
        <v>321</v>
      </c>
      <c r="C60" s="107">
        <v>94.83</v>
      </c>
      <c r="D60" s="107">
        <v>86.53</v>
      </c>
      <c r="E60" s="107">
        <v>97.82</v>
      </c>
      <c r="F60" s="107">
        <v>95.55</v>
      </c>
      <c r="G60" s="679">
        <v>96.32</v>
      </c>
    </row>
    <row r="61" spans="1:7" ht="15" customHeight="1" x14ac:dyDescent="0.25">
      <c r="A61" s="527" t="s">
        <v>43</v>
      </c>
      <c r="B61" s="104" t="s">
        <v>319</v>
      </c>
      <c r="C61" s="96">
        <v>91.76</v>
      </c>
      <c r="D61" s="96">
        <v>94.3</v>
      </c>
      <c r="E61" s="96">
        <v>95.33</v>
      </c>
      <c r="F61" s="96">
        <v>94.38</v>
      </c>
      <c r="G61" s="680">
        <v>92.6</v>
      </c>
    </row>
    <row r="62" spans="1:7" ht="15" customHeight="1" x14ac:dyDescent="0.25">
      <c r="A62" s="527"/>
      <c r="B62" s="104" t="s">
        <v>320</v>
      </c>
      <c r="C62" s="96">
        <v>81.78</v>
      </c>
      <c r="D62" s="96">
        <v>88.69</v>
      </c>
      <c r="E62" s="96">
        <v>90.66</v>
      </c>
      <c r="F62" s="96">
        <v>90.39</v>
      </c>
      <c r="G62" s="680">
        <v>91.48</v>
      </c>
    </row>
    <row r="63" spans="1:7" ht="15" customHeight="1" x14ac:dyDescent="0.25">
      <c r="A63" s="527"/>
      <c r="B63" s="104" t="s">
        <v>321</v>
      </c>
      <c r="C63" s="96">
        <v>98.47</v>
      </c>
      <c r="D63" s="96">
        <v>98.07</v>
      </c>
      <c r="E63" s="96">
        <v>98.48</v>
      </c>
      <c r="F63" s="96">
        <v>97.06</v>
      </c>
      <c r="G63" s="680">
        <v>93.35</v>
      </c>
    </row>
    <row r="64" spans="1:7" ht="15" customHeight="1" x14ac:dyDescent="0.25">
      <c r="A64" s="526" t="s">
        <v>44</v>
      </c>
      <c r="B64" s="103" t="s">
        <v>319</v>
      </c>
      <c r="C64" s="107">
        <v>102.61</v>
      </c>
      <c r="D64" s="107">
        <v>101.49</v>
      </c>
      <c r="E64" s="107">
        <v>111.77</v>
      </c>
      <c r="F64" s="107">
        <v>110.6</v>
      </c>
      <c r="G64" s="679">
        <v>111.57</v>
      </c>
    </row>
    <row r="65" spans="1:7" ht="15" customHeight="1" x14ac:dyDescent="0.25">
      <c r="A65" s="526"/>
      <c r="B65" s="103" t="s">
        <v>320</v>
      </c>
      <c r="C65" s="107">
        <v>93.26</v>
      </c>
      <c r="D65" s="107">
        <v>90.07</v>
      </c>
      <c r="E65" s="107">
        <v>107.75</v>
      </c>
      <c r="F65" s="107">
        <v>107.9</v>
      </c>
      <c r="G65" s="679">
        <v>110.01</v>
      </c>
    </row>
    <row r="66" spans="1:7" ht="15" customHeight="1" x14ac:dyDescent="0.25">
      <c r="A66" s="526"/>
      <c r="B66" s="103" t="s">
        <v>321</v>
      </c>
      <c r="C66" s="107">
        <v>113.14</v>
      </c>
      <c r="D66" s="107">
        <v>114.35</v>
      </c>
      <c r="E66" s="107">
        <v>116.3</v>
      </c>
      <c r="F66" s="107">
        <v>113.64</v>
      </c>
      <c r="G66" s="679">
        <v>113.33</v>
      </c>
    </row>
    <row r="67" spans="1:7" ht="15" customHeight="1" x14ac:dyDescent="0.25">
      <c r="A67" s="527" t="s">
        <v>45</v>
      </c>
      <c r="B67" s="104" t="s">
        <v>319</v>
      </c>
      <c r="C67" s="96">
        <v>101.65</v>
      </c>
      <c r="D67" s="96">
        <v>111.46</v>
      </c>
      <c r="E67" s="96">
        <v>107.71</v>
      </c>
      <c r="F67" s="96">
        <v>127.54</v>
      </c>
      <c r="G67" s="680">
        <v>109.88</v>
      </c>
    </row>
    <row r="68" spans="1:7" ht="15" customHeight="1" x14ac:dyDescent="0.25">
      <c r="A68" s="527"/>
      <c r="B68" s="104" t="s">
        <v>320</v>
      </c>
      <c r="C68" s="96">
        <v>102.05</v>
      </c>
      <c r="D68" s="96">
        <v>118.31</v>
      </c>
      <c r="E68" s="96">
        <v>110.11</v>
      </c>
      <c r="F68" s="96">
        <v>144.08000000000001</v>
      </c>
      <c r="G68" s="680">
        <v>113.88</v>
      </c>
    </row>
    <row r="69" spans="1:7" ht="15" customHeight="1" x14ac:dyDescent="0.25">
      <c r="A69" s="527"/>
      <c r="B69" s="104" t="s">
        <v>321</v>
      </c>
      <c r="C69" s="96">
        <v>101.14</v>
      </c>
      <c r="D69" s="96">
        <v>102.85</v>
      </c>
      <c r="E69" s="96">
        <v>104.7</v>
      </c>
      <c r="F69" s="96">
        <v>106.75</v>
      </c>
      <c r="G69" s="680">
        <v>104.85</v>
      </c>
    </row>
    <row r="70" spans="1:7" ht="15" customHeight="1" x14ac:dyDescent="0.25">
      <c r="A70" s="526" t="s">
        <v>46</v>
      </c>
      <c r="B70" s="103" t="s">
        <v>319</v>
      </c>
      <c r="C70" s="107">
        <v>100.47</v>
      </c>
      <c r="D70" s="107">
        <v>99.94</v>
      </c>
      <c r="E70" s="107">
        <v>101.82</v>
      </c>
      <c r="F70" s="107">
        <v>100.47</v>
      </c>
      <c r="G70" s="679">
        <v>100.4</v>
      </c>
    </row>
    <row r="71" spans="1:7" ht="15" customHeight="1" x14ac:dyDescent="0.25">
      <c r="A71" s="526"/>
      <c r="B71" s="103" t="s">
        <v>320</v>
      </c>
      <c r="C71" s="107">
        <v>98.78</v>
      </c>
      <c r="D71" s="107">
        <v>98.08</v>
      </c>
      <c r="E71" s="107">
        <v>103.38</v>
      </c>
      <c r="F71" s="107">
        <v>100.74</v>
      </c>
      <c r="G71" s="679">
        <v>100.31</v>
      </c>
    </row>
    <row r="72" spans="1:7" ht="15" customHeight="1" x14ac:dyDescent="0.25">
      <c r="A72" s="526"/>
      <c r="B72" s="103" t="s">
        <v>321</v>
      </c>
      <c r="C72" s="107">
        <v>101.49</v>
      </c>
      <c r="D72" s="107">
        <v>101.07</v>
      </c>
      <c r="E72" s="107">
        <v>100.87</v>
      </c>
      <c r="F72" s="107">
        <v>100.31</v>
      </c>
      <c r="G72" s="679">
        <v>100.45</v>
      </c>
    </row>
    <row r="73" spans="1:7" ht="15" customHeight="1" x14ac:dyDescent="0.25">
      <c r="A73" s="527" t="s">
        <v>258</v>
      </c>
      <c r="B73" s="104" t="s">
        <v>319</v>
      </c>
      <c r="C73" s="96">
        <v>118.19</v>
      </c>
      <c r="D73" s="96">
        <v>111.99</v>
      </c>
      <c r="E73" s="96">
        <v>86.51</v>
      </c>
      <c r="F73" s="96">
        <v>106.25</v>
      </c>
      <c r="G73" s="680">
        <v>84.81</v>
      </c>
    </row>
    <row r="74" spans="1:7" ht="15" customHeight="1" x14ac:dyDescent="0.25">
      <c r="A74" s="527"/>
      <c r="B74" s="104" t="s">
        <v>320</v>
      </c>
      <c r="C74" s="96">
        <v>132.87</v>
      </c>
      <c r="D74" s="96">
        <v>123.84</v>
      </c>
      <c r="E74" s="96">
        <v>87.26</v>
      </c>
      <c r="F74" s="96">
        <v>115.92</v>
      </c>
      <c r="G74" s="680">
        <v>85.41</v>
      </c>
    </row>
    <row r="75" spans="1:7" ht="15" customHeight="1" x14ac:dyDescent="0.25">
      <c r="A75" s="527"/>
      <c r="B75" s="104" t="s">
        <v>321</v>
      </c>
      <c r="C75" s="96">
        <v>87.98</v>
      </c>
      <c r="D75" s="96">
        <v>87.6</v>
      </c>
      <c r="E75" s="96">
        <v>84.96</v>
      </c>
      <c r="F75" s="96">
        <v>86.34</v>
      </c>
      <c r="G75" s="680">
        <v>83.59</v>
      </c>
    </row>
    <row r="76" spans="1:7" ht="15" customHeight="1" x14ac:dyDescent="0.25">
      <c r="A76" s="528" t="s">
        <v>51</v>
      </c>
      <c r="B76" s="103" t="s">
        <v>319</v>
      </c>
      <c r="C76" s="107">
        <v>102.54</v>
      </c>
      <c r="D76" s="107">
        <v>99.85</v>
      </c>
      <c r="E76" s="107">
        <v>104.93</v>
      </c>
      <c r="F76" s="107">
        <v>97.74</v>
      </c>
      <c r="G76" s="679">
        <v>93.94</v>
      </c>
    </row>
    <row r="77" spans="1:7" ht="15" customHeight="1" x14ac:dyDescent="0.25">
      <c r="A77" s="526"/>
      <c r="B77" s="103" t="s">
        <v>320</v>
      </c>
      <c r="C77" s="107">
        <v>101.33</v>
      </c>
      <c r="D77" s="107">
        <v>93.98</v>
      </c>
      <c r="E77" s="107">
        <v>105.74</v>
      </c>
      <c r="F77" s="107">
        <v>84.9</v>
      </c>
      <c r="G77" s="679">
        <v>81.75</v>
      </c>
    </row>
    <row r="78" spans="1:7" ht="15" customHeight="1" x14ac:dyDescent="0.25">
      <c r="A78" s="526"/>
      <c r="B78" s="103" t="s">
        <v>321</v>
      </c>
      <c r="C78" s="107">
        <v>103.29</v>
      </c>
      <c r="D78" s="107">
        <v>103.51</v>
      </c>
      <c r="E78" s="107">
        <v>104.42</v>
      </c>
      <c r="F78" s="107">
        <v>105.74</v>
      </c>
      <c r="G78" s="679">
        <v>101.54</v>
      </c>
    </row>
    <row r="79" spans="1:7" ht="15" customHeight="1" x14ac:dyDescent="0.25">
      <c r="A79" s="527" t="s">
        <v>54</v>
      </c>
      <c r="B79" s="104" t="s">
        <v>319</v>
      </c>
      <c r="C79" s="96">
        <v>117.43</v>
      </c>
      <c r="D79" s="96">
        <v>106.29</v>
      </c>
      <c r="E79" s="96">
        <v>117.26</v>
      </c>
      <c r="F79" s="96">
        <v>116.6</v>
      </c>
      <c r="G79" s="680">
        <v>98.45</v>
      </c>
    </row>
    <row r="80" spans="1:7" ht="15" customHeight="1" x14ac:dyDescent="0.25">
      <c r="A80" s="527"/>
      <c r="B80" s="104" t="s">
        <v>320</v>
      </c>
      <c r="C80" s="96">
        <v>121.45</v>
      </c>
      <c r="D80" s="96">
        <v>102.04</v>
      </c>
      <c r="E80" s="96">
        <v>116.68</v>
      </c>
      <c r="F80" s="96">
        <v>114.78</v>
      </c>
      <c r="G80" s="680">
        <v>87.04</v>
      </c>
    </row>
    <row r="81" spans="1:7" ht="15" customHeight="1" x14ac:dyDescent="0.25">
      <c r="A81" s="527"/>
      <c r="B81" s="104" t="s">
        <v>321</v>
      </c>
      <c r="C81" s="96">
        <v>110.28</v>
      </c>
      <c r="D81" s="96">
        <v>113.83</v>
      </c>
      <c r="E81" s="96">
        <v>118.3</v>
      </c>
      <c r="F81" s="96">
        <v>119.84</v>
      </c>
      <c r="G81" s="680">
        <v>118.7</v>
      </c>
    </row>
    <row r="82" spans="1:7" ht="20.100000000000001" customHeight="1" x14ac:dyDescent="0.25">
      <c r="A82" s="526" t="s">
        <v>56</v>
      </c>
      <c r="B82" s="103" t="s">
        <v>319</v>
      </c>
      <c r="C82" s="107">
        <v>84.04</v>
      </c>
      <c r="D82" s="107">
        <v>100.63</v>
      </c>
      <c r="E82" s="107">
        <v>101.03</v>
      </c>
      <c r="F82" s="107">
        <v>96.44</v>
      </c>
      <c r="G82" s="679">
        <v>101.14</v>
      </c>
    </row>
    <row r="83" spans="1:7" ht="15" customHeight="1" x14ac:dyDescent="0.25">
      <c r="A83" s="526"/>
      <c r="B83" s="103" t="s">
        <v>320</v>
      </c>
      <c r="C83" s="107">
        <v>64.14</v>
      </c>
      <c r="D83" s="107">
        <v>105.2</v>
      </c>
      <c r="E83" s="107">
        <v>102.54</v>
      </c>
      <c r="F83" s="107">
        <v>91.72</v>
      </c>
      <c r="G83" s="679">
        <v>103.06</v>
      </c>
    </row>
    <row r="84" spans="1:7" ht="15" customHeight="1" x14ac:dyDescent="0.25">
      <c r="A84" s="526"/>
      <c r="B84" s="103" t="s">
        <v>321</v>
      </c>
      <c r="C84" s="107">
        <v>97.76</v>
      </c>
      <c r="D84" s="107">
        <v>97.48</v>
      </c>
      <c r="E84" s="107">
        <v>100</v>
      </c>
      <c r="F84" s="107">
        <v>99.69</v>
      </c>
      <c r="G84" s="679">
        <v>99.81</v>
      </c>
    </row>
    <row r="85" spans="1:7" ht="15" customHeight="1" x14ac:dyDescent="0.25">
      <c r="A85" s="527" t="s">
        <v>259</v>
      </c>
      <c r="B85" s="104" t="s">
        <v>319</v>
      </c>
      <c r="C85" s="96">
        <v>99.09</v>
      </c>
      <c r="D85" s="96">
        <v>98.34</v>
      </c>
      <c r="E85" s="96">
        <v>99.77</v>
      </c>
      <c r="F85" s="96">
        <v>99.27</v>
      </c>
      <c r="G85" s="680">
        <v>96.78</v>
      </c>
    </row>
    <row r="86" spans="1:7" ht="15" customHeight="1" x14ac:dyDescent="0.25">
      <c r="A86" s="527"/>
      <c r="B86" s="104" t="s">
        <v>320</v>
      </c>
      <c r="C86" s="96">
        <v>95.4</v>
      </c>
      <c r="D86" s="96">
        <v>93.87</v>
      </c>
      <c r="E86" s="96">
        <v>97.24</v>
      </c>
      <c r="F86" s="96">
        <v>95.16</v>
      </c>
      <c r="G86" s="680">
        <v>93.95</v>
      </c>
    </row>
    <row r="87" spans="1:7" ht="15" customHeight="1" x14ac:dyDescent="0.25">
      <c r="A87" s="527"/>
      <c r="B87" s="104" t="s">
        <v>321</v>
      </c>
      <c r="C87" s="96">
        <v>106.33</v>
      </c>
      <c r="D87" s="96">
        <v>107.13</v>
      </c>
      <c r="E87" s="96">
        <v>104.73</v>
      </c>
      <c r="F87" s="96">
        <v>107.33</v>
      </c>
      <c r="G87" s="680">
        <v>102.34</v>
      </c>
    </row>
    <row r="88" spans="1:7" ht="15" customHeight="1" x14ac:dyDescent="0.25">
      <c r="A88" s="529" t="s">
        <v>260</v>
      </c>
      <c r="B88" s="312" t="s">
        <v>319</v>
      </c>
      <c r="C88" s="313">
        <v>100.72</v>
      </c>
      <c r="D88" s="313">
        <v>100.61</v>
      </c>
      <c r="E88" s="313">
        <v>101.75</v>
      </c>
      <c r="F88" s="313">
        <v>102.92</v>
      </c>
      <c r="G88" s="681">
        <v>97.42</v>
      </c>
    </row>
    <row r="89" spans="1:7" ht="15" customHeight="1" x14ac:dyDescent="0.25">
      <c r="A89" s="529"/>
      <c r="B89" s="312" t="s">
        <v>320</v>
      </c>
      <c r="C89" s="313">
        <v>99.22</v>
      </c>
      <c r="D89" s="313">
        <v>98.7</v>
      </c>
      <c r="E89" s="313">
        <v>99.8</v>
      </c>
      <c r="F89" s="313">
        <v>101.86</v>
      </c>
      <c r="G89" s="681">
        <v>93.75</v>
      </c>
    </row>
    <row r="90" spans="1:7" ht="15" customHeight="1" x14ac:dyDescent="0.25">
      <c r="A90" s="529"/>
      <c r="B90" s="312" t="s">
        <v>321</v>
      </c>
      <c r="C90" s="313">
        <v>102.42</v>
      </c>
      <c r="D90" s="313">
        <v>102.77</v>
      </c>
      <c r="E90" s="313">
        <v>103.95</v>
      </c>
      <c r="F90" s="313">
        <v>104.12</v>
      </c>
      <c r="G90" s="681">
        <v>101.55</v>
      </c>
    </row>
    <row r="91" spans="1:7" ht="15" customHeight="1" x14ac:dyDescent="0.25">
      <c r="A91" s="530" t="s">
        <v>262</v>
      </c>
      <c r="B91" s="109" t="s">
        <v>319</v>
      </c>
      <c r="C91" s="110">
        <v>105.88</v>
      </c>
      <c r="D91" s="110">
        <v>103.88</v>
      </c>
      <c r="E91" s="110">
        <v>105.53</v>
      </c>
      <c r="F91" s="110">
        <v>104.71</v>
      </c>
      <c r="G91" s="682">
        <v>105.15</v>
      </c>
    </row>
    <row r="92" spans="1:7" ht="15" customHeight="1" x14ac:dyDescent="0.25">
      <c r="A92" s="530"/>
      <c r="B92" s="109" t="s">
        <v>320</v>
      </c>
      <c r="C92" s="110">
        <v>106.17</v>
      </c>
      <c r="D92" s="110">
        <v>107.67</v>
      </c>
      <c r="E92" s="110">
        <v>114.06</v>
      </c>
      <c r="F92" s="110">
        <v>114.68</v>
      </c>
      <c r="G92" s="682">
        <v>121.68</v>
      </c>
    </row>
    <row r="93" spans="1:7" ht="15" customHeight="1" x14ac:dyDescent="0.25">
      <c r="A93" s="530"/>
      <c r="B93" s="109" t="s">
        <v>321</v>
      </c>
      <c r="C93" s="110">
        <v>105.5</v>
      </c>
      <c r="D93" s="110">
        <v>98.98</v>
      </c>
      <c r="E93" s="110">
        <v>94.47</v>
      </c>
      <c r="F93" s="110">
        <v>91.79</v>
      </c>
      <c r="G93" s="682">
        <v>83.74</v>
      </c>
    </row>
    <row r="94" spans="1:7" ht="15" customHeight="1" x14ac:dyDescent="0.25">
      <c r="A94" s="526" t="s">
        <v>16</v>
      </c>
      <c r="B94" s="103" t="s">
        <v>319</v>
      </c>
      <c r="C94" s="107">
        <v>114.95</v>
      </c>
      <c r="D94" s="107">
        <v>105.26</v>
      </c>
      <c r="E94" s="107">
        <v>114.87</v>
      </c>
      <c r="F94" s="107">
        <v>95.6</v>
      </c>
      <c r="G94" s="679">
        <v>113.02</v>
      </c>
    </row>
    <row r="95" spans="1:7" ht="15" customHeight="1" x14ac:dyDescent="0.25">
      <c r="A95" s="526"/>
      <c r="B95" s="103" t="s">
        <v>320</v>
      </c>
      <c r="C95" s="107">
        <v>127.48</v>
      </c>
      <c r="D95" s="107">
        <v>115.35</v>
      </c>
      <c r="E95" s="107">
        <v>129.61000000000001</v>
      </c>
      <c r="F95" s="107">
        <v>107.92</v>
      </c>
      <c r="G95" s="679">
        <v>128.06</v>
      </c>
    </row>
    <row r="96" spans="1:7" ht="15" customHeight="1" x14ac:dyDescent="0.25">
      <c r="A96" s="526"/>
      <c r="B96" s="103" t="s">
        <v>321</v>
      </c>
      <c r="C96" s="107">
        <v>90.61</v>
      </c>
      <c r="D96" s="107">
        <v>85.67</v>
      </c>
      <c r="E96" s="107">
        <v>86.23</v>
      </c>
      <c r="F96" s="107">
        <v>71.66</v>
      </c>
      <c r="G96" s="679">
        <v>83.81</v>
      </c>
    </row>
    <row r="97" spans="1:7" ht="15" customHeight="1" x14ac:dyDescent="0.25">
      <c r="A97" s="530" t="s">
        <v>19</v>
      </c>
      <c r="B97" s="109" t="s">
        <v>319</v>
      </c>
      <c r="C97" s="110">
        <v>102.14</v>
      </c>
      <c r="D97" s="110">
        <v>99.01</v>
      </c>
      <c r="E97" s="110">
        <v>102.79</v>
      </c>
      <c r="F97" s="110">
        <v>101.26</v>
      </c>
      <c r="G97" s="682">
        <v>100.52</v>
      </c>
    </row>
    <row r="98" spans="1:7" ht="15" customHeight="1" x14ac:dyDescent="0.25">
      <c r="A98" s="530"/>
      <c r="B98" s="109" t="s">
        <v>320</v>
      </c>
      <c r="C98" s="110">
        <v>104.35</v>
      </c>
      <c r="D98" s="110">
        <v>92.76</v>
      </c>
      <c r="E98" s="110">
        <v>94.2</v>
      </c>
      <c r="F98" s="110">
        <v>96.94</v>
      </c>
      <c r="G98" s="682">
        <v>89.55</v>
      </c>
    </row>
    <row r="99" spans="1:7" ht="15" customHeight="1" x14ac:dyDescent="0.25">
      <c r="A99" s="530"/>
      <c r="B99" s="109" t="s">
        <v>321</v>
      </c>
      <c r="C99" s="110">
        <v>100.64</v>
      </c>
      <c r="D99" s="110">
        <v>103.25</v>
      </c>
      <c r="E99" s="110">
        <v>108.61</v>
      </c>
      <c r="F99" s="110">
        <v>104.19</v>
      </c>
      <c r="G99" s="682">
        <v>107.95</v>
      </c>
    </row>
    <row r="100" spans="1:7" ht="15" customHeight="1" x14ac:dyDescent="0.25">
      <c r="A100" s="526" t="s">
        <v>575</v>
      </c>
      <c r="B100" s="103" t="s">
        <v>319</v>
      </c>
      <c r="C100" s="107">
        <v>104.18</v>
      </c>
      <c r="D100" s="107">
        <v>105.6</v>
      </c>
      <c r="E100" s="107">
        <v>116.14</v>
      </c>
      <c r="F100" s="107">
        <v>117.25</v>
      </c>
      <c r="G100" s="679">
        <v>113.52</v>
      </c>
    </row>
    <row r="101" spans="1:7" ht="15" customHeight="1" x14ac:dyDescent="0.25">
      <c r="A101" s="526"/>
      <c r="B101" s="103" t="s">
        <v>320</v>
      </c>
      <c r="C101" s="107">
        <v>103.77</v>
      </c>
      <c r="D101" s="107">
        <v>107.22</v>
      </c>
      <c r="E101" s="107">
        <v>126.5</v>
      </c>
      <c r="F101" s="107">
        <v>126.82</v>
      </c>
      <c r="G101" s="679">
        <v>119.42</v>
      </c>
    </row>
    <row r="102" spans="1:7" ht="15" customHeight="1" x14ac:dyDescent="0.25">
      <c r="A102" s="526"/>
      <c r="B102" s="103" t="s">
        <v>321</v>
      </c>
      <c r="C102" s="107">
        <v>104.74</v>
      </c>
      <c r="D102" s="107">
        <v>103.45</v>
      </c>
      <c r="E102" s="107">
        <v>102.35</v>
      </c>
      <c r="F102" s="107">
        <v>104.5</v>
      </c>
      <c r="G102" s="679">
        <v>105.66</v>
      </c>
    </row>
    <row r="103" spans="1:7" ht="15" customHeight="1" x14ac:dyDescent="0.25">
      <c r="A103" s="530" t="s">
        <v>505</v>
      </c>
      <c r="B103" s="109" t="s">
        <v>319</v>
      </c>
      <c r="C103" s="110">
        <v>121.27</v>
      </c>
      <c r="D103" s="110">
        <v>118.49</v>
      </c>
      <c r="E103" s="110">
        <v>81.41</v>
      </c>
      <c r="F103" s="110">
        <v>122.87</v>
      </c>
      <c r="G103" s="682">
        <v>89.53</v>
      </c>
    </row>
    <row r="104" spans="1:7" ht="15" customHeight="1" x14ac:dyDescent="0.25">
      <c r="A104" s="530"/>
      <c r="B104" s="109" t="s">
        <v>320</v>
      </c>
      <c r="C104" s="110">
        <v>128.96</v>
      </c>
      <c r="D104" s="110">
        <v>126.53</v>
      </c>
      <c r="E104" s="110">
        <v>79.73</v>
      </c>
      <c r="F104" s="110">
        <v>135.27000000000001</v>
      </c>
      <c r="G104" s="682">
        <v>93.04</v>
      </c>
    </row>
    <row r="105" spans="1:7" ht="15" customHeight="1" x14ac:dyDescent="0.25">
      <c r="A105" s="530"/>
      <c r="B105" s="109" t="s">
        <v>321</v>
      </c>
      <c r="C105" s="110">
        <v>92.1</v>
      </c>
      <c r="D105" s="110">
        <v>87.99</v>
      </c>
      <c r="E105" s="110">
        <v>87.79</v>
      </c>
      <c r="F105" s="110">
        <v>75.83</v>
      </c>
      <c r="G105" s="682">
        <v>76.209999999999994</v>
      </c>
    </row>
    <row r="106" spans="1:7" ht="15" customHeight="1" x14ac:dyDescent="0.25">
      <c r="A106" s="526" t="s">
        <v>50</v>
      </c>
      <c r="B106" s="103" t="s">
        <v>319</v>
      </c>
      <c r="C106" s="107">
        <v>101.42</v>
      </c>
      <c r="D106" s="107">
        <v>95.99</v>
      </c>
      <c r="E106" s="107">
        <v>102.62</v>
      </c>
      <c r="F106" s="107">
        <v>95.02</v>
      </c>
      <c r="G106" s="679">
        <v>100.67</v>
      </c>
    </row>
    <row r="107" spans="1:7" ht="15" customHeight="1" x14ac:dyDescent="0.25">
      <c r="A107" s="526"/>
      <c r="B107" s="103" t="s">
        <v>320</v>
      </c>
      <c r="C107" s="107">
        <v>101.3</v>
      </c>
      <c r="D107" s="107">
        <v>94.74</v>
      </c>
      <c r="E107" s="107">
        <v>102.86</v>
      </c>
      <c r="F107" s="107">
        <v>96.24</v>
      </c>
      <c r="G107" s="679">
        <v>102.74</v>
      </c>
    </row>
    <row r="108" spans="1:7" ht="15" customHeight="1" x14ac:dyDescent="0.25">
      <c r="A108" s="526"/>
      <c r="B108" s="103" t="s">
        <v>321</v>
      </c>
      <c r="C108" s="107">
        <v>101.87</v>
      </c>
      <c r="D108" s="107">
        <v>100.47</v>
      </c>
      <c r="E108" s="107">
        <v>101.78</v>
      </c>
      <c r="F108" s="107">
        <v>90.66</v>
      </c>
      <c r="G108" s="679">
        <v>93.24</v>
      </c>
    </row>
    <row r="109" spans="1:7" ht="15" customHeight="1" x14ac:dyDescent="0.25">
      <c r="A109" s="530" t="s">
        <v>263</v>
      </c>
      <c r="B109" s="109" t="s">
        <v>319</v>
      </c>
      <c r="C109" s="110">
        <v>107.59</v>
      </c>
      <c r="D109" s="110">
        <v>107.75</v>
      </c>
      <c r="E109" s="110">
        <v>110.88</v>
      </c>
      <c r="F109" s="110">
        <v>104.28</v>
      </c>
      <c r="G109" s="682">
        <v>98.31</v>
      </c>
    </row>
    <row r="110" spans="1:7" ht="15" customHeight="1" x14ac:dyDescent="0.25">
      <c r="A110" s="530"/>
      <c r="B110" s="109" t="s">
        <v>320</v>
      </c>
      <c r="C110" s="110">
        <v>107.24</v>
      </c>
      <c r="D110" s="110">
        <v>108.26</v>
      </c>
      <c r="E110" s="110">
        <v>113.06</v>
      </c>
      <c r="F110" s="110">
        <v>103.4</v>
      </c>
      <c r="G110" s="682">
        <v>94.58</v>
      </c>
    </row>
    <row r="111" spans="1:7" ht="15" customHeight="1" x14ac:dyDescent="0.25">
      <c r="A111" s="530"/>
      <c r="B111" s="109" t="s">
        <v>321</v>
      </c>
      <c r="C111" s="110">
        <v>108.4</v>
      </c>
      <c r="D111" s="110">
        <v>106.57</v>
      </c>
      <c r="E111" s="110">
        <v>105.77</v>
      </c>
      <c r="F111" s="110">
        <v>106.33</v>
      </c>
      <c r="G111" s="682">
        <v>107.02</v>
      </c>
    </row>
    <row r="112" spans="1:7" ht="15" customHeight="1" x14ac:dyDescent="0.25">
      <c r="A112" s="526" t="s">
        <v>264</v>
      </c>
      <c r="B112" s="103" t="s">
        <v>319</v>
      </c>
      <c r="C112" s="107">
        <v>109.55</v>
      </c>
      <c r="D112" s="107">
        <v>113.84</v>
      </c>
      <c r="E112" s="107">
        <v>119.03</v>
      </c>
      <c r="F112" s="107">
        <v>119.64</v>
      </c>
      <c r="G112" s="679">
        <v>128.85</v>
      </c>
    </row>
    <row r="113" spans="1:7" ht="15" customHeight="1" x14ac:dyDescent="0.25">
      <c r="A113" s="526"/>
      <c r="B113" s="103" t="s">
        <v>320</v>
      </c>
      <c r="C113" s="107">
        <v>107.22</v>
      </c>
      <c r="D113" s="107">
        <v>109.98</v>
      </c>
      <c r="E113" s="107">
        <v>115.79</v>
      </c>
      <c r="F113" s="107">
        <v>114.51</v>
      </c>
      <c r="G113" s="679">
        <v>125.29</v>
      </c>
    </row>
    <row r="114" spans="1:7" ht="15" customHeight="1" x14ac:dyDescent="0.25">
      <c r="A114" s="526"/>
      <c r="B114" s="103" t="s">
        <v>321</v>
      </c>
      <c r="C114" s="107">
        <v>115.1</v>
      </c>
      <c r="D114" s="107">
        <v>123.04</v>
      </c>
      <c r="E114" s="107">
        <v>126.77</v>
      </c>
      <c r="F114" s="107">
        <v>131.85</v>
      </c>
      <c r="G114" s="679">
        <v>137.31</v>
      </c>
    </row>
    <row r="115" spans="1:7" ht="15" customHeight="1" x14ac:dyDescent="0.25">
      <c r="A115" s="527" t="s">
        <v>58</v>
      </c>
      <c r="B115" s="104" t="s">
        <v>319</v>
      </c>
      <c r="C115" s="96">
        <v>107.23</v>
      </c>
      <c r="D115" s="96">
        <v>109.33</v>
      </c>
      <c r="E115" s="96">
        <v>99.24</v>
      </c>
      <c r="F115" s="96">
        <v>113.92</v>
      </c>
      <c r="G115" s="680">
        <v>87.84</v>
      </c>
    </row>
    <row r="116" spans="1:7" ht="15" customHeight="1" x14ac:dyDescent="0.25">
      <c r="A116" s="527"/>
      <c r="B116" s="104" t="s">
        <v>320</v>
      </c>
      <c r="C116" s="96">
        <v>111.07</v>
      </c>
      <c r="D116" s="96">
        <v>112.83</v>
      </c>
      <c r="E116" s="96">
        <v>100.9</v>
      </c>
      <c r="F116" s="96">
        <v>121.71</v>
      </c>
      <c r="G116" s="680">
        <v>90.06</v>
      </c>
    </row>
    <row r="117" spans="1:7" ht="15" customHeight="1" x14ac:dyDescent="0.25">
      <c r="A117" s="527"/>
      <c r="B117" s="104" t="s">
        <v>321</v>
      </c>
      <c r="C117" s="96">
        <v>95.82</v>
      </c>
      <c r="D117" s="96">
        <v>98.9</v>
      </c>
      <c r="E117" s="96">
        <v>94.32</v>
      </c>
      <c r="F117" s="96">
        <v>90.72</v>
      </c>
      <c r="G117" s="680">
        <v>81.22</v>
      </c>
    </row>
    <row r="118" spans="1:7" ht="15" customHeight="1" x14ac:dyDescent="0.25">
      <c r="A118" s="531" t="s">
        <v>261</v>
      </c>
      <c r="B118" s="310" t="s">
        <v>319</v>
      </c>
      <c r="C118" s="311">
        <v>96.63</v>
      </c>
      <c r="D118" s="311">
        <v>101.53</v>
      </c>
      <c r="E118" s="311">
        <v>101.26</v>
      </c>
      <c r="F118" s="311">
        <v>102.09</v>
      </c>
      <c r="G118" s="683">
        <v>102.58</v>
      </c>
    </row>
    <row r="119" spans="1:7" ht="15" customHeight="1" x14ac:dyDescent="0.25">
      <c r="A119" s="531"/>
      <c r="B119" s="310" t="s">
        <v>320</v>
      </c>
      <c r="C119" s="311">
        <v>71.739999999999995</v>
      </c>
      <c r="D119" s="311">
        <v>101.43</v>
      </c>
      <c r="E119" s="311">
        <v>100.21</v>
      </c>
      <c r="F119" s="311">
        <v>95.01</v>
      </c>
      <c r="G119" s="683">
        <v>101.79</v>
      </c>
    </row>
    <row r="120" spans="1:7" ht="15" customHeight="1" x14ac:dyDescent="0.25">
      <c r="A120" s="531"/>
      <c r="B120" s="310" t="s">
        <v>321</v>
      </c>
      <c r="C120" s="311">
        <v>103.32</v>
      </c>
      <c r="D120" s="311">
        <v>101.56</v>
      </c>
      <c r="E120" s="311">
        <v>101.54</v>
      </c>
      <c r="F120" s="311">
        <v>103.99</v>
      </c>
      <c r="G120" s="683">
        <v>102.79</v>
      </c>
    </row>
    <row r="121" spans="1:7" ht="15" customHeight="1" x14ac:dyDescent="0.25">
      <c r="A121" s="527" t="s">
        <v>48</v>
      </c>
      <c r="B121" s="104" t="s">
        <v>319</v>
      </c>
      <c r="C121" s="96">
        <v>104.67</v>
      </c>
      <c r="D121" s="96">
        <v>109.95</v>
      </c>
      <c r="E121" s="96">
        <v>111.97</v>
      </c>
      <c r="F121" s="96">
        <v>111.56</v>
      </c>
      <c r="G121" s="680">
        <v>126.33</v>
      </c>
    </row>
    <row r="122" spans="1:7" ht="15" customHeight="1" x14ac:dyDescent="0.25">
      <c r="A122" s="527"/>
      <c r="B122" s="104" t="s">
        <v>320</v>
      </c>
      <c r="C122" s="96">
        <v>103.6</v>
      </c>
      <c r="D122" s="96">
        <v>111.52</v>
      </c>
      <c r="E122" s="96">
        <v>112.78</v>
      </c>
      <c r="F122" s="96">
        <v>111.37</v>
      </c>
      <c r="G122" s="680">
        <v>133.66999999999999</v>
      </c>
    </row>
    <row r="123" spans="1:7" ht="15" customHeight="1" x14ac:dyDescent="0.25">
      <c r="A123" s="527"/>
      <c r="B123" s="104" t="s">
        <v>321</v>
      </c>
      <c r="C123" s="96">
        <v>106.06</v>
      </c>
      <c r="D123" s="96">
        <v>107.94</v>
      </c>
      <c r="E123" s="96">
        <v>110.91</v>
      </c>
      <c r="F123" s="96">
        <v>111.81</v>
      </c>
      <c r="G123" s="680">
        <v>116.88</v>
      </c>
    </row>
    <row r="124" spans="1:7" ht="15" customHeight="1" x14ac:dyDescent="0.25">
      <c r="A124" s="531" t="s">
        <v>52</v>
      </c>
      <c r="B124" s="310" t="s">
        <v>319</v>
      </c>
      <c r="C124" s="311">
        <v>99.61</v>
      </c>
      <c r="D124" s="311">
        <v>104.42</v>
      </c>
      <c r="E124" s="311">
        <v>98.19</v>
      </c>
      <c r="F124" s="311">
        <v>100.57</v>
      </c>
      <c r="G124" s="683">
        <v>101.28</v>
      </c>
    </row>
    <row r="125" spans="1:7" ht="15" customHeight="1" x14ac:dyDescent="0.25">
      <c r="A125" s="531"/>
      <c r="B125" s="310" t="s">
        <v>320</v>
      </c>
      <c r="C125" s="311">
        <v>91.3</v>
      </c>
      <c r="D125" s="311">
        <v>101.7</v>
      </c>
      <c r="E125" s="311">
        <v>83.04</v>
      </c>
      <c r="F125" s="311">
        <v>90.1</v>
      </c>
      <c r="G125" s="683">
        <v>94.33</v>
      </c>
    </row>
    <row r="126" spans="1:7" ht="15" customHeight="1" x14ac:dyDescent="0.25">
      <c r="A126" s="531"/>
      <c r="B126" s="310" t="s">
        <v>321</v>
      </c>
      <c r="C126" s="311">
        <v>104.35</v>
      </c>
      <c r="D126" s="311">
        <v>105.97</v>
      </c>
      <c r="E126" s="311">
        <v>106.82</v>
      </c>
      <c r="F126" s="311">
        <v>106.53</v>
      </c>
      <c r="G126" s="683">
        <v>105.24</v>
      </c>
    </row>
    <row r="127" spans="1:7" ht="15" customHeight="1" x14ac:dyDescent="0.25">
      <c r="A127" s="527" t="s">
        <v>55</v>
      </c>
      <c r="B127" s="104" t="s">
        <v>319</v>
      </c>
      <c r="C127" s="96">
        <v>101.66</v>
      </c>
      <c r="D127" s="96">
        <v>97.33</v>
      </c>
      <c r="E127" s="96">
        <v>99.14</v>
      </c>
      <c r="F127" s="96">
        <v>94.39</v>
      </c>
      <c r="G127" s="680">
        <v>97.39</v>
      </c>
    </row>
    <row r="128" spans="1:7" ht="15" customHeight="1" x14ac:dyDescent="0.25">
      <c r="A128" s="527"/>
      <c r="B128" s="104" t="s">
        <v>320</v>
      </c>
      <c r="C128" s="96">
        <v>107.56</v>
      </c>
      <c r="D128" s="96">
        <v>98.23</v>
      </c>
      <c r="E128" s="96">
        <v>104.23</v>
      </c>
      <c r="F128" s="96">
        <v>80.53</v>
      </c>
      <c r="G128" s="680">
        <v>97.36</v>
      </c>
    </row>
    <row r="129" spans="1:7" ht="15" customHeight="1" x14ac:dyDescent="0.25">
      <c r="A129" s="527"/>
      <c r="B129" s="104" t="s">
        <v>321</v>
      </c>
      <c r="C129" s="96">
        <v>99.98</v>
      </c>
      <c r="D129" s="96">
        <v>97.07</v>
      </c>
      <c r="E129" s="96">
        <v>97.68</v>
      </c>
      <c r="F129" s="96">
        <v>98.35</v>
      </c>
      <c r="G129" s="680">
        <v>97.4</v>
      </c>
    </row>
    <row r="130" spans="1:7" ht="15" customHeight="1" x14ac:dyDescent="0.25">
      <c r="A130" s="531" t="s">
        <v>68</v>
      </c>
      <c r="B130" s="310" t="s">
        <v>319</v>
      </c>
      <c r="C130" s="311">
        <v>103.25</v>
      </c>
      <c r="D130" s="311">
        <v>104.6</v>
      </c>
      <c r="E130" s="311">
        <v>105.08</v>
      </c>
      <c r="F130" s="311">
        <v>109.21</v>
      </c>
      <c r="G130" s="683">
        <v>111.07</v>
      </c>
    </row>
    <row r="131" spans="1:7" ht="15" customHeight="1" x14ac:dyDescent="0.25">
      <c r="A131" s="531"/>
      <c r="B131" s="310" t="s">
        <v>320</v>
      </c>
      <c r="C131" s="311">
        <v>104.4</v>
      </c>
      <c r="D131" s="311">
        <v>107.8</v>
      </c>
      <c r="E131" s="311">
        <v>107.9</v>
      </c>
      <c r="F131" s="311">
        <v>109.68</v>
      </c>
      <c r="G131" s="683">
        <v>111.76</v>
      </c>
    </row>
    <row r="132" spans="1:7" ht="15" customHeight="1" x14ac:dyDescent="0.25">
      <c r="A132" s="531"/>
      <c r="B132" s="310" t="s">
        <v>321</v>
      </c>
      <c r="C132" s="311">
        <v>100.61</v>
      </c>
      <c r="D132" s="311">
        <v>97.28</v>
      </c>
      <c r="E132" s="311">
        <v>98.62</v>
      </c>
      <c r="F132" s="311">
        <v>108.12</v>
      </c>
      <c r="G132" s="683">
        <v>109.49</v>
      </c>
    </row>
    <row r="133" spans="1:7" ht="15" customHeight="1" x14ac:dyDescent="0.25">
      <c r="A133" s="527" t="s">
        <v>209</v>
      </c>
      <c r="B133" s="104" t="s">
        <v>319</v>
      </c>
      <c r="C133" s="96">
        <v>103.46</v>
      </c>
      <c r="D133" s="96">
        <v>100.4</v>
      </c>
      <c r="E133" s="96">
        <v>102.87</v>
      </c>
      <c r="F133" s="96">
        <v>104.89</v>
      </c>
      <c r="G133" s="680">
        <v>100.51</v>
      </c>
    </row>
    <row r="134" spans="1:7" ht="15" customHeight="1" x14ac:dyDescent="0.25">
      <c r="A134" s="527"/>
      <c r="B134" s="104" t="s">
        <v>320</v>
      </c>
      <c r="C134" s="96">
        <v>100.21</v>
      </c>
      <c r="D134" s="96">
        <v>93.68</v>
      </c>
      <c r="E134" s="96">
        <v>98.43</v>
      </c>
      <c r="F134" s="96">
        <v>101</v>
      </c>
      <c r="G134" s="680">
        <v>92.96</v>
      </c>
    </row>
    <row r="135" spans="1:7" ht="15" customHeight="1" x14ac:dyDescent="0.25">
      <c r="A135" s="527"/>
      <c r="B135" s="104" t="s">
        <v>321</v>
      </c>
      <c r="C135" s="96">
        <v>107.78</v>
      </c>
      <c r="D135" s="96">
        <v>109.32</v>
      </c>
      <c r="E135" s="96">
        <v>108.77</v>
      </c>
      <c r="F135" s="96">
        <v>110.06</v>
      </c>
      <c r="G135" s="680">
        <v>110.55</v>
      </c>
    </row>
    <row r="136" spans="1:7" ht="15" customHeight="1" x14ac:dyDescent="0.25">
      <c r="A136" s="684" t="s">
        <v>322</v>
      </c>
      <c r="B136" s="685" t="s">
        <v>319</v>
      </c>
      <c r="C136" s="686">
        <v>105.16</v>
      </c>
      <c r="D136" s="686">
        <v>106.55</v>
      </c>
      <c r="E136" s="686">
        <v>108.07</v>
      </c>
      <c r="F136" s="686">
        <v>110.72</v>
      </c>
      <c r="G136" s="687">
        <v>111.19</v>
      </c>
    </row>
    <row r="137" spans="1:7" ht="15" customHeight="1" x14ac:dyDescent="0.25">
      <c r="A137" s="684"/>
      <c r="B137" s="685" t="s">
        <v>320</v>
      </c>
      <c r="C137" s="686">
        <v>105.19</v>
      </c>
      <c r="D137" s="686">
        <v>106.54</v>
      </c>
      <c r="E137" s="686">
        <v>108.06</v>
      </c>
      <c r="F137" s="686">
        <v>110.33</v>
      </c>
      <c r="G137" s="687">
        <v>110.6</v>
      </c>
    </row>
    <row r="138" spans="1:7" ht="15" customHeight="1" x14ac:dyDescent="0.25">
      <c r="A138" s="684"/>
      <c r="B138" s="685" t="s">
        <v>321</v>
      </c>
      <c r="C138" s="686">
        <v>105.12</v>
      </c>
      <c r="D138" s="686">
        <v>106.57</v>
      </c>
      <c r="E138" s="686">
        <v>108.08</v>
      </c>
      <c r="F138" s="686">
        <v>111.44</v>
      </c>
      <c r="G138" s="687">
        <v>112.28</v>
      </c>
    </row>
    <row r="139" spans="1:7" ht="15" customHeight="1" x14ac:dyDescent="0.25"/>
    <row r="140" spans="1:7" ht="15" customHeight="1" x14ac:dyDescent="0.25">
      <c r="A140" s="688" t="s">
        <v>578</v>
      </c>
      <c r="B140" s="2"/>
      <c r="C140" s="2"/>
      <c r="D140" s="2"/>
      <c r="E140" s="2"/>
      <c r="F140" s="688" t="s">
        <v>579</v>
      </c>
      <c r="G140" s="2"/>
    </row>
    <row r="141" spans="1:7" ht="15" customHeight="1" x14ac:dyDescent="0.25">
      <c r="A141" s="14" t="s">
        <v>422</v>
      </c>
      <c r="C141" s="2"/>
      <c r="D141" s="7"/>
      <c r="F141" s="14" t="s">
        <v>425</v>
      </c>
    </row>
    <row r="142" spans="1:7" ht="15" customHeight="1" x14ac:dyDescent="0.25">
      <c r="A142" s="14" t="s">
        <v>423</v>
      </c>
      <c r="C142" s="2"/>
      <c r="D142" s="7"/>
      <c r="F142" s="14" t="s">
        <v>426</v>
      </c>
    </row>
    <row r="143" spans="1:7" ht="15" customHeight="1" x14ac:dyDescent="0.25">
      <c r="A143" s="14" t="s">
        <v>424</v>
      </c>
      <c r="C143" s="2"/>
      <c r="D143" s="7"/>
      <c r="F143" s="14" t="s">
        <v>427</v>
      </c>
    </row>
    <row r="144" spans="1:7" ht="15" customHeight="1" x14ac:dyDescent="0.25">
      <c r="C144" s="2"/>
      <c r="D144" s="2"/>
      <c r="E144" s="2"/>
      <c r="F144" s="2"/>
      <c r="G144" s="2"/>
    </row>
    <row r="145" spans="1:7" ht="15" customHeight="1" x14ac:dyDescent="0.25">
      <c r="A145" s="314" t="s">
        <v>487</v>
      </c>
      <c r="B145" s="2"/>
      <c r="C145" s="2"/>
      <c r="D145" s="2"/>
      <c r="E145" s="2"/>
      <c r="F145" s="7"/>
      <c r="G145" s="2"/>
    </row>
    <row r="146" spans="1:7" ht="15" customHeight="1" x14ac:dyDescent="0.25"/>
    <row r="147" spans="1:7" ht="15" customHeight="1" x14ac:dyDescent="0.25"/>
    <row r="148" spans="1:7" ht="15" customHeight="1" x14ac:dyDescent="0.25"/>
    <row r="149" spans="1:7" ht="15" customHeight="1" x14ac:dyDescent="0.25"/>
    <row r="150" spans="1:7" ht="15" customHeight="1" x14ac:dyDescent="0.25"/>
    <row r="151" spans="1:7" ht="15" customHeight="1" x14ac:dyDescent="0.25"/>
    <row r="152" spans="1:7" ht="15" customHeight="1" x14ac:dyDescent="0.25"/>
    <row r="153" spans="1:7" ht="15" customHeight="1" x14ac:dyDescent="0.25"/>
    <row r="154" spans="1:7" ht="15" customHeight="1" x14ac:dyDescent="0.25"/>
    <row r="155" spans="1:7" ht="15" customHeight="1" x14ac:dyDescent="0.25"/>
    <row r="156" spans="1:7" ht="15" customHeight="1" x14ac:dyDescent="0.25"/>
    <row r="157" spans="1:7" ht="15" customHeight="1" x14ac:dyDescent="0.25"/>
    <row r="158" spans="1:7" ht="15" customHeight="1" x14ac:dyDescent="0.25"/>
    <row r="159" spans="1:7" ht="15" customHeight="1" x14ac:dyDescent="0.25"/>
    <row r="160" spans="1:7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</sheetData>
  <mergeCells count="7">
    <mergeCell ref="G5:G6"/>
    <mergeCell ref="A6:B6"/>
    <mergeCell ref="C5:C6"/>
    <mergeCell ref="D5:D6"/>
    <mergeCell ref="E5:E6"/>
    <mergeCell ref="A5:B5"/>
    <mergeCell ref="F5:F6"/>
  </mergeCells>
  <hyperlinks>
    <hyperlink ref="I2" location="'Obsah Content'!A1" display="Obsah/Content"/>
    <hyperlink ref="A145" r:id="rId1" location="data/QI" display="zdroj údajov: 3"/>
  </hyperlinks>
  <pageMargins left="0.7" right="0.7" top="0.75" bottom="0.75" header="0.3" footer="0.3"/>
  <pageSetup paperSize="9" orientation="portrait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17.42578125" customWidth="1"/>
    <col min="2" max="2" width="10.7109375" customWidth="1"/>
    <col min="3" max="3" width="2.7109375" customWidth="1"/>
    <col min="4" max="4" width="10.7109375" customWidth="1"/>
    <col min="5" max="5" width="2.7109375" customWidth="1"/>
    <col min="6" max="6" width="10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9.140625" style="116"/>
  </cols>
  <sheetData>
    <row r="1" spans="1:14" s="79" customFormat="1" ht="15" customHeight="1" x14ac:dyDescent="0.25">
      <c r="A1" s="11" t="s">
        <v>428</v>
      </c>
      <c r="B1" s="11"/>
      <c r="N1" s="315"/>
    </row>
    <row r="2" spans="1:14" s="79" customFormat="1" ht="15" customHeight="1" x14ac:dyDescent="0.25">
      <c r="A2" s="43" t="s">
        <v>323</v>
      </c>
      <c r="N2" s="147" t="s">
        <v>558</v>
      </c>
    </row>
    <row r="3" spans="1:14" ht="15" customHeight="1" thickBot="1" x14ac:dyDescent="0.3">
      <c r="A3" s="4"/>
      <c r="B3" s="2"/>
      <c r="C3" s="2"/>
      <c r="D3" s="2"/>
      <c r="E3" s="2"/>
      <c r="F3" s="2"/>
      <c r="G3" s="2"/>
      <c r="H3" s="2"/>
    </row>
    <row r="4" spans="1:14" ht="15" customHeight="1" thickTop="1" x14ac:dyDescent="0.25">
      <c r="A4" s="786" t="s">
        <v>429</v>
      </c>
      <c r="B4" s="778" t="s">
        <v>324</v>
      </c>
      <c r="C4" s="779"/>
      <c r="D4" s="779"/>
      <c r="E4" s="779"/>
      <c r="F4" s="779"/>
      <c r="G4" s="789"/>
      <c r="H4" s="778" t="s">
        <v>326</v>
      </c>
      <c r="I4" s="779"/>
      <c r="J4" s="779"/>
      <c r="K4" s="779"/>
      <c r="L4" s="779"/>
      <c r="M4" s="779"/>
    </row>
    <row r="5" spans="1:14" ht="15" customHeight="1" thickBot="1" x14ac:dyDescent="0.3">
      <c r="A5" s="787"/>
      <c r="B5" s="780" t="s">
        <v>325</v>
      </c>
      <c r="C5" s="781"/>
      <c r="D5" s="781"/>
      <c r="E5" s="781"/>
      <c r="F5" s="781"/>
      <c r="G5" s="790"/>
      <c r="H5" s="780" t="s">
        <v>330</v>
      </c>
      <c r="I5" s="781"/>
      <c r="J5" s="781"/>
      <c r="K5" s="781"/>
      <c r="L5" s="781"/>
      <c r="M5" s="781"/>
    </row>
    <row r="6" spans="1:14" ht="15" customHeight="1" thickBot="1" x14ac:dyDescent="0.3">
      <c r="A6" s="788"/>
      <c r="B6" s="800">
        <v>2019</v>
      </c>
      <c r="C6" s="832"/>
      <c r="D6" s="800">
        <v>2021</v>
      </c>
      <c r="E6" s="832"/>
      <c r="F6" s="800">
        <v>2023</v>
      </c>
      <c r="G6" s="832"/>
      <c r="H6" s="800">
        <v>2019</v>
      </c>
      <c r="I6" s="832"/>
      <c r="J6" s="800">
        <v>2021</v>
      </c>
      <c r="K6" s="832"/>
      <c r="L6" s="800">
        <v>2023</v>
      </c>
      <c r="M6" s="801"/>
    </row>
    <row r="7" spans="1:14" ht="20.100000000000001" customHeight="1" thickTop="1" x14ac:dyDescent="0.25">
      <c r="A7" s="517" t="s">
        <v>10</v>
      </c>
      <c r="B7" s="73">
        <v>4104.0600000000004</v>
      </c>
      <c r="C7" s="279" t="s">
        <v>458</v>
      </c>
      <c r="D7" s="73">
        <v>4308.04</v>
      </c>
      <c r="E7" s="81" t="s">
        <v>458</v>
      </c>
      <c r="F7" s="73">
        <v>4283.4399999999996</v>
      </c>
      <c r="G7" s="279" t="s">
        <v>458</v>
      </c>
      <c r="H7" s="87">
        <v>5.3360463906802584</v>
      </c>
      <c r="I7" s="689" t="s">
        <v>458</v>
      </c>
      <c r="J7" s="87">
        <v>6.0025637452974774</v>
      </c>
      <c r="K7" s="690" t="s">
        <v>458</v>
      </c>
      <c r="L7" s="691">
        <v>6.1459789080995755</v>
      </c>
      <c r="M7" s="286" t="s">
        <v>458</v>
      </c>
    </row>
    <row r="8" spans="1:14" ht="15" customHeight="1" x14ac:dyDescent="0.25">
      <c r="A8" s="518" t="s">
        <v>14</v>
      </c>
      <c r="B8" s="76">
        <v>2816.04</v>
      </c>
      <c r="C8" s="280" t="s">
        <v>458</v>
      </c>
      <c r="D8" s="76">
        <v>2452.66</v>
      </c>
      <c r="E8" s="84" t="s">
        <v>458</v>
      </c>
      <c r="F8" s="76">
        <v>2796.39</v>
      </c>
      <c r="G8" s="280" t="s">
        <v>459</v>
      </c>
      <c r="H8" s="692">
        <v>8.9937721567500226</v>
      </c>
      <c r="I8" s="693" t="s">
        <v>458</v>
      </c>
      <c r="J8" s="692">
        <v>7.9067053513862025</v>
      </c>
      <c r="K8" s="694" t="s">
        <v>458</v>
      </c>
      <c r="L8" s="695">
        <v>8.7063420405367538</v>
      </c>
      <c r="M8" s="324" t="s">
        <v>459</v>
      </c>
    </row>
    <row r="9" spans="1:14" ht="15" customHeight="1" x14ac:dyDescent="0.25">
      <c r="A9" s="519" t="s">
        <v>17</v>
      </c>
      <c r="B9" s="75">
        <v>11060.07</v>
      </c>
      <c r="C9" s="281" t="s">
        <v>458</v>
      </c>
      <c r="D9" s="75">
        <v>11581.18</v>
      </c>
      <c r="E9" s="83" t="s">
        <v>458</v>
      </c>
      <c r="F9" s="75">
        <v>10278.24</v>
      </c>
      <c r="G9" s="281" t="s">
        <v>458</v>
      </c>
      <c r="H9" s="89">
        <v>5.773262551285665</v>
      </c>
      <c r="I9" s="696" t="s">
        <v>458</v>
      </c>
      <c r="J9" s="89">
        <v>5.956539181599358</v>
      </c>
      <c r="K9" s="697" t="s">
        <v>458</v>
      </c>
      <c r="L9" s="270">
        <v>5.2258694325808417</v>
      </c>
      <c r="M9" s="286" t="s">
        <v>458</v>
      </c>
    </row>
    <row r="10" spans="1:14" ht="15" customHeight="1" x14ac:dyDescent="0.25">
      <c r="A10" s="518" t="s">
        <v>253</v>
      </c>
      <c r="B10" s="76">
        <v>59.03</v>
      </c>
      <c r="C10" s="280" t="s">
        <v>458</v>
      </c>
      <c r="D10" s="76">
        <v>52.49</v>
      </c>
      <c r="E10" s="84" t="s">
        <v>458</v>
      </c>
      <c r="F10" s="76">
        <v>46.3</v>
      </c>
      <c r="G10" s="280" t="s">
        <v>459</v>
      </c>
      <c r="H10" s="692">
        <v>2.5587342869527525</v>
      </c>
      <c r="I10" s="693" t="s">
        <v>458</v>
      </c>
      <c r="J10" s="692">
        <v>2.0072657743785851</v>
      </c>
      <c r="K10" s="694" t="s">
        <v>458</v>
      </c>
      <c r="L10" s="695">
        <v>1.9786324786324787</v>
      </c>
      <c r="M10" s="289" t="s">
        <v>459</v>
      </c>
    </row>
    <row r="11" spans="1:14" ht="15" customHeight="1" x14ac:dyDescent="0.25">
      <c r="A11" s="519" t="s">
        <v>18</v>
      </c>
      <c r="B11" s="75">
        <v>7646.15</v>
      </c>
      <c r="C11" s="281" t="s">
        <v>458</v>
      </c>
      <c r="D11" s="75">
        <v>8227.11</v>
      </c>
      <c r="E11" s="83" t="s">
        <v>458</v>
      </c>
      <c r="F11" s="75">
        <v>7995.52</v>
      </c>
      <c r="G11" s="281" t="s">
        <v>458</v>
      </c>
      <c r="H11" s="89">
        <v>5.6532202612881042</v>
      </c>
      <c r="I11" s="696" t="s">
        <v>458</v>
      </c>
      <c r="J11" s="698">
        <v>6.11299262913868</v>
      </c>
      <c r="K11" s="699" t="s">
        <v>458</v>
      </c>
      <c r="L11" s="270">
        <v>6.0700880655936835</v>
      </c>
      <c r="M11" s="286" t="s">
        <v>458</v>
      </c>
    </row>
    <row r="12" spans="1:14" ht="15" customHeight="1" x14ac:dyDescent="0.25">
      <c r="A12" s="518" t="s">
        <v>20</v>
      </c>
      <c r="B12" s="76">
        <v>9517.81</v>
      </c>
      <c r="C12" s="280" t="s">
        <v>458</v>
      </c>
      <c r="D12" s="76">
        <v>8640.06</v>
      </c>
      <c r="E12" s="84" t="s">
        <v>458</v>
      </c>
      <c r="F12" s="76">
        <v>7001.95</v>
      </c>
      <c r="G12" s="280" t="s">
        <v>458</v>
      </c>
      <c r="H12" s="692">
        <v>6.9287960630723751</v>
      </c>
      <c r="I12" s="693" t="s">
        <v>458</v>
      </c>
      <c r="J12" s="692">
        <v>6.3549478515423878</v>
      </c>
      <c r="K12" s="694" t="s">
        <v>458</v>
      </c>
      <c r="L12" s="695">
        <v>5.6717536228362206</v>
      </c>
      <c r="M12" s="289" t="s">
        <v>458</v>
      </c>
    </row>
    <row r="13" spans="1:14" ht="15" customHeight="1" x14ac:dyDescent="0.25">
      <c r="A13" s="519" t="s">
        <v>21</v>
      </c>
      <c r="B13" s="75">
        <v>1624.58</v>
      </c>
      <c r="C13" s="281" t="s">
        <v>458</v>
      </c>
      <c r="D13" s="75">
        <v>1285.75</v>
      </c>
      <c r="E13" s="83" t="s">
        <v>458</v>
      </c>
      <c r="F13" s="75">
        <v>1200.67</v>
      </c>
      <c r="G13" s="281" t="s">
        <v>458</v>
      </c>
      <c r="H13" s="89">
        <v>4.4587221429355575</v>
      </c>
      <c r="I13" s="696" t="s">
        <v>458</v>
      </c>
      <c r="J13" s="89">
        <v>3.5022608411418608</v>
      </c>
      <c r="K13" s="697" t="s">
        <v>458</v>
      </c>
      <c r="L13" s="270">
        <v>3.4095413886128076</v>
      </c>
      <c r="M13" s="286" t="s">
        <v>458</v>
      </c>
    </row>
    <row r="14" spans="1:14" ht="15" customHeight="1" x14ac:dyDescent="0.25">
      <c r="A14" s="518" t="s">
        <v>23</v>
      </c>
      <c r="B14" s="76">
        <v>4035.19</v>
      </c>
      <c r="C14" s="280" t="s">
        <v>458</v>
      </c>
      <c r="D14" s="76">
        <v>2648.65</v>
      </c>
      <c r="E14" s="84" t="s">
        <v>458</v>
      </c>
      <c r="F14" s="76">
        <v>3006.57</v>
      </c>
      <c r="G14" s="280" t="s">
        <v>458</v>
      </c>
      <c r="H14" s="692">
        <v>4.2632752245113581</v>
      </c>
      <c r="I14" s="693" t="s">
        <v>458</v>
      </c>
      <c r="J14" s="692">
        <v>2.7769448521702667</v>
      </c>
      <c r="K14" s="694" t="s">
        <v>458</v>
      </c>
      <c r="L14" s="695">
        <v>3.310726437844802</v>
      </c>
      <c r="M14" s="289" t="s">
        <v>458</v>
      </c>
    </row>
    <row r="15" spans="1:14" ht="15" customHeight="1" x14ac:dyDescent="0.35">
      <c r="A15" s="519" t="s">
        <v>24</v>
      </c>
      <c r="B15" s="75">
        <v>70296.33</v>
      </c>
      <c r="C15" s="281" t="s">
        <v>458</v>
      </c>
      <c r="D15" s="75">
        <v>66785.16</v>
      </c>
      <c r="E15" s="83" t="s">
        <v>458</v>
      </c>
      <c r="F15" s="91">
        <v>63734.2</v>
      </c>
      <c r="G15" s="284" t="s">
        <v>458</v>
      </c>
      <c r="H15" s="89">
        <v>7.4951332401457309</v>
      </c>
      <c r="I15" s="696" t="s">
        <v>458</v>
      </c>
      <c r="J15" s="89">
        <v>7.1706522019223335</v>
      </c>
      <c r="K15" s="700" t="s">
        <v>458</v>
      </c>
      <c r="L15" s="273">
        <v>7.279266479205261</v>
      </c>
      <c r="M15" s="286" t="s">
        <v>458</v>
      </c>
    </row>
    <row r="16" spans="1:14" ht="15" customHeight="1" x14ac:dyDescent="0.25">
      <c r="A16" s="518" t="s">
        <v>254</v>
      </c>
      <c r="B16" s="76">
        <v>2723.28</v>
      </c>
      <c r="C16" s="280" t="s">
        <v>458</v>
      </c>
      <c r="D16" s="76">
        <v>2988.36</v>
      </c>
      <c r="E16" s="84" t="s">
        <v>458</v>
      </c>
      <c r="F16" s="76">
        <v>2166.69</v>
      </c>
      <c r="G16" s="280" t="s">
        <v>458</v>
      </c>
      <c r="H16" s="692">
        <v>3.8999269644417081</v>
      </c>
      <c r="I16" s="693" t="s">
        <v>458</v>
      </c>
      <c r="J16" s="692">
        <v>4.0602165731443867</v>
      </c>
      <c r="K16" s="694" t="s">
        <v>458</v>
      </c>
      <c r="L16" s="695">
        <v>4.0306012352109537</v>
      </c>
      <c r="M16" s="289" t="s">
        <v>458</v>
      </c>
    </row>
    <row r="17" spans="1:13" ht="15" customHeight="1" x14ac:dyDescent="0.25">
      <c r="A17" s="519" t="s">
        <v>29</v>
      </c>
      <c r="B17" s="75">
        <v>1541.92</v>
      </c>
      <c r="C17" s="281" t="s">
        <v>458</v>
      </c>
      <c r="D17" s="75">
        <v>1336.32</v>
      </c>
      <c r="E17" s="83" t="s">
        <v>458</v>
      </c>
      <c r="F17" s="75">
        <v>1494.28</v>
      </c>
      <c r="G17" s="281" t="s">
        <v>458</v>
      </c>
      <c r="H17" s="89">
        <v>8.654692411315672</v>
      </c>
      <c r="I17" s="696" t="s">
        <v>458</v>
      </c>
      <c r="J17" s="89">
        <v>7.8732103929770814</v>
      </c>
      <c r="K17" s="697" t="s">
        <v>458</v>
      </c>
      <c r="L17" s="270">
        <v>8.0178140258625312</v>
      </c>
      <c r="M17" s="286" t="s">
        <v>458</v>
      </c>
    </row>
    <row r="18" spans="1:13" ht="15" customHeight="1" x14ac:dyDescent="0.25">
      <c r="A18" s="518" t="s">
        <v>30</v>
      </c>
      <c r="B18" s="76">
        <v>3540.05</v>
      </c>
      <c r="C18" s="280" t="s">
        <v>458</v>
      </c>
      <c r="D18" s="76">
        <v>3671.23</v>
      </c>
      <c r="E18" s="84" t="s">
        <v>458</v>
      </c>
      <c r="F18" s="76">
        <v>3182.18</v>
      </c>
      <c r="G18" s="280" t="s">
        <v>458</v>
      </c>
      <c r="H18" s="692">
        <v>7.211640319426337</v>
      </c>
      <c r="I18" s="693" t="s">
        <v>458</v>
      </c>
      <c r="J18" s="692">
        <v>7.0630459040363238</v>
      </c>
      <c r="K18" s="694" t="s">
        <v>458</v>
      </c>
      <c r="L18" s="695">
        <v>5.989422172030868</v>
      </c>
      <c r="M18" s="289" t="s">
        <v>458</v>
      </c>
    </row>
    <row r="19" spans="1:13" ht="15" customHeight="1" x14ac:dyDescent="0.35">
      <c r="A19" s="519" t="s">
        <v>255</v>
      </c>
      <c r="B19" s="75">
        <v>2268</v>
      </c>
      <c r="C19" s="281" t="s">
        <v>458</v>
      </c>
      <c r="D19" s="75">
        <v>2363.9699999999998</v>
      </c>
      <c r="E19" s="83" t="s">
        <v>458</v>
      </c>
      <c r="F19" s="75">
        <v>1908.64</v>
      </c>
      <c r="G19" s="239" t="s">
        <v>458</v>
      </c>
      <c r="H19" s="89">
        <v>8.5052126303157571</v>
      </c>
      <c r="I19" s="696" t="s">
        <v>458</v>
      </c>
      <c r="J19" s="89">
        <v>8.6068957984417089</v>
      </c>
      <c r="K19" s="697" t="s">
        <v>458</v>
      </c>
      <c r="L19" s="270">
        <v>7.097690677178238</v>
      </c>
      <c r="M19" s="325" t="s">
        <v>458</v>
      </c>
    </row>
    <row r="20" spans="1:13" ht="15" customHeight="1" x14ac:dyDescent="0.25">
      <c r="A20" s="518" t="s">
        <v>256</v>
      </c>
      <c r="B20" s="76">
        <v>5207.8900000000003</v>
      </c>
      <c r="C20" s="280" t="s">
        <v>458</v>
      </c>
      <c r="D20" s="76">
        <v>5340.82</v>
      </c>
      <c r="E20" s="84" t="s">
        <v>458</v>
      </c>
      <c r="F20" s="76">
        <v>5580.94</v>
      </c>
      <c r="G20" s="280" t="s">
        <v>458</v>
      </c>
      <c r="H20" s="692">
        <v>3.8589254355090885</v>
      </c>
      <c r="I20" s="693" t="s">
        <v>458</v>
      </c>
      <c r="J20" s="692">
        <v>3.9371770204421641</v>
      </c>
      <c r="K20" s="694" t="s">
        <v>458</v>
      </c>
      <c r="L20" s="695">
        <v>4.1698906895598435</v>
      </c>
      <c r="M20" s="289" t="s">
        <v>458</v>
      </c>
    </row>
    <row r="21" spans="1:13" ht="15" customHeight="1" x14ac:dyDescent="0.25">
      <c r="A21" s="519" t="s">
        <v>36</v>
      </c>
      <c r="B21" s="75">
        <v>3163.2</v>
      </c>
      <c r="C21" s="281" t="s">
        <v>458</v>
      </c>
      <c r="D21" s="75">
        <v>2994.6</v>
      </c>
      <c r="E21" s="83" t="s">
        <v>458</v>
      </c>
      <c r="F21" s="75">
        <v>2715.9</v>
      </c>
      <c r="G21" s="281" t="s">
        <v>458</v>
      </c>
      <c r="H21" s="89">
        <v>4.310123995094699</v>
      </c>
      <c r="I21" s="696" t="s">
        <v>458</v>
      </c>
      <c r="J21" s="89">
        <v>3.900234436051055</v>
      </c>
      <c r="K21" s="697" t="s">
        <v>458</v>
      </c>
      <c r="L21" s="270">
        <v>3.5576368876080693</v>
      </c>
      <c r="M21" s="286" t="s">
        <v>458</v>
      </c>
    </row>
    <row r="22" spans="1:13" ht="15" customHeight="1" x14ac:dyDescent="0.25">
      <c r="A22" s="518" t="s">
        <v>37</v>
      </c>
      <c r="B22" s="76">
        <v>163.56</v>
      </c>
      <c r="C22" s="280" t="s">
        <v>458</v>
      </c>
      <c r="D22" s="111">
        <v>147.16999999999999</v>
      </c>
      <c r="E22" s="278" t="s">
        <v>458</v>
      </c>
      <c r="F22" s="76">
        <v>148</v>
      </c>
      <c r="G22" s="280" t="s">
        <v>458</v>
      </c>
      <c r="H22" s="692">
        <v>5.9715224534501639</v>
      </c>
      <c r="I22" s="693" t="s">
        <v>458</v>
      </c>
      <c r="J22" s="701">
        <v>5.5958174904942961</v>
      </c>
      <c r="K22" s="702" t="s">
        <v>458</v>
      </c>
      <c r="L22" s="695">
        <v>5.5389221556886232</v>
      </c>
      <c r="M22" s="289" t="s">
        <v>458</v>
      </c>
    </row>
    <row r="23" spans="1:13" ht="15" customHeight="1" x14ac:dyDescent="0.25">
      <c r="A23" s="519" t="s">
        <v>257</v>
      </c>
      <c r="B23" s="75">
        <v>15632.38</v>
      </c>
      <c r="C23" s="281" t="s">
        <v>458</v>
      </c>
      <c r="D23" s="75">
        <v>13960.05</v>
      </c>
      <c r="E23" s="83" t="s">
        <v>458</v>
      </c>
      <c r="F23" s="75">
        <v>15072.31</v>
      </c>
      <c r="G23" s="281" t="s">
        <v>458</v>
      </c>
      <c r="H23" s="89">
        <v>6.3654939327306774</v>
      </c>
      <c r="I23" s="696" t="s">
        <v>458</v>
      </c>
      <c r="J23" s="89">
        <v>5.9179836535363632</v>
      </c>
      <c r="K23" s="697" t="s">
        <v>458</v>
      </c>
      <c r="L23" s="270">
        <v>6.2637390494871745</v>
      </c>
      <c r="M23" s="286" t="s">
        <v>458</v>
      </c>
    </row>
    <row r="24" spans="1:13" ht="15" customHeight="1" x14ac:dyDescent="0.25">
      <c r="A24" s="518" t="s">
        <v>39</v>
      </c>
      <c r="B24" s="76">
        <v>0</v>
      </c>
      <c r="C24" s="280" t="s">
        <v>458</v>
      </c>
      <c r="D24" s="76">
        <v>0</v>
      </c>
      <c r="E24" s="84" t="s">
        <v>458</v>
      </c>
      <c r="F24" s="76">
        <v>0</v>
      </c>
      <c r="G24" s="280" t="s">
        <v>458</v>
      </c>
      <c r="H24" s="703" t="s">
        <v>27</v>
      </c>
      <c r="I24" s="693" t="s">
        <v>458</v>
      </c>
      <c r="J24" s="703" t="s">
        <v>27</v>
      </c>
      <c r="K24" s="694" t="s">
        <v>458</v>
      </c>
      <c r="L24" s="703" t="s">
        <v>27</v>
      </c>
      <c r="M24" s="289" t="s">
        <v>458</v>
      </c>
    </row>
    <row r="25" spans="1:13" ht="15" customHeight="1" x14ac:dyDescent="0.35">
      <c r="A25" s="519" t="s">
        <v>43</v>
      </c>
      <c r="B25" s="75">
        <v>44329.3</v>
      </c>
      <c r="C25" s="281" t="s">
        <v>458</v>
      </c>
      <c r="D25" s="75">
        <v>42397.599999999999</v>
      </c>
      <c r="E25" s="83" t="s">
        <v>458</v>
      </c>
      <c r="F25" s="75">
        <v>42507.7</v>
      </c>
      <c r="G25" s="239" t="s">
        <v>458</v>
      </c>
      <c r="H25" s="89">
        <v>6.9481661442006271</v>
      </c>
      <c r="I25" s="696" t="s">
        <v>458</v>
      </c>
      <c r="J25" s="89">
        <v>6.9922651933701658</v>
      </c>
      <c r="K25" s="697" t="s">
        <v>458</v>
      </c>
      <c r="L25" s="270">
        <v>6.9957703828050422</v>
      </c>
      <c r="M25" s="325" t="s">
        <v>458</v>
      </c>
    </row>
    <row r="26" spans="1:13" ht="15" customHeight="1" x14ac:dyDescent="0.25">
      <c r="A26" s="518" t="s">
        <v>44</v>
      </c>
      <c r="B26" s="76">
        <v>28450.92</v>
      </c>
      <c r="C26" s="280" t="s">
        <v>458</v>
      </c>
      <c r="D26" s="76">
        <v>33996.28</v>
      </c>
      <c r="E26" s="84" t="s">
        <v>458</v>
      </c>
      <c r="F26" s="76">
        <v>35183.86</v>
      </c>
      <c r="G26" s="280" t="s">
        <v>459</v>
      </c>
      <c r="H26" s="692">
        <v>3.6052933372025091</v>
      </c>
      <c r="I26" s="693" t="s">
        <v>458</v>
      </c>
      <c r="J26" s="692">
        <v>4.5624812951349227</v>
      </c>
      <c r="K26" s="694" t="s">
        <v>458</v>
      </c>
      <c r="L26" s="695">
        <v>4.8946622316265103</v>
      </c>
      <c r="M26" s="289" t="s">
        <v>459</v>
      </c>
    </row>
    <row r="27" spans="1:13" ht="15" customHeight="1" x14ac:dyDescent="0.25">
      <c r="A27" s="519" t="s">
        <v>45</v>
      </c>
      <c r="B27" s="75">
        <v>999.64</v>
      </c>
      <c r="C27" s="281" t="s">
        <v>458</v>
      </c>
      <c r="D27" s="75">
        <v>949.75</v>
      </c>
      <c r="E27" s="83" t="s">
        <v>458</v>
      </c>
      <c r="F27" s="75">
        <v>849.23</v>
      </c>
      <c r="G27" s="281" t="s">
        <v>459</v>
      </c>
      <c r="H27" s="89">
        <v>5.1137712297933291</v>
      </c>
      <c r="I27" s="696" t="s">
        <v>458</v>
      </c>
      <c r="J27" s="89">
        <v>5.2799088281076276</v>
      </c>
      <c r="K27" s="697" t="s">
        <v>458</v>
      </c>
      <c r="L27" s="270">
        <v>5.4094528313905341</v>
      </c>
      <c r="M27" s="286" t="s">
        <v>459</v>
      </c>
    </row>
    <row r="28" spans="1:13" ht="15" customHeight="1" x14ac:dyDescent="0.25">
      <c r="A28" s="518" t="s">
        <v>46</v>
      </c>
      <c r="B28" s="76">
        <v>5398.03</v>
      </c>
      <c r="C28" s="280" t="s">
        <v>458</v>
      </c>
      <c r="D28" s="76">
        <v>5318.08</v>
      </c>
      <c r="E28" s="84" t="s">
        <v>458</v>
      </c>
      <c r="F28" s="76">
        <v>5235.05</v>
      </c>
      <c r="G28" s="280" t="s">
        <v>458</v>
      </c>
      <c r="H28" s="692">
        <v>6.9526403915507471</v>
      </c>
      <c r="I28" s="693" t="s">
        <v>458</v>
      </c>
      <c r="J28" s="692">
        <v>7.1148690230915363</v>
      </c>
      <c r="K28" s="694" t="s">
        <v>458</v>
      </c>
      <c r="L28" s="695">
        <v>7.0510472085662332</v>
      </c>
      <c r="M28" s="289" t="s">
        <v>458</v>
      </c>
    </row>
    <row r="29" spans="1:13" ht="15" customHeight="1" x14ac:dyDescent="0.25">
      <c r="A29" s="519" t="s">
        <v>258</v>
      </c>
      <c r="B29" s="75">
        <v>30372.44</v>
      </c>
      <c r="C29" s="281" t="s">
        <v>458</v>
      </c>
      <c r="D29" s="75">
        <v>27776.11</v>
      </c>
      <c r="E29" s="83" t="s">
        <v>458</v>
      </c>
      <c r="F29" s="75">
        <v>23990.720000000001</v>
      </c>
      <c r="G29" s="281" t="s">
        <v>458</v>
      </c>
      <c r="H29" s="89">
        <v>5.457682549037929</v>
      </c>
      <c r="I29" s="696" t="s">
        <v>458</v>
      </c>
      <c r="J29" s="89">
        <v>5.1903313270460112</v>
      </c>
      <c r="K29" s="697" t="s">
        <v>458</v>
      </c>
      <c r="L29" s="270">
        <v>4.5814593009044247</v>
      </c>
      <c r="M29" s="286" t="s">
        <v>458</v>
      </c>
    </row>
    <row r="30" spans="1:13" ht="15" customHeight="1" x14ac:dyDescent="0.25">
      <c r="A30" s="518" t="s">
        <v>51</v>
      </c>
      <c r="B30" s="76">
        <v>641.74</v>
      </c>
      <c r="C30" s="280" t="s">
        <v>458</v>
      </c>
      <c r="D30" s="76">
        <v>700.55</v>
      </c>
      <c r="E30" s="84" t="s">
        <v>458</v>
      </c>
      <c r="F30" s="76">
        <v>666.63</v>
      </c>
      <c r="G30" s="280" t="s">
        <v>458</v>
      </c>
      <c r="H30" s="692">
        <v>6.507199351044413</v>
      </c>
      <c r="I30" s="693" t="s">
        <v>458</v>
      </c>
      <c r="J30" s="692">
        <v>6.8647721705046543</v>
      </c>
      <c r="K30" s="694" t="s">
        <v>458</v>
      </c>
      <c r="L30" s="695">
        <v>6.2925240702284313</v>
      </c>
      <c r="M30" s="289" t="s">
        <v>458</v>
      </c>
    </row>
    <row r="31" spans="1:13" ht="15" customHeight="1" x14ac:dyDescent="0.25">
      <c r="A31" s="519" t="s">
        <v>54</v>
      </c>
      <c r="B31" s="75">
        <v>19810.23</v>
      </c>
      <c r="C31" s="281" t="s">
        <v>458</v>
      </c>
      <c r="D31" s="75">
        <v>24893.34</v>
      </c>
      <c r="E31" s="83" t="s">
        <v>458</v>
      </c>
      <c r="F31" s="75">
        <v>12132.46</v>
      </c>
      <c r="G31" s="281" t="s">
        <v>459</v>
      </c>
      <c r="H31" s="89">
        <v>3.3734814401073505</v>
      </c>
      <c r="I31" s="696" t="s">
        <v>458</v>
      </c>
      <c r="J31" s="89">
        <v>4.1838249382342561</v>
      </c>
      <c r="K31" s="697" t="s">
        <v>458</v>
      </c>
      <c r="L31" s="270">
        <v>2.247442732395514</v>
      </c>
      <c r="M31" s="286" t="s">
        <v>459</v>
      </c>
    </row>
    <row r="32" spans="1:13" ht="15" customHeight="1" x14ac:dyDescent="0.25">
      <c r="A32" s="518" t="s">
        <v>56</v>
      </c>
      <c r="B32" s="76">
        <v>6147.7</v>
      </c>
      <c r="C32" s="280" t="s">
        <v>458</v>
      </c>
      <c r="D32" s="76">
        <v>4980.3</v>
      </c>
      <c r="E32" s="84" t="s">
        <v>458</v>
      </c>
      <c r="F32" s="76">
        <v>4238.8999999999996</v>
      </c>
      <c r="G32" s="280" t="s">
        <v>458</v>
      </c>
      <c r="H32" s="692">
        <v>6.2921037817921297</v>
      </c>
      <c r="I32" s="693" t="s">
        <v>458</v>
      </c>
      <c r="J32" s="692">
        <v>5.064677527609982</v>
      </c>
      <c r="K32" s="694" t="s">
        <v>458</v>
      </c>
      <c r="L32" s="695">
        <v>4.4579174860916844</v>
      </c>
      <c r="M32" s="289" t="s">
        <v>458</v>
      </c>
    </row>
    <row r="33" spans="1:22" ht="15" customHeight="1" x14ac:dyDescent="0.25">
      <c r="A33" s="519" t="s">
        <v>259</v>
      </c>
      <c r="B33" s="75">
        <v>14909.02</v>
      </c>
      <c r="C33" s="281" t="s">
        <v>458</v>
      </c>
      <c r="D33" s="75">
        <v>15142.27</v>
      </c>
      <c r="E33" s="83" t="s">
        <v>458</v>
      </c>
      <c r="F33" s="75">
        <v>14097.25</v>
      </c>
      <c r="G33" s="281" t="s">
        <v>458</v>
      </c>
      <c r="H33" s="89">
        <v>5.2376857111741133</v>
      </c>
      <c r="I33" s="696" t="s">
        <v>458</v>
      </c>
      <c r="J33" s="89">
        <v>5.5035582402884389</v>
      </c>
      <c r="K33" s="697" t="s">
        <v>458</v>
      </c>
      <c r="L33" s="270">
        <v>4.9567518151931225</v>
      </c>
      <c r="M33" s="286" t="s">
        <v>458</v>
      </c>
    </row>
    <row r="34" spans="1:22" ht="15" customHeight="1" x14ac:dyDescent="0.35">
      <c r="A34" s="520" t="s">
        <v>461</v>
      </c>
      <c r="B34" s="90">
        <v>321678.38</v>
      </c>
      <c r="C34" s="282" t="s">
        <v>458</v>
      </c>
      <c r="D34" s="90">
        <v>294937.89</v>
      </c>
      <c r="E34" s="85" t="s">
        <v>458</v>
      </c>
      <c r="F34" s="90">
        <v>271514.03000000003</v>
      </c>
      <c r="G34" s="245" t="s">
        <v>458</v>
      </c>
      <c r="H34" s="704">
        <v>5.6983211939892398</v>
      </c>
      <c r="I34" s="705" t="s">
        <v>458</v>
      </c>
      <c r="J34" s="704">
        <v>5.6579215785050394</v>
      </c>
      <c r="K34" s="706" t="s">
        <v>458</v>
      </c>
      <c r="L34" s="707">
        <v>5.3942052342344873</v>
      </c>
      <c r="M34" s="324" t="s">
        <v>458</v>
      </c>
    </row>
    <row r="35" spans="1:22" ht="15" customHeight="1" x14ac:dyDescent="0.25">
      <c r="A35" s="519" t="s">
        <v>262</v>
      </c>
      <c r="B35" s="323">
        <v>666.1</v>
      </c>
      <c r="C35" s="281" t="s">
        <v>458</v>
      </c>
      <c r="D35" s="75">
        <v>691.4</v>
      </c>
      <c r="E35" s="83" t="s">
        <v>458</v>
      </c>
      <c r="F35" s="323" t="s">
        <v>27</v>
      </c>
      <c r="G35" s="281" t="s">
        <v>458</v>
      </c>
      <c r="H35" s="708">
        <v>5.0385779122541612</v>
      </c>
      <c r="I35" s="696" t="s">
        <v>458</v>
      </c>
      <c r="J35" s="89" t="s">
        <v>27</v>
      </c>
      <c r="K35" s="697" t="s">
        <v>458</v>
      </c>
      <c r="L35" s="708" t="s">
        <v>27</v>
      </c>
      <c r="M35" s="288" t="s">
        <v>458</v>
      </c>
    </row>
    <row r="36" spans="1:22" ht="15" customHeight="1" x14ac:dyDescent="0.25">
      <c r="A36" s="521" t="s">
        <v>16</v>
      </c>
      <c r="B36" s="74">
        <v>1685.56</v>
      </c>
      <c r="C36" s="283" t="s">
        <v>459</v>
      </c>
      <c r="D36" s="74">
        <v>1425.13</v>
      </c>
      <c r="E36" s="82" t="s">
        <v>459</v>
      </c>
      <c r="F36" s="275">
        <v>1072.67</v>
      </c>
      <c r="G36" s="283" t="s">
        <v>459</v>
      </c>
      <c r="H36" s="88">
        <v>5.4156278113353036</v>
      </c>
      <c r="I36" s="709" t="s">
        <v>459</v>
      </c>
      <c r="J36" s="88">
        <v>4.4866200730386607</v>
      </c>
      <c r="K36" s="710" t="s">
        <v>458</v>
      </c>
      <c r="L36" s="676">
        <v>5.605800888424354</v>
      </c>
      <c r="M36" s="289" t="s">
        <v>459</v>
      </c>
    </row>
    <row r="37" spans="1:22" ht="15" customHeight="1" x14ac:dyDescent="0.25">
      <c r="A37" s="522" t="s">
        <v>19</v>
      </c>
      <c r="B37" s="323">
        <v>7.58</v>
      </c>
      <c r="C37" s="291" t="s">
        <v>459</v>
      </c>
      <c r="D37" s="323">
        <v>7.1</v>
      </c>
      <c r="E37" s="290" t="s">
        <v>459</v>
      </c>
      <c r="F37" s="323" t="s">
        <v>27</v>
      </c>
      <c r="G37" s="291" t="s">
        <v>458</v>
      </c>
      <c r="H37" s="708">
        <v>3.119341563786008</v>
      </c>
      <c r="I37" s="711" t="s">
        <v>459</v>
      </c>
      <c r="J37" s="708">
        <v>3.1140350877192984</v>
      </c>
      <c r="K37" s="712" t="s">
        <v>458</v>
      </c>
      <c r="L37" s="713" t="s">
        <v>27</v>
      </c>
      <c r="M37" s="292" t="s">
        <v>458</v>
      </c>
    </row>
    <row r="38" spans="1:22" ht="15" customHeight="1" x14ac:dyDescent="0.25">
      <c r="A38" s="523" t="s">
        <v>50</v>
      </c>
      <c r="B38" s="275">
        <v>548.07000000000005</v>
      </c>
      <c r="C38" s="294" t="s">
        <v>458</v>
      </c>
      <c r="D38" s="275">
        <v>549.69000000000005</v>
      </c>
      <c r="E38" s="293" t="s">
        <v>458</v>
      </c>
      <c r="F38" s="275">
        <v>508.75</v>
      </c>
      <c r="G38" s="294" t="s">
        <v>458</v>
      </c>
      <c r="H38" s="676">
        <v>3.4966824039811155</v>
      </c>
      <c r="I38" s="714" t="s">
        <v>458</v>
      </c>
      <c r="J38" s="676">
        <v>3.4711417024501139</v>
      </c>
      <c r="K38" s="715" t="s">
        <v>458</v>
      </c>
      <c r="L38" s="274">
        <v>3.3253807438394665</v>
      </c>
      <c r="M38" s="289" t="s">
        <v>458</v>
      </c>
    </row>
    <row r="39" spans="1:22" ht="15" customHeight="1" x14ac:dyDescent="0.25">
      <c r="A39" s="522" t="s">
        <v>263</v>
      </c>
      <c r="B39" s="323">
        <v>10436.43</v>
      </c>
      <c r="C39" s="291" t="s">
        <v>458</v>
      </c>
      <c r="D39" s="323">
        <v>10236.39</v>
      </c>
      <c r="E39" s="290" t="s">
        <v>458</v>
      </c>
      <c r="F39" s="323" t="s">
        <v>27</v>
      </c>
      <c r="G39" s="291" t="s">
        <v>458</v>
      </c>
      <c r="H39" s="708">
        <v>6.1427259724895382</v>
      </c>
      <c r="I39" s="711" t="s">
        <v>458</v>
      </c>
      <c r="J39" s="708">
        <v>5.7826504499516993</v>
      </c>
      <c r="K39" s="712" t="s">
        <v>458</v>
      </c>
      <c r="L39" s="708" t="s">
        <v>27</v>
      </c>
      <c r="M39" s="292" t="s">
        <v>458</v>
      </c>
    </row>
    <row r="40" spans="1:22" ht="15" customHeight="1" x14ac:dyDescent="0.25">
      <c r="A40" s="523" t="s">
        <v>264</v>
      </c>
      <c r="B40" s="275">
        <v>34177.769999999997</v>
      </c>
      <c r="C40" s="294" t="s">
        <v>458</v>
      </c>
      <c r="D40" s="275">
        <v>31579.72</v>
      </c>
      <c r="E40" s="293" t="s">
        <v>458</v>
      </c>
      <c r="F40" s="275" t="s">
        <v>27</v>
      </c>
      <c r="G40" s="294" t="s">
        <v>458</v>
      </c>
      <c r="H40" s="676">
        <v>3.2100845308537611</v>
      </c>
      <c r="I40" s="714" t="s">
        <v>458</v>
      </c>
      <c r="J40" s="676">
        <v>2.868797238372093</v>
      </c>
      <c r="K40" s="715" t="s">
        <v>458</v>
      </c>
      <c r="L40" s="274" t="s">
        <v>27</v>
      </c>
      <c r="M40" s="289" t="s">
        <v>458</v>
      </c>
    </row>
    <row r="41" spans="1:22" ht="15" customHeight="1" x14ac:dyDescent="0.25">
      <c r="A41" s="522" t="s">
        <v>266</v>
      </c>
      <c r="B41" s="323">
        <v>459.4</v>
      </c>
      <c r="C41" s="291" t="s">
        <v>458</v>
      </c>
      <c r="D41" s="323">
        <v>504.37</v>
      </c>
      <c r="E41" s="290" t="s">
        <v>458</v>
      </c>
      <c r="F41" s="323" t="s">
        <v>27</v>
      </c>
      <c r="G41" s="291" t="s">
        <v>458</v>
      </c>
      <c r="H41" s="708">
        <v>3.6988727858293071</v>
      </c>
      <c r="I41" s="711" t="s">
        <v>458</v>
      </c>
      <c r="J41" s="708">
        <v>4.051815552699229</v>
      </c>
      <c r="K41" s="712" t="s">
        <v>458</v>
      </c>
      <c r="L41" s="708" t="s">
        <v>27</v>
      </c>
      <c r="M41" s="292" t="s">
        <v>458</v>
      </c>
    </row>
    <row r="42" spans="1:22" ht="15" customHeight="1" x14ac:dyDescent="0.25">
      <c r="A42" s="523" t="s">
        <v>32</v>
      </c>
      <c r="B42" s="275">
        <v>5</v>
      </c>
      <c r="C42" s="294" t="s">
        <v>458</v>
      </c>
      <c r="D42" s="275">
        <v>7.41</v>
      </c>
      <c r="E42" s="293" t="s">
        <v>458</v>
      </c>
      <c r="F42" s="275">
        <v>8.9</v>
      </c>
      <c r="G42" s="294" t="s">
        <v>459</v>
      </c>
      <c r="H42" s="676">
        <v>2.5</v>
      </c>
      <c r="I42" s="714" t="s">
        <v>458</v>
      </c>
      <c r="J42" s="676">
        <v>2.85</v>
      </c>
      <c r="K42" s="715" t="s">
        <v>458</v>
      </c>
      <c r="L42" s="274" t="s">
        <v>27</v>
      </c>
      <c r="M42" s="289" t="s">
        <v>459</v>
      </c>
    </row>
    <row r="43" spans="1:22" ht="15" customHeight="1" x14ac:dyDescent="0.25">
      <c r="A43" s="522" t="s">
        <v>261</v>
      </c>
      <c r="B43" s="323">
        <v>1281.33</v>
      </c>
      <c r="C43" s="291" t="s">
        <v>458</v>
      </c>
      <c r="D43" s="323">
        <v>1170.8800000000001</v>
      </c>
      <c r="E43" s="290" t="s">
        <v>458</v>
      </c>
      <c r="F43" s="323" t="s">
        <v>27</v>
      </c>
      <c r="G43" s="291" t="s">
        <v>458</v>
      </c>
      <c r="H43" s="708">
        <v>4.6500816548720731</v>
      </c>
      <c r="I43" s="711" t="s">
        <v>458</v>
      </c>
      <c r="J43" s="708">
        <v>4.1300881834215168</v>
      </c>
      <c r="K43" s="712" t="s">
        <v>458</v>
      </c>
      <c r="L43" s="708" t="s">
        <v>27</v>
      </c>
      <c r="M43" s="292" t="s">
        <v>458</v>
      </c>
    </row>
    <row r="44" spans="1:22" ht="15" customHeight="1" x14ac:dyDescent="0.25">
      <c r="A44" s="523" t="s">
        <v>52</v>
      </c>
      <c r="B44" s="275">
        <v>25219.85</v>
      </c>
      <c r="C44" s="294" t="s">
        <v>458</v>
      </c>
      <c r="D44" s="275" t="s">
        <v>27</v>
      </c>
      <c r="E44" s="293" t="s">
        <v>458</v>
      </c>
      <c r="F44" s="275" t="s">
        <v>27</v>
      </c>
      <c r="G44" s="294" t="s">
        <v>458</v>
      </c>
      <c r="H44" s="676">
        <v>7.8545467569436216</v>
      </c>
      <c r="I44" s="714" t="s">
        <v>458</v>
      </c>
      <c r="J44" s="676" t="s">
        <v>27</v>
      </c>
      <c r="K44" s="715" t="s">
        <v>458</v>
      </c>
      <c r="L44" s="274" t="s">
        <v>27</v>
      </c>
      <c r="M44" s="289" t="s">
        <v>458</v>
      </c>
    </row>
    <row r="45" spans="1:22" ht="15" customHeight="1" x14ac:dyDescent="0.25">
      <c r="A45" s="522" t="s">
        <v>55</v>
      </c>
      <c r="B45" s="323">
        <v>942.29</v>
      </c>
      <c r="C45" s="291" t="s">
        <v>458</v>
      </c>
      <c r="D45" s="323">
        <v>791.23</v>
      </c>
      <c r="E45" s="290" t="s">
        <v>458</v>
      </c>
      <c r="F45" s="323">
        <v>806.65</v>
      </c>
      <c r="G45" s="291" t="s">
        <v>458</v>
      </c>
      <c r="H45" s="708">
        <v>6.665888511601584</v>
      </c>
      <c r="I45" s="711" t="s">
        <v>458</v>
      </c>
      <c r="J45" s="708">
        <v>5.5869933625194177</v>
      </c>
      <c r="K45" s="712" t="s">
        <v>458</v>
      </c>
      <c r="L45" s="708">
        <v>5.709179701323519</v>
      </c>
      <c r="M45" s="292" t="s">
        <v>458</v>
      </c>
      <c r="R45" s="31"/>
      <c r="S45" s="31"/>
      <c r="V45" s="31"/>
    </row>
    <row r="46" spans="1:22" ht="15" customHeight="1" x14ac:dyDescent="0.25">
      <c r="A46" s="32" t="s">
        <v>327</v>
      </c>
      <c r="C46" s="116"/>
      <c r="L46" s="28" t="s">
        <v>430</v>
      </c>
    </row>
    <row r="48" spans="1:22" ht="15" customHeight="1" x14ac:dyDescent="0.25">
      <c r="A48" s="303" t="s">
        <v>328</v>
      </c>
    </row>
  </sheetData>
  <mergeCells count="11">
    <mergeCell ref="H6:I6"/>
    <mergeCell ref="J6:K6"/>
    <mergeCell ref="L6:M6"/>
    <mergeCell ref="A4:A6"/>
    <mergeCell ref="B4:G4"/>
    <mergeCell ref="B5:G5"/>
    <mergeCell ref="H4:M4"/>
    <mergeCell ref="H5:M5"/>
    <mergeCell ref="B6:C6"/>
    <mergeCell ref="D6:E6"/>
    <mergeCell ref="F6:G6"/>
  </mergeCells>
  <hyperlinks>
    <hyperlink ref="A48" r:id="rId1"/>
    <hyperlink ref="N2" location="'Obsah Content'!A1" display="Obsah/Conten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</cols>
  <sheetData>
    <row r="1" spans="1:14" x14ac:dyDescent="0.25">
      <c r="A1" s="1" t="s">
        <v>432</v>
      </c>
      <c r="B1" s="1"/>
      <c r="C1" s="2"/>
      <c r="D1" s="2"/>
      <c r="E1" s="2"/>
      <c r="F1" s="2"/>
      <c r="G1" s="2"/>
      <c r="H1" s="2"/>
    </row>
    <row r="2" spans="1:14" x14ac:dyDescent="0.25">
      <c r="A2" s="43" t="s">
        <v>329</v>
      </c>
      <c r="C2" s="2"/>
      <c r="D2" s="2"/>
      <c r="E2" s="2"/>
      <c r="F2" s="2"/>
      <c r="G2" s="2"/>
      <c r="H2" s="2"/>
      <c r="N2" s="147" t="s">
        <v>558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786" t="s">
        <v>429</v>
      </c>
      <c r="B4" s="778" t="s">
        <v>324</v>
      </c>
      <c r="C4" s="779"/>
      <c r="D4" s="779"/>
      <c r="E4" s="779"/>
      <c r="F4" s="779"/>
      <c r="G4" s="789"/>
      <c r="H4" s="778" t="s">
        <v>326</v>
      </c>
      <c r="I4" s="779"/>
      <c r="J4" s="779"/>
      <c r="K4" s="779"/>
      <c r="L4" s="779"/>
      <c r="M4" s="779"/>
    </row>
    <row r="5" spans="1:14" ht="15.75" customHeight="1" thickBot="1" x14ac:dyDescent="0.3">
      <c r="A5" s="787"/>
      <c r="B5" s="780" t="s">
        <v>325</v>
      </c>
      <c r="C5" s="781"/>
      <c r="D5" s="781"/>
      <c r="E5" s="781"/>
      <c r="F5" s="781"/>
      <c r="G5" s="790"/>
      <c r="H5" s="780" t="s">
        <v>330</v>
      </c>
      <c r="I5" s="781"/>
      <c r="J5" s="781"/>
      <c r="K5" s="781"/>
      <c r="L5" s="781"/>
      <c r="M5" s="781"/>
    </row>
    <row r="6" spans="1:14" ht="15.75" thickBot="1" x14ac:dyDescent="0.3">
      <c r="A6" s="788"/>
      <c r="B6" s="800">
        <v>2019</v>
      </c>
      <c r="C6" s="832"/>
      <c r="D6" s="800">
        <v>2021</v>
      </c>
      <c r="E6" s="832"/>
      <c r="F6" s="800">
        <v>2023</v>
      </c>
      <c r="G6" s="832"/>
      <c r="H6" s="800">
        <v>2019</v>
      </c>
      <c r="I6" s="832"/>
      <c r="J6" s="800">
        <v>2021</v>
      </c>
      <c r="K6" s="832"/>
      <c r="L6" s="800">
        <v>2023</v>
      </c>
      <c r="M6" s="801"/>
      <c r="N6" s="116"/>
    </row>
    <row r="7" spans="1:14" s="2" customFormat="1" ht="20.100000000000001" customHeight="1" thickTop="1" x14ac:dyDescent="0.25">
      <c r="A7" s="517" t="s">
        <v>10</v>
      </c>
      <c r="B7" s="73">
        <v>182.42</v>
      </c>
      <c r="C7" s="279" t="s">
        <v>458</v>
      </c>
      <c r="D7" s="73">
        <v>151.1</v>
      </c>
      <c r="E7" s="81" t="s">
        <v>458</v>
      </c>
      <c r="F7" s="73">
        <v>135.79</v>
      </c>
      <c r="G7" s="279" t="s">
        <v>458</v>
      </c>
      <c r="H7" s="87">
        <v>22.273504273504273</v>
      </c>
      <c r="I7" s="689" t="s">
        <v>458</v>
      </c>
      <c r="J7" s="87">
        <v>24.89291598023064</v>
      </c>
      <c r="K7" s="690" t="s">
        <v>458</v>
      </c>
      <c r="L7" s="691">
        <v>25.007366482504604</v>
      </c>
      <c r="M7" s="286" t="s">
        <v>458</v>
      </c>
    </row>
    <row r="8" spans="1:14" s="2" customFormat="1" ht="15" customHeight="1" x14ac:dyDescent="0.25">
      <c r="A8" s="518" t="s">
        <v>14</v>
      </c>
      <c r="B8" s="76">
        <v>4027.62</v>
      </c>
      <c r="C8" s="280" t="s">
        <v>458</v>
      </c>
      <c r="D8" s="76">
        <v>3871.47</v>
      </c>
      <c r="E8" s="84" t="s">
        <v>458</v>
      </c>
      <c r="F8" s="76">
        <v>4124.1099999999997</v>
      </c>
      <c r="G8" s="280" t="s">
        <v>459</v>
      </c>
      <c r="H8" s="692">
        <v>41.018637335777576</v>
      </c>
      <c r="I8" s="693" t="s">
        <v>458</v>
      </c>
      <c r="J8" s="692">
        <v>43.054604092526688</v>
      </c>
      <c r="K8" s="694" t="s">
        <v>458</v>
      </c>
      <c r="L8" s="695">
        <v>43.462008641584987</v>
      </c>
      <c r="M8" s="324" t="s">
        <v>459</v>
      </c>
    </row>
    <row r="9" spans="1:14" s="2" customFormat="1" ht="15" customHeight="1" x14ac:dyDescent="0.25">
      <c r="A9" s="519" t="s">
        <v>17</v>
      </c>
      <c r="B9" s="75">
        <v>197.41</v>
      </c>
      <c r="C9" s="281" t="s">
        <v>458</v>
      </c>
      <c r="D9" s="75">
        <v>195.64</v>
      </c>
      <c r="E9" s="83" t="s">
        <v>458</v>
      </c>
      <c r="F9" s="75">
        <v>119.6</v>
      </c>
      <c r="G9" s="281" t="s">
        <v>458</v>
      </c>
      <c r="H9" s="89">
        <v>21.249730893433803</v>
      </c>
      <c r="I9" s="696" t="s">
        <v>458</v>
      </c>
      <c r="J9" s="89">
        <v>17.948623853211007</v>
      </c>
      <c r="K9" s="697" t="s">
        <v>458</v>
      </c>
      <c r="L9" s="270">
        <v>17.085714285714285</v>
      </c>
      <c r="M9" s="286" t="s">
        <v>458</v>
      </c>
    </row>
    <row r="10" spans="1:14" s="2" customFormat="1" ht="15" customHeight="1" x14ac:dyDescent="0.25">
      <c r="A10" s="518" t="s">
        <v>253</v>
      </c>
      <c r="B10" s="76">
        <v>82.1</v>
      </c>
      <c r="C10" s="280" t="s">
        <v>458</v>
      </c>
      <c r="D10" s="76">
        <v>98.98</v>
      </c>
      <c r="E10" s="84" t="s">
        <v>458</v>
      </c>
      <c r="F10" s="76">
        <v>95</v>
      </c>
      <c r="G10" s="280" t="s">
        <v>459</v>
      </c>
      <c r="H10" s="692">
        <v>21.159793814432987</v>
      </c>
      <c r="I10" s="693" t="s">
        <v>459</v>
      </c>
      <c r="J10" s="692">
        <v>24.807017543859647</v>
      </c>
      <c r="K10" s="694" t="s">
        <v>458</v>
      </c>
      <c r="L10" s="695">
        <v>25</v>
      </c>
      <c r="M10" s="289" t="s">
        <v>459</v>
      </c>
    </row>
    <row r="11" spans="1:14" s="2" customFormat="1" ht="15" customHeight="1" x14ac:dyDescent="0.25">
      <c r="A11" s="519" t="s">
        <v>18</v>
      </c>
      <c r="B11" s="75">
        <v>622.6</v>
      </c>
      <c r="C11" s="281" t="s">
        <v>458</v>
      </c>
      <c r="D11" s="75">
        <v>671.86</v>
      </c>
      <c r="E11" s="83" t="s">
        <v>458</v>
      </c>
      <c r="F11" s="75">
        <v>573.77</v>
      </c>
      <c r="G11" s="281" t="s">
        <v>458</v>
      </c>
      <c r="H11" s="89">
        <v>27.199650502402797</v>
      </c>
      <c r="I11" s="696" t="s">
        <v>458</v>
      </c>
      <c r="J11" s="698">
        <v>29.441717791411044</v>
      </c>
      <c r="K11" s="699" t="s">
        <v>458</v>
      </c>
      <c r="L11" s="270">
        <v>27.387589498806683</v>
      </c>
      <c r="M11" s="286" t="s">
        <v>458</v>
      </c>
    </row>
    <row r="12" spans="1:14" s="2" customFormat="1" ht="15" customHeight="1" x14ac:dyDescent="0.25">
      <c r="A12" s="518" t="s">
        <v>20</v>
      </c>
      <c r="B12" s="76">
        <v>2408.6999999999998</v>
      </c>
      <c r="C12" s="280" t="s">
        <v>458</v>
      </c>
      <c r="D12" s="76">
        <v>2374.6</v>
      </c>
      <c r="E12" s="84" t="s">
        <v>458</v>
      </c>
      <c r="F12" s="76">
        <v>2757.2</v>
      </c>
      <c r="G12" s="280" t="s">
        <v>458</v>
      </c>
      <c r="H12" s="692">
        <v>42.481481481481474</v>
      </c>
      <c r="I12" s="693" t="s">
        <v>458</v>
      </c>
      <c r="J12" s="692">
        <v>42.252669039145907</v>
      </c>
      <c r="K12" s="694" t="s">
        <v>458</v>
      </c>
      <c r="L12" s="695">
        <v>45.126022913256953</v>
      </c>
      <c r="M12" s="289" t="s">
        <v>458</v>
      </c>
    </row>
    <row r="13" spans="1:14" s="2" customFormat="1" ht="15" customHeight="1" x14ac:dyDescent="0.25">
      <c r="A13" s="519" t="s">
        <v>21</v>
      </c>
      <c r="B13" s="75">
        <v>80.13</v>
      </c>
      <c r="C13" s="281" t="s">
        <v>458</v>
      </c>
      <c r="D13" s="75">
        <v>66.27</v>
      </c>
      <c r="E13" s="83" t="s">
        <v>458</v>
      </c>
      <c r="F13" s="75">
        <v>79.3</v>
      </c>
      <c r="G13" s="281" t="s">
        <v>458</v>
      </c>
      <c r="H13" s="89">
        <v>23.567647058823528</v>
      </c>
      <c r="I13" s="696" t="s">
        <v>458</v>
      </c>
      <c r="J13" s="89">
        <v>21.308681672025724</v>
      </c>
      <c r="K13" s="697" t="s">
        <v>458</v>
      </c>
      <c r="L13" s="270">
        <v>24.781249999999996</v>
      </c>
      <c r="M13" s="286" t="s">
        <v>458</v>
      </c>
    </row>
    <row r="14" spans="1:14" s="2" customFormat="1" ht="15" customHeight="1" x14ac:dyDescent="0.25">
      <c r="A14" s="518" t="s">
        <v>23</v>
      </c>
      <c r="B14" s="76">
        <v>618.9</v>
      </c>
      <c r="C14" s="280" t="s">
        <v>458</v>
      </c>
      <c r="D14" s="76">
        <v>558.79</v>
      </c>
      <c r="E14" s="84" t="s">
        <v>458</v>
      </c>
      <c r="F14" s="76">
        <v>498.06</v>
      </c>
      <c r="G14" s="280" t="s">
        <v>458</v>
      </c>
      <c r="H14" s="692">
        <v>28.920560747663551</v>
      </c>
      <c r="I14" s="693" t="s">
        <v>458</v>
      </c>
      <c r="J14" s="692">
        <v>27.485981308411215</v>
      </c>
      <c r="K14" s="694" t="s">
        <v>458</v>
      </c>
      <c r="L14" s="695">
        <v>30.148910411622278</v>
      </c>
      <c r="M14" s="289" t="s">
        <v>458</v>
      </c>
    </row>
    <row r="15" spans="1:14" s="2" customFormat="1" ht="15" customHeight="1" x14ac:dyDescent="0.35">
      <c r="A15" s="519" t="s">
        <v>24</v>
      </c>
      <c r="B15" s="75">
        <v>8560.41</v>
      </c>
      <c r="C15" s="281" t="s">
        <v>458</v>
      </c>
      <c r="D15" s="75">
        <v>8987.2199999999993</v>
      </c>
      <c r="E15" s="83" t="s">
        <v>458</v>
      </c>
      <c r="F15" s="91">
        <v>8625.8700000000008</v>
      </c>
      <c r="G15" s="284" t="s">
        <v>458</v>
      </c>
      <c r="H15" s="89">
        <v>41.322697431936668</v>
      </c>
      <c r="I15" s="696" t="s">
        <v>458</v>
      </c>
      <c r="J15" s="89">
        <v>42.474691620586981</v>
      </c>
      <c r="K15" s="700" t="s">
        <v>458</v>
      </c>
      <c r="L15" s="273">
        <v>42.209189665296535</v>
      </c>
      <c r="M15" s="286" t="s">
        <v>458</v>
      </c>
    </row>
    <row r="16" spans="1:14" s="2" customFormat="1" ht="15" customHeight="1" x14ac:dyDescent="0.25">
      <c r="A16" s="518" t="s">
        <v>254</v>
      </c>
      <c r="B16" s="76">
        <v>470.21</v>
      </c>
      <c r="C16" s="280" t="s">
        <v>458</v>
      </c>
      <c r="D16" s="76">
        <v>381.74</v>
      </c>
      <c r="E16" s="84" t="s">
        <v>458</v>
      </c>
      <c r="F16" s="76">
        <v>333.62</v>
      </c>
      <c r="G16" s="280" t="s">
        <v>458</v>
      </c>
      <c r="H16" s="692">
        <v>29.480250783699059</v>
      </c>
      <c r="I16" s="693" t="s">
        <v>458</v>
      </c>
      <c r="J16" s="692">
        <v>30.885113268608418</v>
      </c>
      <c r="K16" s="694" t="s">
        <v>458</v>
      </c>
      <c r="L16" s="695">
        <v>27.709302325581397</v>
      </c>
      <c r="M16" s="289" t="s">
        <v>458</v>
      </c>
    </row>
    <row r="17" spans="1:13" s="2" customFormat="1" ht="15" customHeight="1" x14ac:dyDescent="0.25">
      <c r="A17" s="519" t="s">
        <v>29</v>
      </c>
      <c r="B17" s="75">
        <v>6961.23</v>
      </c>
      <c r="C17" s="281" t="s">
        <v>458</v>
      </c>
      <c r="D17" s="75">
        <v>6675.59</v>
      </c>
      <c r="E17" s="83" t="s">
        <v>458</v>
      </c>
      <c r="F17" s="75">
        <v>6491.33</v>
      </c>
      <c r="G17" s="281" t="s">
        <v>458</v>
      </c>
      <c r="H17" s="89">
        <v>42.003439329029142</v>
      </c>
      <c r="I17" s="696" t="s">
        <v>458</v>
      </c>
      <c r="J17" s="89">
        <v>41.974283199195177</v>
      </c>
      <c r="K17" s="697" t="s">
        <v>458</v>
      </c>
      <c r="L17" s="270">
        <v>41.793265516353337</v>
      </c>
      <c r="M17" s="286" t="s">
        <v>458</v>
      </c>
    </row>
    <row r="18" spans="1:13" s="2" customFormat="1" ht="15" customHeight="1" x14ac:dyDescent="0.25">
      <c r="A18" s="518" t="s">
        <v>30</v>
      </c>
      <c r="B18" s="76">
        <v>173.15</v>
      </c>
      <c r="C18" s="280" t="s">
        <v>458</v>
      </c>
      <c r="D18" s="76">
        <v>127.83</v>
      </c>
      <c r="E18" s="84" t="s">
        <v>458</v>
      </c>
      <c r="F18" s="76">
        <v>121.46</v>
      </c>
      <c r="G18" s="280" t="s">
        <v>458</v>
      </c>
      <c r="H18" s="692">
        <v>18.439829605963791</v>
      </c>
      <c r="I18" s="693" t="s">
        <v>458</v>
      </c>
      <c r="J18" s="692">
        <v>14.542662116040956</v>
      </c>
      <c r="K18" s="694" t="s">
        <v>458</v>
      </c>
      <c r="L18" s="695">
        <v>17.654069767441861</v>
      </c>
      <c r="M18" s="289" t="s">
        <v>458</v>
      </c>
    </row>
    <row r="19" spans="1:13" s="2" customFormat="1" ht="15" customHeight="1" x14ac:dyDescent="0.25">
      <c r="A19" s="519" t="s">
        <v>255</v>
      </c>
      <c r="B19" s="75">
        <v>382.37</v>
      </c>
      <c r="C19" s="281" t="s">
        <v>458</v>
      </c>
      <c r="D19" s="75">
        <v>407.5</v>
      </c>
      <c r="E19" s="83" t="s">
        <v>458</v>
      </c>
      <c r="F19" s="75">
        <v>336.03</v>
      </c>
      <c r="G19" s="326" t="s">
        <v>458</v>
      </c>
      <c r="H19" s="89">
        <v>44.102652825836216</v>
      </c>
      <c r="I19" s="696" t="s">
        <v>458</v>
      </c>
      <c r="J19" s="89">
        <v>45.632698768197088</v>
      </c>
      <c r="K19" s="697" t="s">
        <v>458</v>
      </c>
      <c r="L19" s="270">
        <v>40.929354445797799</v>
      </c>
      <c r="M19" s="325" t="s">
        <v>458</v>
      </c>
    </row>
    <row r="20" spans="1:13" s="2" customFormat="1" ht="15" customHeight="1" x14ac:dyDescent="0.25">
      <c r="A20" s="518" t="s">
        <v>256</v>
      </c>
      <c r="B20" s="76">
        <v>329.78</v>
      </c>
      <c r="C20" s="280" t="s">
        <v>458</v>
      </c>
      <c r="D20" s="76">
        <v>200.16</v>
      </c>
      <c r="E20" s="84" t="s">
        <v>458</v>
      </c>
      <c r="F20" s="76">
        <v>280.64</v>
      </c>
      <c r="G20" s="280" t="s">
        <v>458</v>
      </c>
      <c r="H20" s="692">
        <v>18.099890230515918</v>
      </c>
      <c r="I20" s="693" t="s">
        <v>458</v>
      </c>
      <c r="J20" s="692">
        <v>13.056751467710372</v>
      </c>
      <c r="K20" s="694" t="s">
        <v>458</v>
      </c>
      <c r="L20" s="695">
        <v>18.140917905623787</v>
      </c>
      <c r="M20" s="289" t="s">
        <v>458</v>
      </c>
    </row>
    <row r="21" spans="1:13" s="2" customFormat="1" ht="15" customHeight="1" x14ac:dyDescent="0.25">
      <c r="A21" s="519" t="s">
        <v>36</v>
      </c>
      <c r="B21" s="75">
        <v>223.7</v>
      </c>
      <c r="C21" s="281" t="s">
        <v>458</v>
      </c>
      <c r="D21" s="75">
        <v>115.1</v>
      </c>
      <c r="E21" s="83" t="s">
        <v>458</v>
      </c>
      <c r="F21" s="75">
        <v>147.5</v>
      </c>
      <c r="G21" s="281" t="s">
        <v>458</v>
      </c>
      <c r="H21" s="89">
        <v>22.369999999999997</v>
      </c>
      <c r="I21" s="696" t="s">
        <v>458</v>
      </c>
      <c r="J21" s="89">
        <v>15.767123287671232</v>
      </c>
      <c r="K21" s="697" t="s">
        <v>458</v>
      </c>
      <c r="L21" s="270">
        <v>18.4375</v>
      </c>
      <c r="M21" s="286" t="s">
        <v>458</v>
      </c>
    </row>
    <row r="22" spans="1:13" s="2" customFormat="1" ht="15" customHeight="1" x14ac:dyDescent="0.25">
      <c r="A22" s="518" t="s">
        <v>37</v>
      </c>
      <c r="B22" s="76">
        <v>15.33</v>
      </c>
      <c r="C22" s="280" t="s">
        <v>458</v>
      </c>
      <c r="D22" s="111">
        <v>16.22</v>
      </c>
      <c r="E22" s="278" t="s">
        <v>458</v>
      </c>
      <c r="F22" s="76">
        <v>12.84</v>
      </c>
      <c r="G22" s="280" t="s">
        <v>458</v>
      </c>
      <c r="H22" s="692">
        <v>25.55</v>
      </c>
      <c r="I22" s="693" t="s">
        <v>458</v>
      </c>
      <c r="J22" s="701">
        <v>25.746031746031743</v>
      </c>
      <c r="K22" s="702" t="s">
        <v>458</v>
      </c>
      <c r="L22" s="695">
        <v>22.928571428571427</v>
      </c>
      <c r="M22" s="289" t="s">
        <v>458</v>
      </c>
    </row>
    <row r="23" spans="1:13" s="2" customFormat="1" ht="15" customHeight="1" x14ac:dyDescent="0.25">
      <c r="A23" s="519" t="s">
        <v>257</v>
      </c>
      <c r="B23" s="75">
        <v>343.54</v>
      </c>
      <c r="C23" s="281" t="s">
        <v>458</v>
      </c>
      <c r="D23" s="75">
        <v>239.84</v>
      </c>
      <c r="E23" s="83" t="s">
        <v>458</v>
      </c>
      <c r="F23" s="75">
        <v>216.3</v>
      </c>
      <c r="G23" s="281" t="s">
        <v>458</v>
      </c>
      <c r="H23" s="89">
        <v>25.849510910458996</v>
      </c>
      <c r="I23" s="696" t="s">
        <v>458</v>
      </c>
      <c r="J23" s="89">
        <v>27.347776510832386</v>
      </c>
      <c r="K23" s="697" t="s">
        <v>458</v>
      </c>
      <c r="L23" s="270">
        <v>28.84</v>
      </c>
      <c r="M23" s="286" t="s">
        <v>458</v>
      </c>
    </row>
    <row r="24" spans="1:13" s="2" customFormat="1" ht="15" customHeight="1" x14ac:dyDescent="0.25">
      <c r="A24" s="518" t="s">
        <v>39</v>
      </c>
      <c r="B24" s="76">
        <v>8.99</v>
      </c>
      <c r="C24" s="280" t="s">
        <v>458</v>
      </c>
      <c r="D24" s="76">
        <v>7.12</v>
      </c>
      <c r="E24" s="84" t="s">
        <v>458</v>
      </c>
      <c r="F24" s="76">
        <v>7.4</v>
      </c>
      <c r="G24" s="280" t="s">
        <v>458</v>
      </c>
      <c r="H24" s="692">
        <v>13.028985507246379</v>
      </c>
      <c r="I24" s="693" t="s">
        <v>458</v>
      </c>
      <c r="J24" s="692">
        <v>12.49122807017544</v>
      </c>
      <c r="K24" s="694" t="s">
        <v>458</v>
      </c>
      <c r="L24" s="695">
        <v>12.982456140350878</v>
      </c>
      <c r="M24" s="289" t="s">
        <v>458</v>
      </c>
    </row>
    <row r="25" spans="1:13" s="2" customFormat="1" ht="15" customHeight="1" x14ac:dyDescent="0.35">
      <c r="A25" s="519" t="s">
        <v>43</v>
      </c>
      <c r="B25" s="75">
        <v>10602.2</v>
      </c>
      <c r="C25" s="281" t="s">
        <v>458</v>
      </c>
      <c r="D25" s="75">
        <v>11312.1</v>
      </c>
      <c r="E25" s="83" t="s">
        <v>458</v>
      </c>
      <c r="F25" s="75">
        <v>11607.3</v>
      </c>
      <c r="G25" s="239" t="s">
        <v>458</v>
      </c>
      <c r="H25" s="89">
        <v>39.036082474226802</v>
      </c>
      <c r="I25" s="696" t="s">
        <v>458</v>
      </c>
      <c r="J25" s="89">
        <v>43.79442508710801</v>
      </c>
      <c r="K25" s="697" t="s">
        <v>458</v>
      </c>
      <c r="L25" s="270">
        <v>43.850774461654701</v>
      </c>
      <c r="M25" s="325" t="s">
        <v>458</v>
      </c>
    </row>
    <row r="26" spans="1:13" s="2" customFormat="1" ht="15" customHeight="1" x14ac:dyDescent="0.25">
      <c r="A26" s="518" t="s">
        <v>44</v>
      </c>
      <c r="B26" s="76">
        <v>6481.62</v>
      </c>
      <c r="C26" s="280" t="s">
        <v>458</v>
      </c>
      <c r="D26" s="76">
        <v>7081.46</v>
      </c>
      <c r="E26" s="84" t="s">
        <v>458</v>
      </c>
      <c r="F26" s="76">
        <v>5590.03</v>
      </c>
      <c r="G26" s="280" t="s">
        <v>459</v>
      </c>
      <c r="H26" s="692">
        <v>21.428259719650885</v>
      </c>
      <c r="I26" s="693" t="s">
        <v>458</v>
      </c>
      <c r="J26" s="692">
        <v>30.027816647585123</v>
      </c>
      <c r="K26" s="694" t="s">
        <v>458</v>
      </c>
      <c r="L26" s="695">
        <v>29.642751087071797</v>
      </c>
      <c r="M26" s="289" t="s">
        <v>459</v>
      </c>
    </row>
    <row r="27" spans="1:13" s="2" customFormat="1" ht="15" customHeight="1" x14ac:dyDescent="0.25">
      <c r="A27" s="519" t="s">
        <v>45</v>
      </c>
      <c r="B27" s="75">
        <v>424.29</v>
      </c>
      <c r="C27" s="281" t="s">
        <v>458</v>
      </c>
      <c r="D27" s="75">
        <v>413.32</v>
      </c>
      <c r="E27" s="83" t="s">
        <v>458</v>
      </c>
      <c r="F27" s="75">
        <v>356.58</v>
      </c>
      <c r="G27" s="281" t="s">
        <v>459</v>
      </c>
      <c r="H27" s="89">
        <v>23.584769316286827</v>
      </c>
      <c r="I27" s="696" t="s">
        <v>458</v>
      </c>
      <c r="J27" s="89">
        <v>24.602380952380951</v>
      </c>
      <c r="K27" s="697" t="s">
        <v>458</v>
      </c>
      <c r="L27" s="270">
        <v>24.20773930753564</v>
      </c>
      <c r="M27" s="286" t="s">
        <v>459</v>
      </c>
    </row>
    <row r="28" spans="1:13" s="2" customFormat="1" ht="15" customHeight="1" x14ac:dyDescent="0.25">
      <c r="A28" s="518" t="s">
        <v>46</v>
      </c>
      <c r="B28" s="76">
        <v>751.26</v>
      </c>
      <c r="C28" s="280" t="s">
        <v>458</v>
      </c>
      <c r="D28" s="76">
        <v>769.69</v>
      </c>
      <c r="E28" s="84" t="s">
        <v>458</v>
      </c>
      <c r="F28" s="76">
        <v>594.04</v>
      </c>
      <c r="G28" s="280" t="s">
        <v>458</v>
      </c>
      <c r="H28" s="692">
        <v>31.341677096370464</v>
      </c>
      <c r="I28" s="693" t="s">
        <v>458</v>
      </c>
      <c r="J28" s="692">
        <v>34.117464539007095</v>
      </c>
      <c r="K28" s="694" t="s">
        <v>458</v>
      </c>
      <c r="L28" s="695">
        <v>28.808923375363722</v>
      </c>
      <c r="M28" s="289" t="s">
        <v>458</v>
      </c>
    </row>
    <row r="29" spans="1:13" s="2" customFormat="1" ht="15" customHeight="1" x14ac:dyDescent="0.25">
      <c r="A29" s="519" t="s">
        <v>258</v>
      </c>
      <c r="B29" s="75">
        <v>2626.79</v>
      </c>
      <c r="C29" s="281" t="s">
        <v>458</v>
      </c>
      <c r="D29" s="75">
        <v>1397.84</v>
      </c>
      <c r="E29" s="83" t="s">
        <v>458</v>
      </c>
      <c r="F29" s="75">
        <v>1085.27</v>
      </c>
      <c r="G29" s="281" t="s">
        <v>458</v>
      </c>
      <c r="H29" s="89">
        <v>15.086090052837124</v>
      </c>
      <c r="I29" s="696" t="s">
        <v>458</v>
      </c>
      <c r="J29" s="89">
        <v>16.536614219803617</v>
      </c>
      <c r="K29" s="697" t="s">
        <v>458</v>
      </c>
      <c r="L29" s="270">
        <v>14.070659924802282</v>
      </c>
      <c r="M29" s="286" t="s">
        <v>458</v>
      </c>
    </row>
    <row r="30" spans="1:13" s="2" customFormat="1" ht="15" customHeight="1" x14ac:dyDescent="0.25">
      <c r="A30" s="518" t="s">
        <v>51</v>
      </c>
      <c r="B30" s="76">
        <v>65.959999999999994</v>
      </c>
      <c r="C30" s="280" t="s">
        <v>458</v>
      </c>
      <c r="D30" s="76">
        <v>64.040000000000006</v>
      </c>
      <c r="E30" s="84" t="s">
        <v>458</v>
      </c>
      <c r="F30" s="76">
        <v>68.58</v>
      </c>
      <c r="G30" s="280" t="s">
        <v>458</v>
      </c>
      <c r="H30" s="692">
        <v>23.557142857142857</v>
      </c>
      <c r="I30" s="693" t="s">
        <v>458</v>
      </c>
      <c r="J30" s="692">
        <v>23.45787545787546</v>
      </c>
      <c r="K30" s="694" t="s">
        <v>458</v>
      </c>
      <c r="L30" s="695">
        <v>23.326530612244898</v>
      </c>
      <c r="M30" s="289" t="s">
        <v>458</v>
      </c>
    </row>
    <row r="31" spans="1:13" s="2" customFormat="1" ht="15" customHeight="1" x14ac:dyDescent="0.25">
      <c r="A31" s="519" t="s">
        <v>54</v>
      </c>
      <c r="B31" s="75">
        <v>2259.3200000000002</v>
      </c>
      <c r="C31" s="281" t="s">
        <v>458</v>
      </c>
      <c r="D31" s="75">
        <v>2081.11</v>
      </c>
      <c r="E31" s="83" t="s">
        <v>458</v>
      </c>
      <c r="F31" s="75">
        <v>1949.79</v>
      </c>
      <c r="G31" s="281" t="s">
        <v>459</v>
      </c>
      <c r="H31" s="89">
        <v>33.898274568642158</v>
      </c>
      <c r="I31" s="696" t="s">
        <v>458</v>
      </c>
      <c r="J31" s="89">
        <v>32.887326169405817</v>
      </c>
      <c r="K31" s="697" t="s">
        <v>458</v>
      </c>
      <c r="L31" s="270">
        <v>31.948058331967882</v>
      </c>
      <c r="M31" s="286" t="s">
        <v>459</v>
      </c>
    </row>
    <row r="32" spans="1:13" s="2" customFormat="1" ht="15" customHeight="1" x14ac:dyDescent="0.25">
      <c r="A32" s="518" t="s">
        <v>56</v>
      </c>
      <c r="B32" s="76">
        <v>846.9</v>
      </c>
      <c r="C32" s="280" t="s">
        <v>458</v>
      </c>
      <c r="D32" s="76">
        <v>826</v>
      </c>
      <c r="E32" s="84" t="s">
        <v>458</v>
      </c>
      <c r="F32" s="76">
        <v>798.4</v>
      </c>
      <c r="G32" s="280" t="s">
        <v>458</v>
      </c>
      <c r="H32" s="692">
        <v>35.809725158562372</v>
      </c>
      <c r="I32" s="693" t="s">
        <v>458</v>
      </c>
      <c r="J32" s="692">
        <v>34.778947368421051</v>
      </c>
      <c r="K32" s="694" t="s">
        <v>458</v>
      </c>
      <c r="L32" s="695">
        <v>35.56347438752784</v>
      </c>
      <c r="M32" s="289" t="s">
        <v>458</v>
      </c>
    </row>
    <row r="33" spans="1:14" s="2" customFormat="1" ht="15" customHeight="1" x14ac:dyDescent="0.25">
      <c r="A33" s="519" t="s">
        <v>259</v>
      </c>
      <c r="B33" s="75">
        <v>1338.43</v>
      </c>
      <c r="C33" s="281" t="s">
        <v>458</v>
      </c>
      <c r="D33" s="75">
        <v>1362.13</v>
      </c>
      <c r="E33" s="83" t="s">
        <v>458</v>
      </c>
      <c r="F33" s="75">
        <v>1265.45</v>
      </c>
      <c r="G33" s="281" t="s">
        <v>458</v>
      </c>
      <c r="H33" s="89">
        <v>28.592822046571246</v>
      </c>
      <c r="I33" s="696" t="s">
        <v>458</v>
      </c>
      <c r="J33" s="89">
        <v>29.167665952890793</v>
      </c>
      <c r="K33" s="697" t="s">
        <v>458</v>
      </c>
      <c r="L33" s="270">
        <v>27.842684268426844</v>
      </c>
      <c r="M33" s="286" t="s">
        <v>458</v>
      </c>
    </row>
    <row r="34" spans="1:14" s="2" customFormat="1" ht="15" customHeight="1" x14ac:dyDescent="0.35">
      <c r="A34" s="520" t="s">
        <v>461</v>
      </c>
      <c r="B34" s="90">
        <v>56337.37</v>
      </c>
      <c r="C34" s="282" t="s">
        <v>458</v>
      </c>
      <c r="D34" s="90">
        <v>50454.720000000001</v>
      </c>
      <c r="E34" s="85" t="s">
        <v>458</v>
      </c>
      <c r="F34" s="90">
        <v>48271.25</v>
      </c>
      <c r="G34" s="245" t="s">
        <v>458</v>
      </c>
      <c r="H34" s="704">
        <v>32.23385800191101</v>
      </c>
      <c r="I34" s="705" t="s">
        <v>458</v>
      </c>
      <c r="J34" s="704">
        <v>36.009763478310518</v>
      </c>
      <c r="K34" s="706" t="s">
        <v>458</v>
      </c>
      <c r="L34" s="707">
        <v>36.309734247008116</v>
      </c>
      <c r="M34" s="324" t="s">
        <v>458</v>
      </c>
    </row>
    <row r="35" spans="1:14" s="2" customFormat="1" ht="15" customHeight="1" x14ac:dyDescent="0.25">
      <c r="A35" s="519" t="s">
        <v>262</v>
      </c>
      <c r="B35" s="323">
        <v>260.7</v>
      </c>
      <c r="C35" s="281" t="s">
        <v>458</v>
      </c>
      <c r="D35" s="75">
        <v>258.89999999999998</v>
      </c>
      <c r="E35" s="83" t="s">
        <v>458</v>
      </c>
      <c r="F35" s="323">
        <v>274.2</v>
      </c>
      <c r="G35" s="281" t="s">
        <v>458</v>
      </c>
      <c r="H35" s="708">
        <v>25.558823529411764</v>
      </c>
      <c r="I35" s="696" t="s">
        <v>458</v>
      </c>
      <c r="J35" s="89">
        <v>24.894230769230766</v>
      </c>
      <c r="K35" s="697" t="s">
        <v>458</v>
      </c>
      <c r="L35" s="708">
        <v>27.14851485148515</v>
      </c>
      <c r="M35" s="288" t="s">
        <v>458</v>
      </c>
    </row>
    <row r="36" spans="1:14" s="2" customFormat="1" ht="15" customHeight="1" x14ac:dyDescent="0.25">
      <c r="A36" s="521" t="s">
        <v>16</v>
      </c>
      <c r="B36" s="74">
        <v>377.16</v>
      </c>
      <c r="C36" s="283" t="s">
        <v>459</v>
      </c>
      <c r="D36" s="74">
        <v>339.73</v>
      </c>
      <c r="E36" s="82" t="s">
        <v>459</v>
      </c>
      <c r="F36" s="275">
        <v>366.35</v>
      </c>
      <c r="G36" s="283" t="s">
        <v>459</v>
      </c>
      <c r="H36" s="88">
        <v>11.015186915887851</v>
      </c>
      <c r="I36" s="709" t="s">
        <v>459</v>
      </c>
      <c r="J36" s="88">
        <v>9.6569073337123363</v>
      </c>
      <c r="K36" s="710" t="s">
        <v>459</v>
      </c>
      <c r="L36" s="676">
        <v>14.549245432883241</v>
      </c>
      <c r="M36" s="289" t="s">
        <v>459</v>
      </c>
    </row>
    <row r="37" spans="1:14" s="2" customFormat="1" ht="15" customHeight="1" x14ac:dyDescent="0.25">
      <c r="A37" s="522" t="s">
        <v>19</v>
      </c>
      <c r="B37" s="323">
        <v>26.56</v>
      </c>
      <c r="C37" s="291" t="s">
        <v>459</v>
      </c>
      <c r="D37" s="323">
        <v>27.55</v>
      </c>
      <c r="E37" s="290" t="s">
        <v>459</v>
      </c>
      <c r="F37" s="323" t="s">
        <v>27</v>
      </c>
      <c r="G37" s="291" t="s">
        <v>458</v>
      </c>
      <c r="H37" s="708">
        <v>16.39506172839506</v>
      </c>
      <c r="I37" s="711" t="s">
        <v>459</v>
      </c>
      <c r="J37" s="708">
        <v>17.111801242236023</v>
      </c>
      <c r="K37" s="712" t="s">
        <v>459</v>
      </c>
      <c r="L37" s="713" t="s">
        <v>27</v>
      </c>
      <c r="M37" s="292" t="s">
        <v>458</v>
      </c>
    </row>
    <row r="38" spans="1:14" s="2" customFormat="1" ht="15" customHeight="1" x14ac:dyDescent="0.25">
      <c r="A38" s="523" t="s">
        <v>50</v>
      </c>
      <c r="B38" s="275">
        <v>190.53</v>
      </c>
      <c r="C38" s="294" t="s">
        <v>458</v>
      </c>
      <c r="D38" s="275">
        <v>179.82</v>
      </c>
      <c r="E38" s="293" t="s">
        <v>458</v>
      </c>
      <c r="F38" s="275">
        <v>184.18</v>
      </c>
      <c r="G38" s="294" t="s">
        <v>458</v>
      </c>
      <c r="H38" s="676">
        <v>14.357950263752826</v>
      </c>
      <c r="I38" s="714" t="s">
        <v>458</v>
      </c>
      <c r="J38" s="676">
        <v>14.260111022997622</v>
      </c>
      <c r="K38" s="715" t="s">
        <v>458</v>
      </c>
      <c r="L38" s="274">
        <v>15.02283849918434</v>
      </c>
      <c r="M38" s="289" t="s">
        <v>458</v>
      </c>
    </row>
    <row r="39" spans="1:14" s="2" customFormat="1" ht="15" customHeight="1" x14ac:dyDescent="0.25">
      <c r="A39" s="522" t="s">
        <v>263</v>
      </c>
      <c r="B39" s="323">
        <v>702.09</v>
      </c>
      <c r="C39" s="291" t="s">
        <v>458</v>
      </c>
      <c r="D39" s="323">
        <v>613.79</v>
      </c>
      <c r="E39" s="290" t="s">
        <v>458</v>
      </c>
      <c r="F39" s="323">
        <v>599.57000000000005</v>
      </c>
      <c r="G39" s="291" t="s">
        <v>458</v>
      </c>
      <c r="H39" s="708">
        <v>20.583113456464382</v>
      </c>
      <c r="I39" s="711" t="s">
        <v>458</v>
      </c>
      <c r="J39" s="708">
        <v>23.258431223948463</v>
      </c>
      <c r="K39" s="712" t="s">
        <v>458</v>
      </c>
      <c r="L39" s="708">
        <v>25.899352051835859</v>
      </c>
      <c r="M39" s="292" t="s">
        <v>458</v>
      </c>
    </row>
    <row r="40" spans="1:14" s="2" customFormat="1" ht="15" customHeight="1" x14ac:dyDescent="0.25">
      <c r="A40" s="523" t="s">
        <v>264</v>
      </c>
      <c r="B40" s="275">
        <v>4978</v>
      </c>
      <c r="C40" s="294" t="s">
        <v>458</v>
      </c>
      <c r="D40" s="275">
        <v>5100</v>
      </c>
      <c r="E40" s="293" t="s">
        <v>458</v>
      </c>
      <c r="F40" s="275" t="s">
        <v>27</v>
      </c>
      <c r="G40" s="294" t="s">
        <v>458</v>
      </c>
      <c r="H40" s="676">
        <v>36.072463768115945</v>
      </c>
      <c r="I40" s="714" t="s">
        <v>458</v>
      </c>
      <c r="J40" s="676">
        <v>37.777777777777779</v>
      </c>
      <c r="K40" s="715" t="s">
        <v>458</v>
      </c>
      <c r="L40" s="274" t="s">
        <v>27</v>
      </c>
      <c r="M40" s="289" t="s">
        <v>458</v>
      </c>
    </row>
    <row r="41" spans="1:14" s="2" customFormat="1" ht="15" customHeight="1" x14ac:dyDescent="0.25">
      <c r="A41" s="522" t="s">
        <v>266</v>
      </c>
      <c r="B41" s="323">
        <v>73.8</v>
      </c>
      <c r="C41" s="291" t="s">
        <v>458</v>
      </c>
      <c r="D41" s="323">
        <v>73.98</v>
      </c>
      <c r="E41" s="290" t="s">
        <v>458</v>
      </c>
      <c r="F41" s="323" t="s">
        <v>27</v>
      </c>
      <c r="G41" s="291" t="s">
        <v>458</v>
      </c>
      <c r="H41" s="708">
        <v>19.945945945945944</v>
      </c>
      <c r="I41" s="711" t="s">
        <v>458</v>
      </c>
      <c r="J41" s="708">
        <v>19.215584415584416</v>
      </c>
      <c r="K41" s="712" t="s">
        <v>458</v>
      </c>
      <c r="L41" s="708" t="s">
        <v>27</v>
      </c>
      <c r="M41" s="292" t="s">
        <v>458</v>
      </c>
    </row>
    <row r="42" spans="1:14" s="2" customFormat="1" ht="15" customHeight="1" x14ac:dyDescent="0.25">
      <c r="A42" s="523" t="s">
        <v>32</v>
      </c>
      <c r="B42" s="275">
        <v>8</v>
      </c>
      <c r="C42" s="294" t="s">
        <v>458</v>
      </c>
      <c r="D42" s="275">
        <v>6.3</v>
      </c>
      <c r="E42" s="293" t="s">
        <v>458</v>
      </c>
      <c r="F42" s="275">
        <v>7.4</v>
      </c>
      <c r="G42" s="294" t="s">
        <v>459</v>
      </c>
      <c r="H42" s="676">
        <v>16</v>
      </c>
      <c r="I42" s="714" t="s">
        <v>458</v>
      </c>
      <c r="J42" s="676">
        <v>14</v>
      </c>
      <c r="K42" s="715" t="s">
        <v>459</v>
      </c>
      <c r="L42" s="274">
        <v>16.444444444444446</v>
      </c>
      <c r="M42" s="289" t="s">
        <v>459</v>
      </c>
    </row>
    <row r="43" spans="1:14" s="2" customFormat="1" ht="15" customHeight="1" x14ac:dyDescent="0.25">
      <c r="A43" s="522" t="s">
        <v>261</v>
      </c>
      <c r="B43" s="323">
        <v>332.2</v>
      </c>
      <c r="C43" s="291" t="s">
        <v>458</v>
      </c>
      <c r="D43" s="323">
        <v>368.9</v>
      </c>
      <c r="E43" s="290" t="s">
        <v>458</v>
      </c>
      <c r="F43" s="323" t="s">
        <v>27</v>
      </c>
      <c r="G43" s="291" t="s">
        <v>458</v>
      </c>
      <c r="H43" s="708">
        <v>28.417450812660395</v>
      </c>
      <c r="I43" s="711" t="s">
        <v>458</v>
      </c>
      <c r="J43" s="708">
        <v>31.746987951807228</v>
      </c>
      <c r="K43" s="712" t="s">
        <v>458</v>
      </c>
      <c r="L43" s="708" t="s">
        <v>27</v>
      </c>
      <c r="M43" s="292" t="s">
        <v>458</v>
      </c>
    </row>
    <row r="44" spans="1:14" s="2" customFormat="1" ht="15" customHeight="1" x14ac:dyDescent="0.25">
      <c r="A44" s="523" t="s">
        <v>52</v>
      </c>
      <c r="B44" s="275">
        <v>5252</v>
      </c>
      <c r="C44" s="294" t="s">
        <v>458</v>
      </c>
      <c r="D44" s="275" t="s">
        <v>27</v>
      </c>
      <c r="E44" s="293" t="s">
        <v>458</v>
      </c>
      <c r="F44" s="275" t="s">
        <v>27</v>
      </c>
      <c r="G44" s="294" t="s">
        <v>458</v>
      </c>
      <c r="H44" s="676">
        <v>36.454501284098008</v>
      </c>
      <c r="I44" s="714" t="s">
        <v>458</v>
      </c>
      <c r="J44" s="676" t="s">
        <v>27</v>
      </c>
      <c r="K44" s="715" t="s">
        <v>458</v>
      </c>
      <c r="L44" s="676" t="s">
        <v>27</v>
      </c>
      <c r="M44" s="289" t="s">
        <v>458</v>
      </c>
    </row>
    <row r="45" spans="1:14" s="2" customFormat="1" ht="15" customHeight="1" x14ac:dyDescent="0.35">
      <c r="A45" s="522" t="s">
        <v>55</v>
      </c>
      <c r="B45" s="323">
        <v>413.98</v>
      </c>
      <c r="C45" s="239" t="s">
        <v>458</v>
      </c>
      <c r="D45" s="323">
        <v>342.75</v>
      </c>
      <c r="E45" s="290" t="s">
        <v>458</v>
      </c>
      <c r="F45" s="323">
        <v>360.39</v>
      </c>
      <c r="G45" s="291" t="s">
        <v>458</v>
      </c>
      <c r="H45" s="708">
        <v>37.703096539162111</v>
      </c>
      <c r="I45" s="700" t="s">
        <v>458</v>
      </c>
      <c r="J45" s="708">
        <v>32.002801120448176</v>
      </c>
      <c r="K45" s="712" t="s">
        <v>458</v>
      </c>
      <c r="L45" s="713">
        <v>33.587138863000931</v>
      </c>
      <c r="M45" s="325" t="s">
        <v>458</v>
      </c>
    </row>
    <row r="46" spans="1:14" ht="15" customHeight="1" x14ac:dyDescent="0.25">
      <c r="A46" s="32" t="s">
        <v>489</v>
      </c>
      <c r="B46" s="31"/>
      <c r="C46" s="31"/>
      <c r="D46" s="31"/>
      <c r="E46" s="31"/>
      <c r="H46" s="31"/>
      <c r="M46" s="28" t="s">
        <v>431</v>
      </c>
      <c r="N46" s="116"/>
    </row>
    <row r="47" spans="1:14" ht="15" customHeight="1" x14ac:dyDescent="0.25">
      <c r="B47" s="27"/>
      <c r="D47" s="2"/>
      <c r="E47" s="2"/>
      <c r="F47" s="2"/>
      <c r="G47" s="2"/>
      <c r="H47" s="2"/>
      <c r="N47" s="116"/>
    </row>
    <row r="48" spans="1:14" ht="15" customHeight="1" x14ac:dyDescent="0.25">
      <c r="A48" s="303" t="s">
        <v>328</v>
      </c>
      <c r="B48" s="2"/>
      <c r="D48" s="2"/>
      <c r="E48" s="2"/>
      <c r="F48" s="14"/>
      <c r="G48" s="2"/>
      <c r="H48" s="2"/>
      <c r="N48" s="116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8" r:id="rId1"/>
    <hyperlink ref="N2" location="'Obsah Content'!A1" display="Obsah/Conten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6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3" max="13" width="2.7109375" customWidth="1"/>
    <col min="14" max="14" width="8.85546875" style="116"/>
  </cols>
  <sheetData>
    <row r="1" spans="1:14" x14ac:dyDescent="0.25">
      <c r="A1" s="11" t="s">
        <v>434</v>
      </c>
      <c r="B1" s="1"/>
      <c r="C1" s="2"/>
      <c r="D1" s="2"/>
      <c r="E1" s="2"/>
      <c r="F1" s="2"/>
      <c r="G1" s="2"/>
      <c r="H1" s="2"/>
    </row>
    <row r="2" spans="1:14" x14ac:dyDescent="0.25">
      <c r="A2" s="43" t="s">
        <v>331</v>
      </c>
      <c r="C2" s="2"/>
      <c r="D2" s="2"/>
      <c r="E2" s="2"/>
      <c r="F2" s="2"/>
      <c r="G2" s="2"/>
      <c r="H2" s="2"/>
      <c r="N2" s="671" t="s">
        <v>558</v>
      </c>
    </row>
    <row r="3" spans="1:14" ht="15.75" thickBot="1" x14ac:dyDescent="0.3">
      <c r="A3" s="4"/>
      <c r="B3" s="2"/>
      <c r="C3" s="2"/>
      <c r="D3" s="2"/>
      <c r="E3" s="2"/>
      <c r="F3" s="2"/>
      <c r="G3" s="2"/>
      <c r="H3" s="2"/>
    </row>
    <row r="4" spans="1:14" ht="15.75" customHeight="1" thickTop="1" x14ac:dyDescent="0.25">
      <c r="A4" s="786" t="s">
        <v>429</v>
      </c>
      <c r="B4" s="778" t="s">
        <v>324</v>
      </c>
      <c r="C4" s="779"/>
      <c r="D4" s="779"/>
      <c r="E4" s="779"/>
      <c r="F4" s="779"/>
      <c r="G4" s="789"/>
      <c r="H4" s="778" t="s">
        <v>326</v>
      </c>
      <c r="I4" s="779"/>
      <c r="J4" s="779"/>
      <c r="K4" s="779"/>
      <c r="L4" s="779"/>
      <c r="M4" s="779"/>
    </row>
    <row r="5" spans="1:14" ht="15" customHeight="1" thickBot="1" x14ac:dyDescent="0.3">
      <c r="A5" s="787"/>
      <c r="B5" s="780" t="s">
        <v>325</v>
      </c>
      <c r="C5" s="781"/>
      <c r="D5" s="781"/>
      <c r="E5" s="781"/>
      <c r="F5" s="781"/>
      <c r="G5" s="790"/>
      <c r="H5" s="780" t="s">
        <v>330</v>
      </c>
      <c r="I5" s="781"/>
      <c r="J5" s="781"/>
      <c r="K5" s="781"/>
      <c r="L5" s="781"/>
      <c r="M5" s="781"/>
    </row>
    <row r="6" spans="1:14" ht="15" customHeight="1" thickBot="1" x14ac:dyDescent="0.3">
      <c r="A6" s="788"/>
      <c r="B6" s="800">
        <v>2019</v>
      </c>
      <c r="C6" s="832"/>
      <c r="D6" s="800">
        <v>2021</v>
      </c>
      <c r="E6" s="832"/>
      <c r="F6" s="800">
        <v>2023</v>
      </c>
      <c r="G6" s="832"/>
      <c r="H6" s="800">
        <v>2019</v>
      </c>
      <c r="I6" s="832"/>
      <c r="J6" s="800">
        <v>2021</v>
      </c>
      <c r="K6" s="832"/>
      <c r="L6" s="800">
        <v>2023</v>
      </c>
      <c r="M6" s="801"/>
    </row>
    <row r="7" spans="1:14" ht="20.100000000000001" customHeight="1" thickTop="1" x14ac:dyDescent="0.25">
      <c r="A7" s="517" t="s">
        <v>10</v>
      </c>
      <c r="B7" s="73">
        <v>1251.67</v>
      </c>
      <c r="C7" s="279" t="s">
        <v>458</v>
      </c>
      <c r="D7" s="73">
        <v>1364.38</v>
      </c>
      <c r="E7" s="81" t="s">
        <v>458</v>
      </c>
      <c r="F7" s="73">
        <v>1407.73</v>
      </c>
      <c r="G7" s="279" t="s">
        <v>458</v>
      </c>
      <c r="H7" s="87">
        <v>57.63</v>
      </c>
      <c r="I7" s="689" t="s">
        <v>458</v>
      </c>
      <c r="J7" s="87">
        <v>62.57</v>
      </c>
      <c r="K7" s="690" t="s">
        <v>458</v>
      </c>
      <c r="L7" s="691">
        <v>63.62</v>
      </c>
      <c r="M7" s="716" t="s">
        <v>458</v>
      </c>
    </row>
    <row r="8" spans="1:14" ht="15" customHeight="1" x14ac:dyDescent="0.25">
      <c r="A8" s="518" t="s">
        <v>14</v>
      </c>
      <c r="B8" s="76">
        <v>5071.8500000000004</v>
      </c>
      <c r="C8" s="280" t="s">
        <v>458</v>
      </c>
      <c r="D8" s="76">
        <v>4549.96</v>
      </c>
      <c r="E8" s="84" t="s">
        <v>458</v>
      </c>
      <c r="F8" s="76">
        <v>4812.87</v>
      </c>
      <c r="G8" s="280" t="s">
        <v>459</v>
      </c>
      <c r="H8" s="692">
        <v>88.037667071688944</v>
      </c>
      <c r="I8" s="693" t="s">
        <v>458</v>
      </c>
      <c r="J8" s="692">
        <v>82.441746693241527</v>
      </c>
      <c r="K8" s="694" t="s">
        <v>458</v>
      </c>
      <c r="L8" s="695">
        <v>86.969100108420662</v>
      </c>
      <c r="M8" s="717" t="s">
        <v>459</v>
      </c>
    </row>
    <row r="9" spans="1:14" ht="15" customHeight="1" x14ac:dyDescent="0.25">
      <c r="A9" s="519" t="s">
        <v>17</v>
      </c>
      <c r="B9" s="75">
        <v>0</v>
      </c>
      <c r="C9" s="281" t="s">
        <v>458</v>
      </c>
      <c r="D9" s="75">
        <v>0</v>
      </c>
      <c r="E9" s="83" t="s">
        <v>458</v>
      </c>
      <c r="F9" s="75">
        <v>0</v>
      </c>
      <c r="G9" s="281"/>
      <c r="H9" s="89" t="s">
        <v>27</v>
      </c>
      <c r="I9" s="696" t="s">
        <v>458</v>
      </c>
      <c r="J9" s="89" t="s">
        <v>27</v>
      </c>
      <c r="K9" s="697" t="s">
        <v>458</v>
      </c>
      <c r="L9" s="270" t="s">
        <v>27</v>
      </c>
      <c r="M9" s="716" t="s">
        <v>458</v>
      </c>
    </row>
    <row r="10" spans="1:14" ht="15" customHeight="1" x14ac:dyDescent="0.25">
      <c r="A10" s="518" t="s">
        <v>253</v>
      </c>
      <c r="B10" s="76">
        <v>0</v>
      </c>
      <c r="C10" s="280" t="s">
        <v>458</v>
      </c>
      <c r="D10" s="76">
        <v>0</v>
      </c>
      <c r="E10" s="84" t="s">
        <v>458</v>
      </c>
      <c r="F10" s="76">
        <v>0</v>
      </c>
      <c r="G10" s="280" t="s">
        <v>458</v>
      </c>
      <c r="H10" s="692" t="s">
        <v>27</v>
      </c>
      <c r="I10" s="693" t="s">
        <v>458</v>
      </c>
      <c r="J10" s="692" t="s">
        <v>27</v>
      </c>
      <c r="K10" s="694" t="s">
        <v>458</v>
      </c>
      <c r="L10" s="695" t="s">
        <v>27</v>
      </c>
      <c r="M10" s="717" t="s">
        <v>458</v>
      </c>
    </row>
    <row r="11" spans="1:14" ht="15" customHeight="1" x14ac:dyDescent="0.25">
      <c r="A11" s="519" t="s">
        <v>18</v>
      </c>
      <c r="B11" s="75">
        <v>3661.42</v>
      </c>
      <c r="C11" s="281" t="s">
        <v>458</v>
      </c>
      <c r="D11" s="75">
        <v>4145.0600000000004</v>
      </c>
      <c r="E11" s="83" t="s">
        <v>458</v>
      </c>
      <c r="F11" s="75">
        <v>3833.87</v>
      </c>
      <c r="G11" s="281" t="s">
        <v>458</v>
      </c>
      <c r="H11" s="89">
        <v>61.837865225468668</v>
      </c>
      <c r="I11" s="696" t="s">
        <v>458</v>
      </c>
      <c r="J11" s="698">
        <v>67.696553976808758</v>
      </c>
      <c r="K11" s="699" t="s">
        <v>458</v>
      </c>
      <c r="L11" s="270">
        <v>65.201870748299328</v>
      </c>
      <c r="M11" s="716" t="s">
        <v>458</v>
      </c>
    </row>
    <row r="12" spans="1:14" ht="15" customHeight="1" x14ac:dyDescent="0.25">
      <c r="A12" s="518" t="s">
        <v>20</v>
      </c>
      <c r="B12" s="76">
        <v>2339.9</v>
      </c>
      <c r="C12" s="280" t="s">
        <v>458</v>
      </c>
      <c r="D12" s="76">
        <v>2573.1</v>
      </c>
      <c r="E12" s="84" t="s">
        <v>458</v>
      </c>
      <c r="F12" s="76">
        <v>2280.6</v>
      </c>
      <c r="G12" s="280" t="s">
        <v>458</v>
      </c>
      <c r="H12" s="692">
        <v>80.686206896551724</v>
      </c>
      <c r="I12" s="693" t="s">
        <v>458</v>
      </c>
      <c r="J12" s="692">
        <v>77.503012048192758</v>
      </c>
      <c r="K12" s="694" t="s">
        <v>458</v>
      </c>
      <c r="L12" s="695">
        <v>74.773770491803276</v>
      </c>
      <c r="M12" s="717" t="s">
        <v>458</v>
      </c>
    </row>
    <row r="13" spans="1:14" ht="15" customHeight="1" x14ac:dyDescent="0.25">
      <c r="A13" s="519" t="s">
        <v>21</v>
      </c>
      <c r="B13" s="75">
        <v>0</v>
      </c>
      <c r="C13" s="281" t="s">
        <v>458</v>
      </c>
      <c r="D13" s="75">
        <v>0</v>
      </c>
      <c r="E13" s="83" t="s">
        <v>458</v>
      </c>
      <c r="F13" s="75">
        <v>0</v>
      </c>
      <c r="G13" s="281" t="s">
        <v>458</v>
      </c>
      <c r="H13" s="89" t="s">
        <v>27</v>
      </c>
      <c r="I13" s="696" t="s">
        <v>458</v>
      </c>
      <c r="J13" s="89" t="s">
        <v>27</v>
      </c>
      <c r="K13" s="697" t="s">
        <v>458</v>
      </c>
      <c r="L13" s="270" t="s">
        <v>27</v>
      </c>
      <c r="M13" s="716" t="s">
        <v>458</v>
      </c>
    </row>
    <row r="14" spans="1:14" ht="15" customHeight="1" x14ac:dyDescent="0.25">
      <c r="A14" s="518" t="s">
        <v>23</v>
      </c>
      <c r="B14" s="76">
        <v>501.4</v>
      </c>
      <c r="C14" s="280" t="s">
        <v>458</v>
      </c>
      <c r="D14" s="76">
        <v>402.96</v>
      </c>
      <c r="E14" s="84" t="s">
        <v>458</v>
      </c>
      <c r="F14" s="76">
        <v>420.92</v>
      </c>
      <c r="G14" s="280" t="s">
        <v>458</v>
      </c>
      <c r="H14" s="692">
        <v>47.64</v>
      </c>
      <c r="I14" s="693" t="s">
        <v>458</v>
      </c>
      <c r="J14" s="692">
        <v>35.57</v>
      </c>
      <c r="K14" s="694" t="s">
        <v>458</v>
      </c>
      <c r="L14" s="695">
        <v>38.51</v>
      </c>
      <c r="M14" s="717" t="s">
        <v>458</v>
      </c>
    </row>
    <row r="15" spans="1:14" ht="15" customHeight="1" x14ac:dyDescent="0.35">
      <c r="A15" s="519" t="s">
        <v>24</v>
      </c>
      <c r="B15" s="75">
        <v>38024.39</v>
      </c>
      <c r="C15" s="281" t="s">
        <v>458</v>
      </c>
      <c r="D15" s="75">
        <v>34365.39</v>
      </c>
      <c r="E15" s="83" t="s">
        <v>458</v>
      </c>
      <c r="F15" s="91">
        <v>31736.59</v>
      </c>
      <c r="G15" s="284" t="s">
        <v>458</v>
      </c>
      <c r="H15" s="89">
        <v>84.72</v>
      </c>
      <c r="I15" s="696" t="s">
        <v>458</v>
      </c>
      <c r="J15" s="89">
        <v>85.51</v>
      </c>
      <c r="K15" s="700" t="s">
        <v>458</v>
      </c>
      <c r="L15" s="273">
        <v>83.43</v>
      </c>
      <c r="M15" s="716" t="s">
        <v>458</v>
      </c>
    </row>
    <row r="16" spans="1:14" ht="15" customHeight="1" x14ac:dyDescent="0.25">
      <c r="A16" s="518" t="s">
        <v>254</v>
      </c>
      <c r="B16" s="76">
        <v>79.37</v>
      </c>
      <c r="C16" s="280" t="s">
        <v>458</v>
      </c>
      <c r="D16" s="76">
        <v>26.85</v>
      </c>
      <c r="E16" s="84" t="s">
        <v>458</v>
      </c>
      <c r="F16" s="76">
        <v>4.0599999999999996</v>
      </c>
      <c r="G16" s="280" t="s">
        <v>458</v>
      </c>
      <c r="H16" s="692">
        <v>49.17</v>
      </c>
      <c r="I16" s="693" t="s">
        <v>458</v>
      </c>
      <c r="J16" s="692">
        <v>55.77</v>
      </c>
      <c r="K16" s="694" t="s">
        <v>458</v>
      </c>
      <c r="L16" s="695">
        <v>32.479999999999997</v>
      </c>
      <c r="M16" s="717" t="s">
        <v>458</v>
      </c>
    </row>
    <row r="17" spans="1:13" ht="15" customHeight="1" x14ac:dyDescent="0.25">
      <c r="A17" s="519" t="s">
        <v>29</v>
      </c>
      <c r="B17" s="75">
        <v>6644.71</v>
      </c>
      <c r="C17" s="281" t="s">
        <v>458</v>
      </c>
      <c r="D17" s="75">
        <v>6555.96</v>
      </c>
      <c r="E17" s="83" t="s">
        <v>458</v>
      </c>
      <c r="F17" s="75">
        <v>6942.51</v>
      </c>
      <c r="G17" s="281" t="s">
        <v>458</v>
      </c>
      <c r="H17" s="89">
        <v>83.919045213437727</v>
      </c>
      <c r="I17" s="696" t="s">
        <v>458</v>
      </c>
      <c r="J17" s="89">
        <v>81.248729706283314</v>
      </c>
      <c r="K17" s="697" t="s">
        <v>458</v>
      </c>
      <c r="L17" s="270">
        <v>85.3</v>
      </c>
      <c r="M17" s="716" t="s">
        <v>458</v>
      </c>
    </row>
    <row r="18" spans="1:13" ht="15" customHeight="1" x14ac:dyDescent="0.25">
      <c r="A18" s="518" t="s">
        <v>30</v>
      </c>
      <c r="B18" s="76">
        <v>708.58</v>
      </c>
      <c r="C18" s="280" t="s">
        <v>458</v>
      </c>
      <c r="D18" s="76">
        <v>707</v>
      </c>
      <c r="E18" s="84" t="s">
        <v>458</v>
      </c>
      <c r="F18" s="76">
        <v>500</v>
      </c>
      <c r="G18" s="280" t="s">
        <v>458</v>
      </c>
      <c r="H18" s="692">
        <v>61.2</v>
      </c>
      <c r="I18" s="693" t="s">
        <v>458</v>
      </c>
      <c r="J18" s="692">
        <v>70.239999999999995</v>
      </c>
      <c r="K18" s="694" t="s">
        <v>458</v>
      </c>
      <c r="L18" s="695">
        <v>62.42</v>
      </c>
      <c r="M18" s="717" t="s">
        <v>458</v>
      </c>
    </row>
    <row r="19" spans="1:13" ht="15" customHeight="1" x14ac:dyDescent="0.35">
      <c r="A19" s="519" t="s">
        <v>255</v>
      </c>
      <c r="B19" s="75">
        <v>0</v>
      </c>
      <c r="C19" s="281" t="s">
        <v>458</v>
      </c>
      <c r="D19" s="75">
        <v>0</v>
      </c>
      <c r="E19" s="83" t="s">
        <v>458</v>
      </c>
      <c r="F19" s="75">
        <v>0</v>
      </c>
      <c r="G19" s="239" t="s">
        <v>458</v>
      </c>
      <c r="H19" s="89" t="s">
        <v>27</v>
      </c>
      <c r="I19" s="696" t="s">
        <v>458</v>
      </c>
      <c r="J19" s="89" t="s">
        <v>27</v>
      </c>
      <c r="K19" s="697" t="s">
        <v>458</v>
      </c>
      <c r="L19" s="270" t="s">
        <v>27</v>
      </c>
      <c r="M19" s="718" t="s">
        <v>458</v>
      </c>
    </row>
    <row r="20" spans="1:13" ht="15" customHeight="1" x14ac:dyDescent="0.25">
      <c r="A20" s="518" t="s">
        <v>256</v>
      </c>
      <c r="B20" s="76">
        <v>1001.61</v>
      </c>
      <c r="C20" s="280" t="s">
        <v>458</v>
      </c>
      <c r="D20" s="76">
        <v>856.47</v>
      </c>
      <c r="E20" s="84" t="s">
        <v>458</v>
      </c>
      <c r="F20" s="76">
        <v>1041.21</v>
      </c>
      <c r="G20" s="280" t="s">
        <v>458</v>
      </c>
      <c r="H20" s="692">
        <v>70.95</v>
      </c>
      <c r="I20" s="693" t="s">
        <v>458</v>
      </c>
      <c r="J20" s="692">
        <v>58.34</v>
      </c>
      <c r="K20" s="694" t="s">
        <v>458</v>
      </c>
      <c r="L20" s="695">
        <v>72.19</v>
      </c>
      <c r="M20" s="717" t="s">
        <v>458</v>
      </c>
    </row>
    <row r="21" spans="1:13" ht="15" customHeight="1" x14ac:dyDescent="0.25">
      <c r="A21" s="519" t="s">
        <v>36</v>
      </c>
      <c r="B21" s="75">
        <v>0</v>
      </c>
      <c r="C21" s="281" t="s">
        <v>458</v>
      </c>
      <c r="D21" s="75">
        <v>0</v>
      </c>
      <c r="E21" s="83" t="s">
        <v>458</v>
      </c>
      <c r="F21" s="75">
        <v>0</v>
      </c>
      <c r="G21" s="281" t="s">
        <v>458</v>
      </c>
      <c r="H21" s="89" t="s">
        <v>27</v>
      </c>
      <c r="I21" s="696" t="s">
        <v>458</v>
      </c>
      <c r="J21" s="89" t="s">
        <v>27</v>
      </c>
      <c r="K21" s="697" t="s">
        <v>458</v>
      </c>
      <c r="L21" s="270" t="s">
        <v>27</v>
      </c>
      <c r="M21" s="716" t="s">
        <v>458</v>
      </c>
    </row>
    <row r="22" spans="1:13" ht="15" customHeight="1" x14ac:dyDescent="0.25">
      <c r="A22" s="518" t="s">
        <v>37</v>
      </c>
      <c r="B22" s="76">
        <v>0</v>
      </c>
      <c r="C22" s="280" t="s">
        <v>458</v>
      </c>
      <c r="D22" s="111">
        <v>0</v>
      </c>
      <c r="E22" s="278" t="s">
        <v>458</v>
      </c>
      <c r="F22" s="76">
        <v>0.55000000000000004</v>
      </c>
      <c r="G22" s="280" t="s">
        <v>458</v>
      </c>
      <c r="H22" s="692" t="s">
        <v>27</v>
      </c>
      <c r="I22" s="693" t="s">
        <v>458</v>
      </c>
      <c r="J22" s="701" t="s">
        <v>27</v>
      </c>
      <c r="K22" s="702" t="s">
        <v>458</v>
      </c>
      <c r="L22" s="695">
        <v>17.2</v>
      </c>
      <c r="M22" s="717" t="s">
        <v>458</v>
      </c>
    </row>
    <row r="23" spans="1:13" ht="15" customHeight="1" x14ac:dyDescent="0.25">
      <c r="A23" s="519" t="s">
        <v>257</v>
      </c>
      <c r="B23" s="75">
        <v>823.5</v>
      </c>
      <c r="C23" s="281" t="s">
        <v>458</v>
      </c>
      <c r="D23" s="75">
        <v>678.01</v>
      </c>
      <c r="E23" s="83" t="s">
        <v>458</v>
      </c>
      <c r="F23" s="75">
        <v>833.7</v>
      </c>
      <c r="G23" s="281" t="s">
        <v>458</v>
      </c>
      <c r="H23" s="89">
        <v>58.49</v>
      </c>
      <c r="I23" s="696" t="s">
        <v>458</v>
      </c>
      <c r="J23" s="89">
        <v>56.42</v>
      </c>
      <c r="K23" s="697" t="s">
        <v>458</v>
      </c>
      <c r="L23" s="270">
        <v>57.98</v>
      </c>
      <c r="M23" s="716" t="s">
        <v>458</v>
      </c>
    </row>
    <row r="24" spans="1:13" ht="15" customHeight="1" x14ac:dyDescent="0.25">
      <c r="A24" s="518" t="s">
        <v>39</v>
      </c>
      <c r="B24" s="76">
        <v>0</v>
      </c>
      <c r="C24" s="280" t="s">
        <v>458</v>
      </c>
      <c r="D24" s="76">
        <v>0</v>
      </c>
      <c r="E24" s="84" t="s">
        <v>458</v>
      </c>
      <c r="F24" s="76">
        <v>0</v>
      </c>
      <c r="G24" s="280" t="s">
        <v>458</v>
      </c>
      <c r="H24" s="692" t="s">
        <v>27</v>
      </c>
      <c r="I24" s="693" t="s">
        <v>458</v>
      </c>
      <c r="J24" s="692" t="s">
        <v>27</v>
      </c>
      <c r="K24" s="694" t="s">
        <v>458</v>
      </c>
      <c r="L24" s="695" t="s">
        <v>27</v>
      </c>
      <c r="M24" s="717" t="s">
        <v>458</v>
      </c>
    </row>
    <row r="25" spans="1:13" ht="15" customHeight="1" x14ac:dyDescent="0.35">
      <c r="A25" s="519" t="s">
        <v>43</v>
      </c>
      <c r="B25" s="75">
        <v>29728.3</v>
      </c>
      <c r="C25" s="281" t="s">
        <v>458</v>
      </c>
      <c r="D25" s="75">
        <v>31945.4</v>
      </c>
      <c r="E25" s="83" t="s">
        <v>458</v>
      </c>
      <c r="F25" s="75">
        <v>31558.2</v>
      </c>
      <c r="G25" s="239" t="s">
        <v>458</v>
      </c>
      <c r="H25" s="89">
        <v>72.738683631025197</v>
      </c>
      <c r="I25" s="696" t="s">
        <v>458</v>
      </c>
      <c r="J25" s="89">
        <v>81.764525211159466</v>
      </c>
      <c r="K25" s="697" t="s">
        <v>458</v>
      </c>
      <c r="L25" s="270">
        <v>79.732693279434059</v>
      </c>
      <c r="M25" s="718" t="s">
        <v>458</v>
      </c>
    </row>
    <row r="26" spans="1:13" ht="15" customHeight="1" x14ac:dyDescent="0.25">
      <c r="A26" s="518" t="s">
        <v>44</v>
      </c>
      <c r="B26" s="76">
        <v>13836.62</v>
      </c>
      <c r="C26" s="280" t="s">
        <v>458</v>
      </c>
      <c r="D26" s="76">
        <v>15273.85</v>
      </c>
      <c r="E26" s="84" t="s">
        <v>458</v>
      </c>
      <c r="F26" s="76">
        <v>15972.78</v>
      </c>
      <c r="G26" s="280" t="s">
        <v>459</v>
      </c>
      <c r="H26" s="692">
        <v>57.465819420217628</v>
      </c>
      <c r="I26" s="693" t="s">
        <v>458</v>
      </c>
      <c r="J26" s="692">
        <v>60.956419363850422</v>
      </c>
      <c r="K26" s="694" t="s">
        <v>458</v>
      </c>
      <c r="L26" s="695">
        <v>61.26</v>
      </c>
      <c r="M26" s="717" t="s">
        <v>458</v>
      </c>
    </row>
    <row r="27" spans="1:13" ht="15" customHeight="1" x14ac:dyDescent="0.25">
      <c r="A27" s="519" t="s">
        <v>45</v>
      </c>
      <c r="B27" s="75">
        <v>0</v>
      </c>
      <c r="C27" s="281" t="s">
        <v>458</v>
      </c>
      <c r="D27" s="75">
        <v>0</v>
      </c>
      <c r="E27" s="83"/>
      <c r="F27" s="75">
        <v>0</v>
      </c>
      <c r="G27" s="281" t="s">
        <v>458</v>
      </c>
      <c r="H27" s="89" t="s">
        <v>27</v>
      </c>
      <c r="I27" s="696" t="s">
        <v>458</v>
      </c>
      <c r="J27" s="89" t="s">
        <v>27</v>
      </c>
      <c r="K27" s="697" t="s">
        <v>458</v>
      </c>
      <c r="L27" s="270" t="s">
        <v>27</v>
      </c>
      <c r="M27" s="716" t="s">
        <v>458</v>
      </c>
    </row>
    <row r="28" spans="1:13" ht="15" customHeight="1" x14ac:dyDescent="0.25">
      <c r="A28" s="518" t="s">
        <v>46</v>
      </c>
      <c r="B28" s="76">
        <v>1965.15</v>
      </c>
      <c r="C28" s="280" t="s">
        <v>458</v>
      </c>
      <c r="D28" s="76">
        <v>3017.45</v>
      </c>
      <c r="E28" s="84" t="s">
        <v>458</v>
      </c>
      <c r="F28" s="76">
        <v>2675.69</v>
      </c>
      <c r="G28" s="280" t="s">
        <v>458</v>
      </c>
      <c r="H28" s="692">
        <v>70.486011477761849</v>
      </c>
      <c r="I28" s="693" t="s">
        <v>458</v>
      </c>
      <c r="J28" s="692">
        <v>79.721268163804481</v>
      </c>
      <c r="K28" s="694" t="s">
        <v>458</v>
      </c>
      <c r="L28" s="695">
        <v>75</v>
      </c>
      <c r="M28" s="717" t="s">
        <v>458</v>
      </c>
    </row>
    <row r="29" spans="1:13" ht="15" customHeight="1" x14ac:dyDescent="0.25">
      <c r="A29" s="519" t="s">
        <v>258</v>
      </c>
      <c r="B29" s="75">
        <v>917.16</v>
      </c>
      <c r="C29" s="281" t="s">
        <v>458</v>
      </c>
      <c r="D29" s="75">
        <v>783.53</v>
      </c>
      <c r="E29" s="83" t="s">
        <v>458</v>
      </c>
      <c r="F29" s="75">
        <v>427.09</v>
      </c>
      <c r="G29" s="281" t="s">
        <v>458</v>
      </c>
      <c r="H29" s="89">
        <v>40.35</v>
      </c>
      <c r="I29" s="696" t="s">
        <v>458</v>
      </c>
      <c r="J29" s="89">
        <v>39.9</v>
      </c>
      <c r="K29" s="697" t="s">
        <v>458</v>
      </c>
      <c r="L29" s="270">
        <v>33.119999999999997</v>
      </c>
      <c r="M29" s="716" t="s">
        <v>458</v>
      </c>
    </row>
    <row r="30" spans="1:13" ht="15" customHeight="1" x14ac:dyDescent="0.25">
      <c r="A30" s="518" t="s">
        <v>51</v>
      </c>
      <c r="B30" s="76">
        <v>11.28</v>
      </c>
      <c r="C30" s="280" t="s">
        <v>458</v>
      </c>
      <c r="D30" s="76">
        <v>8.4499999999999993</v>
      </c>
      <c r="E30" s="84" t="s">
        <v>458</v>
      </c>
      <c r="F30" s="76">
        <v>6.97</v>
      </c>
      <c r="G30" s="280" t="s">
        <v>458</v>
      </c>
      <c r="H30" s="692">
        <v>61.22</v>
      </c>
      <c r="I30" s="693" t="s">
        <v>458</v>
      </c>
      <c r="J30" s="692">
        <v>66.760000000000005</v>
      </c>
      <c r="K30" s="694" t="s">
        <v>458</v>
      </c>
      <c r="L30" s="695">
        <v>61.3</v>
      </c>
      <c r="M30" s="717" t="s">
        <v>458</v>
      </c>
    </row>
    <row r="31" spans="1:13" ht="15" customHeight="1" x14ac:dyDescent="0.25">
      <c r="A31" s="519" t="s">
        <v>54</v>
      </c>
      <c r="B31" s="75">
        <v>2752.71</v>
      </c>
      <c r="C31" s="281" t="s">
        <v>458</v>
      </c>
      <c r="D31" s="75">
        <v>2506.29</v>
      </c>
      <c r="E31" s="83" t="s">
        <v>458</v>
      </c>
      <c r="F31" s="75">
        <v>2900.48</v>
      </c>
      <c r="G31" s="281" t="s">
        <v>459</v>
      </c>
      <c r="H31" s="89">
        <v>91.22</v>
      </c>
      <c r="I31" s="696" t="s">
        <v>458</v>
      </c>
      <c r="J31" s="89">
        <v>84.96</v>
      </c>
      <c r="K31" s="697" t="s">
        <v>458</v>
      </c>
      <c r="L31" s="270">
        <v>81.48</v>
      </c>
      <c r="M31" s="716" t="s">
        <v>459</v>
      </c>
    </row>
    <row r="32" spans="1:13" ht="15" customHeight="1" x14ac:dyDescent="0.25">
      <c r="A32" s="518" t="s">
        <v>56</v>
      </c>
      <c r="B32" s="76">
        <v>2028.9</v>
      </c>
      <c r="C32" s="280" t="s">
        <v>458</v>
      </c>
      <c r="D32" s="76">
        <v>2046.6</v>
      </c>
      <c r="E32" s="84" t="s">
        <v>458</v>
      </c>
      <c r="F32" s="76">
        <v>1743.6</v>
      </c>
      <c r="G32" s="280" t="s">
        <v>458</v>
      </c>
      <c r="H32" s="692">
        <v>74</v>
      </c>
      <c r="I32" s="693" t="s">
        <v>458</v>
      </c>
      <c r="J32" s="692">
        <v>71.56</v>
      </c>
      <c r="K32" s="694" t="s">
        <v>458</v>
      </c>
      <c r="L32" s="695">
        <v>60.4</v>
      </c>
      <c r="M32" s="717" t="s">
        <v>459</v>
      </c>
    </row>
    <row r="33" spans="1:13" ht="15" customHeight="1" x14ac:dyDescent="0.25">
      <c r="A33" s="519" t="s">
        <v>259</v>
      </c>
      <c r="B33" s="75">
        <v>1779.13</v>
      </c>
      <c r="C33" s="281" t="s">
        <v>458</v>
      </c>
      <c r="D33" s="75">
        <v>1510.71</v>
      </c>
      <c r="E33" s="83" t="s">
        <v>458</v>
      </c>
      <c r="F33" s="323" t="s">
        <v>27</v>
      </c>
      <c r="G33" s="281" t="s">
        <v>458</v>
      </c>
      <c r="H33" s="89" t="s">
        <v>27</v>
      </c>
      <c r="I33" s="696" t="s">
        <v>458</v>
      </c>
      <c r="J33" s="89">
        <v>54.14</v>
      </c>
      <c r="K33" s="697" t="s">
        <v>458</v>
      </c>
      <c r="L33" s="708" t="s">
        <v>27</v>
      </c>
      <c r="M33" s="716" t="s">
        <v>458</v>
      </c>
    </row>
    <row r="34" spans="1:13" ht="15" customHeight="1" x14ac:dyDescent="0.35">
      <c r="A34" s="520" t="s">
        <v>461</v>
      </c>
      <c r="B34" s="90">
        <v>120577.63</v>
      </c>
      <c r="C34" s="282" t="s">
        <v>458</v>
      </c>
      <c r="D34" s="90">
        <v>113317.41</v>
      </c>
      <c r="E34" s="85" t="s">
        <v>458</v>
      </c>
      <c r="F34" s="275" t="s">
        <v>27</v>
      </c>
      <c r="G34" s="245" t="s">
        <v>458</v>
      </c>
      <c r="H34" s="704">
        <v>73.496952297358263</v>
      </c>
      <c r="I34" s="705" t="s">
        <v>458</v>
      </c>
      <c r="J34" s="704">
        <v>75.87474221281839</v>
      </c>
      <c r="K34" s="706" t="s">
        <v>458</v>
      </c>
      <c r="L34" s="676" t="s">
        <v>27</v>
      </c>
      <c r="M34" s="717" t="s">
        <v>458</v>
      </c>
    </row>
    <row r="35" spans="1:13" ht="15" customHeight="1" x14ac:dyDescent="0.25">
      <c r="A35" s="519" t="s">
        <v>262</v>
      </c>
      <c r="B35" s="323">
        <v>30.7</v>
      </c>
      <c r="C35" s="281" t="s">
        <v>458</v>
      </c>
      <c r="D35" s="75">
        <v>24.4</v>
      </c>
      <c r="E35" s="83" t="s">
        <v>458</v>
      </c>
      <c r="F35" s="323">
        <v>20.399999999999999</v>
      </c>
      <c r="G35" s="281" t="s">
        <v>458</v>
      </c>
      <c r="H35" s="708">
        <v>38.17</v>
      </c>
      <c r="I35" s="696" t="s">
        <v>458</v>
      </c>
      <c r="J35" s="89">
        <v>32.26</v>
      </c>
      <c r="K35" s="697" t="s">
        <v>458</v>
      </c>
      <c r="L35" s="708">
        <v>31.85</v>
      </c>
      <c r="M35" s="719" t="s">
        <v>458</v>
      </c>
    </row>
    <row r="36" spans="1:13" ht="15" customHeight="1" x14ac:dyDescent="0.25">
      <c r="A36" s="521" t="s">
        <v>263</v>
      </c>
      <c r="B36" s="74">
        <v>2305.3200000000002</v>
      </c>
      <c r="C36" s="283" t="s">
        <v>458</v>
      </c>
      <c r="D36" s="74">
        <v>2048.19</v>
      </c>
      <c r="E36" s="82" t="s">
        <v>458</v>
      </c>
      <c r="F36" s="275">
        <v>2040.62</v>
      </c>
      <c r="G36" s="283" t="s">
        <v>458</v>
      </c>
      <c r="H36" s="88">
        <v>54.191819464033856</v>
      </c>
      <c r="I36" s="709" t="s">
        <v>458</v>
      </c>
      <c r="J36" s="88">
        <v>51.97</v>
      </c>
      <c r="K36" s="710" t="s">
        <v>458</v>
      </c>
      <c r="L36" s="676">
        <v>48.97</v>
      </c>
      <c r="M36" s="717" t="s">
        <v>458</v>
      </c>
    </row>
    <row r="37" spans="1:13" ht="15" customHeight="1" x14ac:dyDescent="0.25">
      <c r="A37" s="522" t="s">
        <v>264</v>
      </c>
      <c r="B37" s="323">
        <v>18055</v>
      </c>
      <c r="C37" s="291" t="s">
        <v>458</v>
      </c>
      <c r="D37" s="323">
        <v>18250</v>
      </c>
      <c r="E37" s="290" t="s">
        <v>458</v>
      </c>
      <c r="F37" s="323" t="s">
        <v>27</v>
      </c>
      <c r="G37" s="291" t="s">
        <v>458</v>
      </c>
      <c r="H37" s="708">
        <v>57.7</v>
      </c>
      <c r="I37" s="711" t="s">
        <v>458</v>
      </c>
      <c r="J37" s="708">
        <v>63.6</v>
      </c>
      <c r="K37" s="712" t="s">
        <v>458</v>
      </c>
      <c r="L37" s="713" t="s">
        <v>27</v>
      </c>
      <c r="M37" s="718" t="s">
        <v>458</v>
      </c>
    </row>
    <row r="38" spans="1:13" ht="15" customHeight="1" x14ac:dyDescent="0.25">
      <c r="A38" s="521" t="s">
        <v>52</v>
      </c>
      <c r="B38" s="74">
        <v>7450</v>
      </c>
      <c r="C38" s="283" t="s">
        <v>458</v>
      </c>
      <c r="D38" s="74" t="s">
        <v>27</v>
      </c>
      <c r="E38" s="82" t="s">
        <v>458</v>
      </c>
      <c r="F38" s="275" t="s">
        <v>27</v>
      </c>
      <c r="G38" s="283" t="s">
        <v>458</v>
      </c>
      <c r="H38" s="88">
        <v>69.099999999999994</v>
      </c>
      <c r="I38" s="709" t="s">
        <v>458</v>
      </c>
      <c r="J38" s="88" t="s">
        <v>27</v>
      </c>
      <c r="K38" s="710" t="s">
        <v>458</v>
      </c>
      <c r="L38" s="676" t="s">
        <v>27</v>
      </c>
      <c r="M38" s="717" t="s">
        <v>458</v>
      </c>
    </row>
    <row r="39" spans="1:13" ht="15" customHeight="1" x14ac:dyDescent="0.25">
      <c r="A39" s="522" t="s">
        <v>55</v>
      </c>
      <c r="B39" s="323">
        <v>1454.54</v>
      </c>
      <c r="C39" s="291" t="s">
        <v>458</v>
      </c>
      <c r="D39" s="323">
        <v>1102.1199999999999</v>
      </c>
      <c r="E39" s="290" t="s">
        <v>458</v>
      </c>
      <c r="F39" s="323">
        <v>1377.77</v>
      </c>
      <c r="G39" s="291" t="s">
        <v>458</v>
      </c>
      <c r="H39" s="708">
        <v>81.81</v>
      </c>
      <c r="I39" s="711" t="s">
        <v>458</v>
      </c>
      <c r="J39" s="708">
        <v>68.09</v>
      </c>
      <c r="K39" s="712" t="s">
        <v>458</v>
      </c>
      <c r="L39" s="713">
        <v>83.91</v>
      </c>
      <c r="M39" s="718" t="s">
        <v>458</v>
      </c>
    </row>
    <row r="40" spans="1:13" x14ac:dyDescent="0.25">
      <c r="A40" s="32" t="s">
        <v>490</v>
      </c>
      <c r="B40" s="31"/>
      <c r="C40" s="31"/>
      <c r="D40" s="31"/>
      <c r="E40" s="31"/>
      <c r="H40" s="31"/>
      <c r="M40" s="28" t="s">
        <v>435</v>
      </c>
    </row>
    <row r="41" spans="1:13" x14ac:dyDescent="0.25">
      <c r="B41" s="27"/>
      <c r="D41" s="2"/>
      <c r="E41" s="2"/>
      <c r="F41" s="2"/>
      <c r="G41" s="2"/>
      <c r="H41" s="2"/>
    </row>
    <row r="42" spans="1:13" x14ac:dyDescent="0.25">
      <c r="A42" s="303" t="s">
        <v>328</v>
      </c>
      <c r="B42" s="2"/>
      <c r="D42" s="2"/>
      <c r="E42" s="2"/>
      <c r="F42" s="14"/>
      <c r="G42" s="2"/>
      <c r="H42" s="2"/>
    </row>
  </sheetData>
  <mergeCells count="11">
    <mergeCell ref="A4:A6"/>
    <mergeCell ref="B4:G4"/>
    <mergeCell ref="H4:M4"/>
    <mergeCell ref="B5:G5"/>
    <mergeCell ref="H5:M5"/>
    <mergeCell ref="B6:C6"/>
    <mergeCell ref="D6:E6"/>
    <mergeCell ref="F6:G6"/>
    <mergeCell ref="H6:I6"/>
    <mergeCell ref="J6:K6"/>
    <mergeCell ref="L6:M6"/>
  </mergeCells>
  <hyperlinks>
    <hyperlink ref="A42" r:id="rId1"/>
    <hyperlink ref="N2" location="'Obsah Content'!A1" display="Obsah/Conten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28515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433</v>
      </c>
      <c r="B1" s="1"/>
      <c r="C1" s="2"/>
      <c r="D1" s="2"/>
      <c r="E1" s="2"/>
      <c r="F1" s="2"/>
      <c r="G1" s="2"/>
      <c r="H1" s="2"/>
    </row>
    <row r="2" spans="1:12" x14ac:dyDescent="0.25">
      <c r="A2" s="43" t="s">
        <v>332</v>
      </c>
      <c r="C2" s="2"/>
      <c r="D2" s="2"/>
      <c r="E2" s="2"/>
      <c r="F2" s="2"/>
      <c r="G2" s="2"/>
      <c r="H2" s="2"/>
      <c r="L2" s="671" t="s">
        <v>558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7" t="s">
        <v>333</v>
      </c>
      <c r="C4" s="2"/>
      <c r="D4" s="2"/>
      <c r="E4" s="2"/>
      <c r="F4" s="2"/>
      <c r="H4" s="2"/>
      <c r="K4" s="22" t="s">
        <v>334</v>
      </c>
    </row>
    <row r="5" spans="1:12" ht="15.75" thickTop="1" x14ac:dyDescent="0.25">
      <c r="A5" s="817" t="s">
        <v>455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2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2" ht="20.100000000000001" customHeight="1" thickTop="1" x14ac:dyDescent="0.25">
      <c r="A7" s="496" t="s">
        <v>10</v>
      </c>
      <c r="B7" s="327">
        <v>432.25</v>
      </c>
      <c r="C7" s="154" t="s">
        <v>458</v>
      </c>
      <c r="D7" s="327">
        <v>442.29</v>
      </c>
      <c r="E7" s="154" t="s">
        <v>458</v>
      </c>
      <c r="F7" s="327">
        <v>434.09</v>
      </c>
      <c r="G7" s="154" t="s">
        <v>458</v>
      </c>
      <c r="H7" s="327">
        <v>433.18</v>
      </c>
      <c r="I7" s="154" t="s">
        <v>458</v>
      </c>
      <c r="J7" s="332">
        <v>429.72</v>
      </c>
      <c r="K7" s="720" t="s">
        <v>458</v>
      </c>
    </row>
    <row r="8" spans="1:12" ht="15" customHeight="1" x14ac:dyDescent="0.25">
      <c r="A8" s="502" t="s">
        <v>14</v>
      </c>
      <c r="B8" s="328">
        <v>2373.1</v>
      </c>
      <c r="C8" s="155" t="s">
        <v>458</v>
      </c>
      <c r="D8" s="328">
        <v>2335.44</v>
      </c>
      <c r="E8" s="155" t="s">
        <v>458</v>
      </c>
      <c r="F8" s="328">
        <v>2310.44</v>
      </c>
      <c r="G8" s="155" t="s">
        <v>458</v>
      </c>
      <c r="H8" s="328">
        <v>2286.11</v>
      </c>
      <c r="I8" s="155" t="s">
        <v>458</v>
      </c>
      <c r="J8" s="333">
        <v>2235.65</v>
      </c>
      <c r="K8" s="721" t="s">
        <v>459</v>
      </c>
    </row>
    <row r="9" spans="1:12" ht="15" customHeight="1" x14ac:dyDescent="0.25">
      <c r="A9" s="503" t="s">
        <v>17</v>
      </c>
      <c r="B9" s="50">
        <v>527.19000000000005</v>
      </c>
      <c r="C9" s="156" t="s">
        <v>458</v>
      </c>
      <c r="D9" s="50">
        <v>588.91</v>
      </c>
      <c r="E9" s="156" t="s">
        <v>458</v>
      </c>
      <c r="F9" s="50">
        <v>611.20000000000005</v>
      </c>
      <c r="G9" s="156" t="s">
        <v>458</v>
      </c>
      <c r="H9" s="50">
        <v>579.86</v>
      </c>
      <c r="I9" s="156" t="s">
        <v>458</v>
      </c>
      <c r="J9" s="112">
        <v>574.09</v>
      </c>
      <c r="K9" s="722" t="s">
        <v>459</v>
      </c>
    </row>
    <row r="10" spans="1:12" ht="15" customHeight="1" x14ac:dyDescent="0.25">
      <c r="A10" s="502" t="s">
        <v>253</v>
      </c>
      <c r="B10" s="328">
        <v>73.97</v>
      </c>
      <c r="C10" s="155" t="s">
        <v>458</v>
      </c>
      <c r="D10" s="328">
        <v>83.03</v>
      </c>
      <c r="E10" s="155" t="s">
        <v>458</v>
      </c>
      <c r="F10" s="328">
        <v>84.61</v>
      </c>
      <c r="G10" s="155" t="s">
        <v>458</v>
      </c>
      <c r="H10" s="328">
        <v>81.44</v>
      </c>
      <c r="I10" s="155" t="s">
        <v>458</v>
      </c>
      <c r="J10" s="333">
        <v>82.27</v>
      </c>
      <c r="K10" s="721" t="s">
        <v>458</v>
      </c>
    </row>
    <row r="11" spans="1:12" ht="15" customHeight="1" x14ac:dyDescent="0.25">
      <c r="A11" s="503" t="s">
        <v>18</v>
      </c>
      <c r="B11" s="50">
        <v>1367.05</v>
      </c>
      <c r="C11" s="156" t="s">
        <v>458</v>
      </c>
      <c r="D11" s="50">
        <v>1340.04</v>
      </c>
      <c r="E11" s="156" t="s">
        <v>458</v>
      </c>
      <c r="F11" s="50">
        <v>1359.42</v>
      </c>
      <c r="G11" s="156" t="s">
        <v>458</v>
      </c>
      <c r="H11" s="50">
        <v>1390.49</v>
      </c>
      <c r="I11" s="156" t="s">
        <v>458</v>
      </c>
      <c r="J11" s="112">
        <v>1369.59</v>
      </c>
      <c r="K11" s="722" t="s">
        <v>458</v>
      </c>
    </row>
    <row r="12" spans="1:12" ht="15" customHeight="1" x14ac:dyDescent="0.25">
      <c r="A12" s="514" t="s">
        <v>20</v>
      </c>
      <c r="B12" s="328">
        <v>1500</v>
      </c>
      <c r="C12" s="155" t="s">
        <v>458</v>
      </c>
      <c r="D12" s="328">
        <v>1500</v>
      </c>
      <c r="E12" s="155" t="s">
        <v>458</v>
      </c>
      <c r="F12" s="328">
        <v>1480</v>
      </c>
      <c r="G12" s="155" t="s">
        <v>458</v>
      </c>
      <c r="H12" s="328">
        <v>1466</v>
      </c>
      <c r="I12" s="155" t="s">
        <v>458</v>
      </c>
      <c r="J12" s="333">
        <v>1434.87</v>
      </c>
      <c r="K12" s="721" t="s">
        <v>458</v>
      </c>
    </row>
    <row r="13" spans="1:12" ht="15" customHeight="1" x14ac:dyDescent="0.25">
      <c r="A13" s="503" t="s">
        <v>21</v>
      </c>
      <c r="B13" s="50">
        <v>254</v>
      </c>
      <c r="C13" s="156" t="s">
        <v>458</v>
      </c>
      <c r="D13" s="50">
        <v>253.3</v>
      </c>
      <c r="E13" s="156" t="s">
        <v>458</v>
      </c>
      <c r="F13" s="50">
        <v>250.8</v>
      </c>
      <c r="G13" s="156" t="s">
        <v>458</v>
      </c>
      <c r="H13" s="50">
        <v>249.62</v>
      </c>
      <c r="I13" s="156" t="s">
        <v>458</v>
      </c>
      <c r="J13" s="112">
        <v>241.36</v>
      </c>
      <c r="K13" s="722" t="s">
        <v>458</v>
      </c>
    </row>
    <row r="14" spans="1:12" ht="15" customHeight="1" x14ac:dyDescent="0.25">
      <c r="A14" s="514" t="s">
        <v>23</v>
      </c>
      <c r="B14" s="328">
        <v>840.74</v>
      </c>
      <c r="C14" s="155" t="s">
        <v>458</v>
      </c>
      <c r="D14" s="328">
        <v>835.38</v>
      </c>
      <c r="E14" s="155" t="s">
        <v>458</v>
      </c>
      <c r="F14" s="328">
        <v>829.98</v>
      </c>
      <c r="G14" s="155" t="s">
        <v>458</v>
      </c>
      <c r="H14" s="328">
        <v>821.97</v>
      </c>
      <c r="I14" s="155" t="s">
        <v>458</v>
      </c>
      <c r="J14" s="333">
        <v>798.64</v>
      </c>
      <c r="K14" s="721" t="s">
        <v>458</v>
      </c>
    </row>
    <row r="15" spans="1:12" ht="15" customHeight="1" x14ac:dyDescent="0.35">
      <c r="A15" s="499" t="s">
        <v>24</v>
      </c>
      <c r="B15" s="75">
        <v>18172.97</v>
      </c>
      <c r="C15" s="239" t="s">
        <v>471</v>
      </c>
      <c r="D15" s="75">
        <v>17815.669999999998</v>
      </c>
      <c r="E15" s="239" t="s">
        <v>471</v>
      </c>
      <c r="F15" s="75">
        <v>17330.080000000002</v>
      </c>
      <c r="G15" s="239" t="s">
        <v>471</v>
      </c>
      <c r="H15" s="75">
        <v>16986.189999999999</v>
      </c>
      <c r="I15" s="239" t="s">
        <v>458</v>
      </c>
      <c r="J15" s="99">
        <v>16806.900000000001</v>
      </c>
      <c r="K15" s="677" t="s">
        <v>459</v>
      </c>
    </row>
    <row r="16" spans="1:12" ht="15" customHeight="1" x14ac:dyDescent="0.25">
      <c r="A16" s="514" t="s">
        <v>254</v>
      </c>
      <c r="B16" s="328">
        <v>530</v>
      </c>
      <c r="C16" s="155" t="s">
        <v>458</v>
      </c>
      <c r="D16" s="328">
        <v>631.5</v>
      </c>
      <c r="E16" s="155" t="s">
        <v>458</v>
      </c>
      <c r="F16" s="328">
        <v>614.1</v>
      </c>
      <c r="G16" s="155" t="s">
        <v>458</v>
      </c>
      <c r="H16" s="328">
        <v>581.6</v>
      </c>
      <c r="I16" s="155" t="s">
        <v>458</v>
      </c>
      <c r="J16" s="333">
        <v>574.5</v>
      </c>
      <c r="K16" s="721" t="s">
        <v>459</v>
      </c>
    </row>
    <row r="17" spans="1:11" ht="15" customHeight="1" x14ac:dyDescent="0.25">
      <c r="A17" s="503" t="s">
        <v>29</v>
      </c>
      <c r="B17" s="50">
        <v>3721</v>
      </c>
      <c r="C17" s="156" t="s">
        <v>458</v>
      </c>
      <c r="D17" s="50">
        <v>3691</v>
      </c>
      <c r="E17" s="156" t="s">
        <v>458</v>
      </c>
      <c r="F17" s="50">
        <v>3705</v>
      </c>
      <c r="G17" s="156" t="s">
        <v>458</v>
      </c>
      <c r="H17" s="50">
        <v>3751</v>
      </c>
      <c r="I17" s="156" t="s">
        <v>458</v>
      </c>
      <c r="J17" s="112">
        <v>3723</v>
      </c>
      <c r="K17" s="722" t="s">
        <v>458</v>
      </c>
    </row>
    <row r="18" spans="1:11" ht="15" customHeight="1" x14ac:dyDescent="0.35">
      <c r="A18" s="506" t="s">
        <v>30</v>
      </c>
      <c r="B18" s="74">
        <v>420</v>
      </c>
      <c r="C18" s="155" t="s">
        <v>458</v>
      </c>
      <c r="D18" s="74">
        <v>423</v>
      </c>
      <c r="E18" s="245" t="s">
        <v>458</v>
      </c>
      <c r="F18" s="74">
        <v>428</v>
      </c>
      <c r="G18" s="245" t="s">
        <v>458</v>
      </c>
      <c r="H18" s="74">
        <v>422</v>
      </c>
      <c r="I18" s="245" t="s">
        <v>471</v>
      </c>
      <c r="J18" s="490">
        <v>415</v>
      </c>
      <c r="K18" s="721" t="s">
        <v>459</v>
      </c>
    </row>
    <row r="19" spans="1:11" ht="15" customHeight="1" x14ac:dyDescent="0.25">
      <c r="A19" s="503" t="s">
        <v>255</v>
      </c>
      <c r="B19" s="50">
        <v>6559.65</v>
      </c>
      <c r="C19" s="156" t="s">
        <v>458</v>
      </c>
      <c r="D19" s="50">
        <v>6529.44</v>
      </c>
      <c r="E19" s="156" t="s">
        <v>458</v>
      </c>
      <c r="F19" s="50">
        <v>6649.31</v>
      </c>
      <c r="G19" s="156" t="s">
        <v>458</v>
      </c>
      <c r="H19" s="50">
        <v>6551.83</v>
      </c>
      <c r="I19" s="156" t="s">
        <v>458</v>
      </c>
      <c r="J19" s="112">
        <v>6525.96</v>
      </c>
      <c r="K19" s="722" t="s">
        <v>458</v>
      </c>
    </row>
    <row r="20" spans="1:11" ht="15" customHeight="1" x14ac:dyDescent="0.25">
      <c r="A20" s="514" t="s">
        <v>256</v>
      </c>
      <c r="B20" s="328">
        <v>634.6</v>
      </c>
      <c r="C20" s="155" t="s">
        <v>458</v>
      </c>
      <c r="D20" s="328">
        <v>629.5</v>
      </c>
      <c r="E20" s="155" t="s">
        <v>458</v>
      </c>
      <c r="F20" s="328">
        <v>628.70000000000005</v>
      </c>
      <c r="G20" s="155" t="s">
        <v>458</v>
      </c>
      <c r="H20" s="328">
        <v>641.91999999999996</v>
      </c>
      <c r="I20" s="155" t="s">
        <v>458</v>
      </c>
      <c r="J20" s="333">
        <v>623.52</v>
      </c>
      <c r="K20" s="721" t="s">
        <v>458</v>
      </c>
    </row>
    <row r="21" spans="1:11" ht="15" customHeight="1" x14ac:dyDescent="0.25">
      <c r="A21" s="503" t="s">
        <v>36</v>
      </c>
      <c r="B21" s="50">
        <v>395.32</v>
      </c>
      <c r="C21" s="156" t="s">
        <v>458</v>
      </c>
      <c r="D21" s="50">
        <v>398.99</v>
      </c>
      <c r="E21" s="156" t="s">
        <v>458</v>
      </c>
      <c r="F21" s="50">
        <v>393.47</v>
      </c>
      <c r="G21" s="156" t="s">
        <v>458</v>
      </c>
      <c r="H21" s="50">
        <v>391.35</v>
      </c>
      <c r="I21" s="156" t="s">
        <v>458</v>
      </c>
      <c r="J21" s="112">
        <v>368.06</v>
      </c>
      <c r="K21" s="722" t="s">
        <v>459</v>
      </c>
    </row>
    <row r="22" spans="1:11" ht="15" customHeight="1" x14ac:dyDescent="0.25">
      <c r="A22" s="514" t="s">
        <v>37</v>
      </c>
      <c r="B22" s="328">
        <v>192.1</v>
      </c>
      <c r="C22" s="155" t="s">
        <v>458</v>
      </c>
      <c r="D22" s="328">
        <v>190.69</v>
      </c>
      <c r="E22" s="155" t="s">
        <v>458</v>
      </c>
      <c r="F22" s="328">
        <v>187.2</v>
      </c>
      <c r="G22" s="155" t="s">
        <v>458</v>
      </c>
      <c r="H22" s="328">
        <v>186.13</v>
      </c>
      <c r="I22" s="155" t="s">
        <v>458</v>
      </c>
      <c r="J22" s="333">
        <v>183.56</v>
      </c>
      <c r="K22" s="721" t="s">
        <v>458</v>
      </c>
    </row>
    <row r="23" spans="1:11" ht="15" customHeight="1" x14ac:dyDescent="0.35">
      <c r="A23" s="499" t="s">
        <v>257</v>
      </c>
      <c r="B23" s="75">
        <v>909</v>
      </c>
      <c r="C23" s="156" t="s">
        <v>458</v>
      </c>
      <c r="D23" s="75">
        <v>932.9</v>
      </c>
      <c r="E23" s="239" t="s">
        <v>471</v>
      </c>
      <c r="F23" s="75">
        <v>909.9</v>
      </c>
      <c r="G23" s="156" t="s">
        <v>458</v>
      </c>
      <c r="H23" s="75">
        <v>894</v>
      </c>
      <c r="I23" s="239" t="s">
        <v>458</v>
      </c>
      <c r="J23" s="99">
        <v>869.7</v>
      </c>
      <c r="K23" s="243" t="s">
        <v>458</v>
      </c>
    </row>
    <row r="24" spans="1:11" ht="15" customHeight="1" x14ac:dyDescent="0.25">
      <c r="A24" s="514" t="s">
        <v>39</v>
      </c>
      <c r="B24" s="328">
        <v>14</v>
      </c>
      <c r="C24" s="155" t="s">
        <v>458</v>
      </c>
      <c r="D24" s="328">
        <v>14.29</v>
      </c>
      <c r="E24" s="155" t="s">
        <v>458</v>
      </c>
      <c r="F24" s="328">
        <v>14.02</v>
      </c>
      <c r="G24" s="155" t="s">
        <v>458</v>
      </c>
      <c r="H24" s="328">
        <v>14.2</v>
      </c>
      <c r="I24" s="155" t="s">
        <v>458</v>
      </c>
      <c r="J24" s="333">
        <v>14.23</v>
      </c>
      <c r="K24" s="721" t="s">
        <v>458</v>
      </c>
    </row>
    <row r="25" spans="1:11" ht="15" customHeight="1" x14ac:dyDescent="0.25">
      <c r="A25" s="503" t="s">
        <v>43</v>
      </c>
      <c r="B25" s="50">
        <v>11639.53</v>
      </c>
      <c r="C25" s="156" t="s">
        <v>458</v>
      </c>
      <c r="D25" s="50">
        <v>11301.86</v>
      </c>
      <c r="E25" s="156" t="s">
        <v>458</v>
      </c>
      <c r="F25" s="50">
        <v>11039.66</v>
      </c>
      <c r="G25" s="156" t="s">
        <v>458</v>
      </c>
      <c r="H25" s="50">
        <v>10996.96</v>
      </c>
      <c r="I25" s="156" t="s">
        <v>458</v>
      </c>
      <c r="J25" s="112">
        <v>10836.2</v>
      </c>
      <c r="K25" s="722" t="s">
        <v>458</v>
      </c>
    </row>
    <row r="26" spans="1:11" ht="15" customHeight="1" x14ac:dyDescent="0.25">
      <c r="A26" s="514" t="s">
        <v>44</v>
      </c>
      <c r="B26" s="328">
        <v>6261.6</v>
      </c>
      <c r="C26" s="155" t="s">
        <v>458</v>
      </c>
      <c r="D26" s="328">
        <v>6278.9</v>
      </c>
      <c r="E26" s="155" t="s">
        <v>458</v>
      </c>
      <c r="F26" s="328">
        <v>6378.7</v>
      </c>
      <c r="G26" s="155" t="s">
        <v>458</v>
      </c>
      <c r="H26" s="328">
        <v>6448.29</v>
      </c>
      <c r="I26" s="155" t="s">
        <v>458</v>
      </c>
      <c r="J26" s="333">
        <v>6435.52</v>
      </c>
      <c r="K26" s="721" t="s">
        <v>458</v>
      </c>
    </row>
    <row r="27" spans="1:11" ht="15" customHeight="1" x14ac:dyDescent="0.25">
      <c r="A27" s="503" t="s">
        <v>45</v>
      </c>
      <c r="B27" s="50">
        <v>1674.97</v>
      </c>
      <c r="C27" s="156" t="s">
        <v>458</v>
      </c>
      <c r="D27" s="50">
        <v>1691.32</v>
      </c>
      <c r="E27" s="156" t="s">
        <v>458</v>
      </c>
      <c r="F27" s="50">
        <v>1640.65</v>
      </c>
      <c r="G27" s="156" t="s">
        <v>459</v>
      </c>
      <c r="H27" s="50">
        <v>1579.14</v>
      </c>
      <c r="I27" s="156" t="s">
        <v>458</v>
      </c>
      <c r="J27" s="112">
        <v>1527.72</v>
      </c>
      <c r="K27" s="722" t="s">
        <v>459</v>
      </c>
    </row>
    <row r="28" spans="1:11" ht="15" customHeight="1" x14ac:dyDescent="0.25">
      <c r="A28" s="514" t="s">
        <v>46</v>
      </c>
      <c r="B28" s="328">
        <v>1879.52</v>
      </c>
      <c r="C28" s="155" t="s">
        <v>458</v>
      </c>
      <c r="D28" s="328">
        <v>1855.43</v>
      </c>
      <c r="E28" s="155" t="s">
        <v>458</v>
      </c>
      <c r="F28" s="328">
        <v>1870.1</v>
      </c>
      <c r="G28" s="155" t="s">
        <v>458</v>
      </c>
      <c r="H28" s="328">
        <v>1861.07</v>
      </c>
      <c r="I28" s="155" t="s">
        <v>458</v>
      </c>
      <c r="J28" s="333">
        <v>1835.47</v>
      </c>
      <c r="K28" s="721" t="s">
        <v>458</v>
      </c>
    </row>
    <row r="29" spans="1:11" ht="15" customHeight="1" x14ac:dyDescent="0.25">
      <c r="A29" s="503" t="s">
        <v>258</v>
      </c>
      <c r="B29" s="50">
        <v>1923.3</v>
      </c>
      <c r="C29" s="156" t="s">
        <v>458</v>
      </c>
      <c r="D29" s="50">
        <v>1875.2</v>
      </c>
      <c r="E29" s="156" t="s">
        <v>458</v>
      </c>
      <c r="F29" s="50">
        <v>1826.8</v>
      </c>
      <c r="G29" s="156" t="s">
        <v>458</v>
      </c>
      <c r="H29" s="50">
        <v>1833.7</v>
      </c>
      <c r="I29" s="156" t="s">
        <v>458</v>
      </c>
      <c r="J29" s="112">
        <v>1816.4</v>
      </c>
      <c r="K29" s="722" t="s">
        <v>459</v>
      </c>
    </row>
    <row r="30" spans="1:11" ht="15" customHeight="1" x14ac:dyDescent="0.25">
      <c r="A30" s="514" t="s">
        <v>51</v>
      </c>
      <c r="B30" s="328">
        <v>483.07</v>
      </c>
      <c r="C30" s="155" t="s">
        <v>458</v>
      </c>
      <c r="D30" s="328">
        <v>485.61</v>
      </c>
      <c r="E30" s="155" t="s">
        <v>458</v>
      </c>
      <c r="F30" s="328">
        <v>482.62</v>
      </c>
      <c r="G30" s="155" t="s">
        <v>458</v>
      </c>
      <c r="H30" s="328">
        <v>464.91</v>
      </c>
      <c r="I30" s="155" t="s">
        <v>458</v>
      </c>
      <c r="J30" s="333">
        <v>456.05</v>
      </c>
      <c r="K30" s="721" t="s">
        <v>458</v>
      </c>
    </row>
    <row r="31" spans="1:11" ht="15" customHeight="1" x14ac:dyDescent="0.25">
      <c r="A31" s="503" t="s">
        <v>54</v>
      </c>
      <c r="B31" s="50">
        <v>6600.33</v>
      </c>
      <c r="C31" s="156" t="s">
        <v>458</v>
      </c>
      <c r="D31" s="50">
        <v>6636.43</v>
      </c>
      <c r="E31" s="156" t="s">
        <v>459</v>
      </c>
      <c r="F31" s="50">
        <v>6576.3</v>
      </c>
      <c r="G31" s="156" t="s">
        <v>459</v>
      </c>
      <c r="H31" s="50">
        <v>6455.13</v>
      </c>
      <c r="I31" s="156" t="s">
        <v>458</v>
      </c>
      <c r="J31" s="112">
        <v>6294.64</v>
      </c>
      <c r="K31" s="722" t="s">
        <v>458</v>
      </c>
    </row>
    <row r="32" spans="1:11" ht="15" customHeight="1" x14ac:dyDescent="0.25">
      <c r="A32" s="514" t="s">
        <v>56</v>
      </c>
      <c r="B32" s="328">
        <v>1404.67</v>
      </c>
      <c r="C32" s="155" t="s">
        <v>458</v>
      </c>
      <c r="D32" s="328">
        <v>1390.96</v>
      </c>
      <c r="E32" s="155" t="s">
        <v>458</v>
      </c>
      <c r="F32" s="328">
        <v>1389.89</v>
      </c>
      <c r="G32" s="155" t="s">
        <v>458</v>
      </c>
      <c r="H32" s="328">
        <v>1390.55</v>
      </c>
      <c r="I32" s="155" t="s">
        <v>458</v>
      </c>
      <c r="J32" s="333">
        <v>1369</v>
      </c>
      <c r="K32" s="721" t="s">
        <v>458</v>
      </c>
    </row>
    <row r="33" spans="1:11" ht="15" customHeight="1" x14ac:dyDescent="0.35">
      <c r="A33" s="499" t="s">
        <v>259</v>
      </c>
      <c r="B33" s="75">
        <v>6377.23</v>
      </c>
      <c r="C33" s="156" t="s">
        <v>458</v>
      </c>
      <c r="D33" s="75">
        <v>6400.04</v>
      </c>
      <c r="E33" s="156" t="s">
        <v>458</v>
      </c>
      <c r="F33" s="75">
        <v>6280.28</v>
      </c>
      <c r="G33" s="156" t="s">
        <v>458</v>
      </c>
      <c r="H33" s="75">
        <v>6049</v>
      </c>
      <c r="I33" s="239" t="s">
        <v>471</v>
      </c>
      <c r="J33" s="99">
        <v>5999</v>
      </c>
      <c r="K33" s="722" t="s">
        <v>458</v>
      </c>
    </row>
    <row r="34" spans="1:11" ht="15" customHeight="1" x14ac:dyDescent="0.25">
      <c r="A34" s="515" t="s">
        <v>461</v>
      </c>
      <c r="B34" s="329">
        <v>77161.16</v>
      </c>
      <c r="C34" s="162" t="s">
        <v>458</v>
      </c>
      <c r="D34" s="329">
        <v>76551.100000000006</v>
      </c>
      <c r="E34" s="162" t="s">
        <v>458</v>
      </c>
      <c r="F34" s="329">
        <v>75705.3</v>
      </c>
      <c r="G34" s="162" t="s">
        <v>459</v>
      </c>
      <c r="H34" s="329">
        <v>74807.63</v>
      </c>
      <c r="I34" s="162" t="s">
        <v>458</v>
      </c>
      <c r="J34" s="334">
        <v>73840.62</v>
      </c>
      <c r="K34" s="723" t="s">
        <v>458</v>
      </c>
    </row>
    <row r="35" spans="1:11" ht="15" customHeight="1" x14ac:dyDescent="0.25">
      <c r="A35" s="503" t="s">
        <v>262</v>
      </c>
      <c r="B35" s="50">
        <v>415.61</v>
      </c>
      <c r="C35" s="156" t="s">
        <v>458</v>
      </c>
      <c r="D35" s="50">
        <v>362.58</v>
      </c>
      <c r="E35" s="156" t="s">
        <v>458</v>
      </c>
      <c r="F35" s="50">
        <v>336.78</v>
      </c>
      <c r="G35" s="156" t="s">
        <v>458</v>
      </c>
      <c r="H35" s="50">
        <v>297.66000000000003</v>
      </c>
      <c r="I35" s="156" t="s">
        <v>458</v>
      </c>
      <c r="J35" s="112" t="s">
        <v>27</v>
      </c>
      <c r="K35" s="722" t="s">
        <v>458</v>
      </c>
    </row>
    <row r="36" spans="1:11" ht="15" customHeight="1" x14ac:dyDescent="0.25">
      <c r="A36" s="514" t="s">
        <v>16</v>
      </c>
      <c r="B36" s="328">
        <v>430</v>
      </c>
      <c r="C36" s="155" t="s">
        <v>459</v>
      </c>
      <c r="D36" s="328">
        <v>427</v>
      </c>
      <c r="E36" s="155" t="s">
        <v>459</v>
      </c>
      <c r="F36" s="328">
        <v>339.51</v>
      </c>
      <c r="G36" s="155" t="s">
        <v>458</v>
      </c>
      <c r="H36" s="328">
        <v>339.15</v>
      </c>
      <c r="I36" s="155" t="s">
        <v>458</v>
      </c>
      <c r="J36" s="275" t="s">
        <v>27</v>
      </c>
      <c r="K36" s="721" t="s">
        <v>458</v>
      </c>
    </row>
    <row r="37" spans="1:11" ht="15" customHeight="1" x14ac:dyDescent="0.25">
      <c r="A37" s="503" t="s">
        <v>19</v>
      </c>
      <c r="B37" s="330">
        <v>81.400000000000006</v>
      </c>
      <c r="C37" s="163" t="s">
        <v>459</v>
      </c>
      <c r="D37" s="331">
        <v>77.89</v>
      </c>
      <c r="E37" s="164" t="s">
        <v>459</v>
      </c>
      <c r="F37" s="331">
        <v>71.17</v>
      </c>
      <c r="G37" s="164" t="s">
        <v>459</v>
      </c>
      <c r="H37" s="331">
        <v>70.77</v>
      </c>
      <c r="I37" s="164" t="s">
        <v>459</v>
      </c>
      <c r="J37" s="335" t="s">
        <v>27</v>
      </c>
      <c r="K37" s="724" t="s">
        <v>458</v>
      </c>
    </row>
    <row r="38" spans="1:11" ht="15" customHeight="1" x14ac:dyDescent="0.25">
      <c r="A38" s="514" t="s">
        <v>50</v>
      </c>
      <c r="B38" s="328">
        <v>219</v>
      </c>
      <c r="C38" s="155" t="s">
        <v>458</v>
      </c>
      <c r="D38" s="328">
        <v>222</v>
      </c>
      <c r="E38" s="155" t="s">
        <v>458</v>
      </c>
      <c r="F38" s="328">
        <v>178</v>
      </c>
      <c r="G38" s="155" t="s">
        <v>458</v>
      </c>
      <c r="H38" s="328">
        <v>165</v>
      </c>
      <c r="I38" s="155" t="s">
        <v>458</v>
      </c>
      <c r="J38" s="333">
        <v>149</v>
      </c>
      <c r="K38" s="721" t="s">
        <v>458</v>
      </c>
    </row>
    <row r="39" spans="1:11" ht="15" customHeight="1" x14ac:dyDescent="0.25">
      <c r="A39" s="503" t="s">
        <v>263</v>
      </c>
      <c r="B39" s="50">
        <v>898</v>
      </c>
      <c r="C39" s="156" t="s">
        <v>458</v>
      </c>
      <c r="D39" s="50">
        <v>886</v>
      </c>
      <c r="E39" s="156" t="s">
        <v>458</v>
      </c>
      <c r="F39" s="50">
        <v>860</v>
      </c>
      <c r="G39" s="156" t="s">
        <v>458</v>
      </c>
      <c r="H39" s="50">
        <v>799.84</v>
      </c>
      <c r="I39" s="156" t="s">
        <v>458</v>
      </c>
      <c r="J39" s="112">
        <v>725.41</v>
      </c>
      <c r="K39" s="722" t="s">
        <v>458</v>
      </c>
    </row>
    <row r="40" spans="1:11" ht="15" customHeight="1" x14ac:dyDescent="0.25">
      <c r="A40" s="514" t="s">
        <v>264</v>
      </c>
      <c r="B40" s="328">
        <v>17872.330000000002</v>
      </c>
      <c r="C40" s="155" t="s">
        <v>458</v>
      </c>
      <c r="D40" s="328">
        <v>18157.97</v>
      </c>
      <c r="E40" s="155" t="s">
        <v>458</v>
      </c>
      <c r="F40" s="328">
        <v>18036.12</v>
      </c>
      <c r="G40" s="155" t="s">
        <v>458</v>
      </c>
      <c r="H40" s="328">
        <v>17023.79</v>
      </c>
      <c r="I40" s="155" t="s">
        <v>458</v>
      </c>
      <c r="J40" s="333">
        <v>16583.009999999998</v>
      </c>
      <c r="K40" s="721" t="s">
        <v>458</v>
      </c>
    </row>
    <row r="41" spans="1:11" ht="15" customHeight="1" x14ac:dyDescent="0.25">
      <c r="A41" s="503" t="s">
        <v>266</v>
      </c>
      <c r="B41" s="330">
        <v>257.73</v>
      </c>
      <c r="C41" s="163" t="s">
        <v>458</v>
      </c>
      <c r="D41" s="331">
        <v>261.39</v>
      </c>
      <c r="E41" s="164" t="s">
        <v>458</v>
      </c>
      <c r="F41" s="331">
        <v>260.52999999999997</v>
      </c>
      <c r="G41" s="164" t="s">
        <v>458</v>
      </c>
      <c r="H41" s="331">
        <v>250.9</v>
      </c>
      <c r="I41" s="164" t="s">
        <v>458</v>
      </c>
      <c r="J41" s="335" t="s">
        <v>27</v>
      </c>
      <c r="K41" s="724" t="s">
        <v>458</v>
      </c>
    </row>
    <row r="42" spans="1:11" ht="15" customHeight="1" x14ac:dyDescent="0.25">
      <c r="A42" s="514" t="s">
        <v>32</v>
      </c>
      <c r="B42" s="328">
        <v>80.900000000000006</v>
      </c>
      <c r="C42" s="155" t="s">
        <v>458</v>
      </c>
      <c r="D42" s="328">
        <v>81.400000000000006</v>
      </c>
      <c r="E42" s="155" t="s">
        <v>458</v>
      </c>
      <c r="F42" s="328" t="s">
        <v>27</v>
      </c>
      <c r="G42" s="155" t="s">
        <v>458</v>
      </c>
      <c r="H42" s="328">
        <v>79.930000000000007</v>
      </c>
      <c r="I42" s="155" t="s">
        <v>458</v>
      </c>
      <c r="J42" s="333" t="s">
        <v>27</v>
      </c>
      <c r="K42" s="721" t="s">
        <v>458</v>
      </c>
    </row>
    <row r="43" spans="1:11" ht="15" customHeight="1" x14ac:dyDescent="0.25">
      <c r="A43" s="503" t="s">
        <v>55</v>
      </c>
      <c r="B43" s="330">
        <v>1528.92</v>
      </c>
      <c r="C43" s="163" t="s">
        <v>458</v>
      </c>
      <c r="D43" s="331">
        <v>1518.16</v>
      </c>
      <c r="E43" s="164" t="s">
        <v>458</v>
      </c>
      <c r="F43" s="331">
        <v>1529.76</v>
      </c>
      <c r="G43" s="164" t="s">
        <v>458</v>
      </c>
      <c r="H43" s="331">
        <v>1536.19</v>
      </c>
      <c r="I43" s="164" t="s">
        <v>458</v>
      </c>
      <c r="J43" s="323">
        <v>1532.6</v>
      </c>
      <c r="K43" s="724" t="s">
        <v>458</v>
      </c>
    </row>
    <row r="44" spans="1:11" ht="15" customHeight="1" x14ac:dyDescent="0.25">
      <c r="A44" s="27" t="s">
        <v>520</v>
      </c>
      <c r="B44" s="27"/>
      <c r="D44" s="2"/>
      <c r="G44" s="2"/>
    </row>
    <row r="45" spans="1:11" x14ac:dyDescent="0.25">
      <c r="A45" s="27"/>
      <c r="B45" s="27"/>
      <c r="C45" s="7"/>
      <c r="D45" s="2"/>
      <c r="E45" s="2"/>
      <c r="F45" s="2"/>
      <c r="G45" s="2"/>
    </row>
    <row r="46" spans="1:11" x14ac:dyDescent="0.25">
      <c r="A46" s="190" t="s">
        <v>492</v>
      </c>
      <c r="C46" s="2"/>
      <c r="D46" s="2"/>
      <c r="E46" s="14"/>
      <c r="G46" s="2"/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6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436</v>
      </c>
      <c r="B1" s="1"/>
      <c r="C1" s="2"/>
      <c r="D1" s="2"/>
      <c r="E1" s="2"/>
      <c r="F1" s="2"/>
      <c r="G1" s="2"/>
      <c r="H1" s="2"/>
    </row>
    <row r="2" spans="1:12" ht="15" customHeight="1" x14ac:dyDescent="0.25">
      <c r="A2" s="43" t="s">
        <v>335</v>
      </c>
      <c r="C2" s="2"/>
      <c r="D2" s="2"/>
      <c r="E2" s="2"/>
      <c r="F2" s="2"/>
      <c r="G2" s="2"/>
      <c r="H2" s="2"/>
      <c r="L2" s="147" t="s">
        <v>558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77" t="s">
        <v>333</v>
      </c>
      <c r="C4" s="2"/>
      <c r="D4" s="2"/>
      <c r="E4" s="2"/>
      <c r="F4" s="2"/>
      <c r="H4" s="2"/>
      <c r="K4" s="22" t="s">
        <v>334</v>
      </c>
    </row>
    <row r="5" spans="1:12" ht="15.75" thickTop="1" x14ac:dyDescent="0.25">
      <c r="A5" s="817" t="s">
        <v>388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2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2" ht="20.100000000000001" customHeight="1" thickTop="1" x14ac:dyDescent="0.25">
      <c r="A7" s="496" t="s">
        <v>10</v>
      </c>
      <c r="B7" s="327">
        <v>589.23</v>
      </c>
      <c r="C7" s="154" t="s">
        <v>458</v>
      </c>
      <c r="D7" s="327">
        <v>538.30999999999995</v>
      </c>
      <c r="E7" s="154" t="s">
        <v>458</v>
      </c>
      <c r="F7" s="327">
        <v>453.08</v>
      </c>
      <c r="G7" s="154" t="s">
        <v>458</v>
      </c>
      <c r="H7" s="327">
        <v>380.9</v>
      </c>
      <c r="I7" s="154" t="s">
        <v>458</v>
      </c>
      <c r="J7" s="332">
        <v>403.04</v>
      </c>
      <c r="K7" s="166" t="s">
        <v>458</v>
      </c>
    </row>
    <row r="8" spans="1:12" ht="15" customHeight="1" x14ac:dyDescent="0.25">
      <c r="A8" s="502" t="s">
        <v>14</v>
      </c>
      <c r="B8" s="328">
        <v>6085.1</v>
      </c>
      <c r="C8" s="155" t="s">
        <v>458</v>
      </c>
      <c r="D8" s="328">
        <v>6218.27</v>
      </c>
      <c r="E8" s="155" t="s">
        <v>458</v>
      </c>
      <c r="F8" s="328">
        <v>6042.15</v>
      </c>
      <c r="G8" s="155" t="s">
        <v>458</v>
      </c>
      <c r="H8" s="328">
        <v>5751.18</v>
      </c>
      <c r="I8" s="155" t="s">
        <v>458</v>
      </c>
      <c r="J8" s="333">
        <v>5404.14</v>
      </c>
      <c r="K8" s="167" t="s">
        <v>459</v>
      </c>
    </row>
    <row r="9" spans="1:12" ht="15" customHeight="1" x14ac:dyDescent="0.25">
      <c r="A9" s="503" t="s">
        <v>17</v>
      </c>
      <c r="B9" s="50">
        <v>491.81</v>
      </c>
      <c r="C9" s="156" t="s">
        <v>458</v>
      </c>
      <c r="D9" s="50">
        <v>592.1</v>
      </c>
      <c r="E9" s="156" t="s">
        <v>458</v>
      </c>
      <c r="F9" s="50">
        <v>694.66</v>
      </c>
      <c r="G9" s="156" t="s">
        <v>458</v>
      </c>
      <c r="H9" s="50">
        <v>601.70000000000005</v>
      </c>
      <c r="I9" s="156" t="s">
        <v>458</v>
      </c>
      <c r="J9" s="112">
        <v>726.94</v>
      </c>
      <c r="K9" s="168" t="s">
        <v>459</v>
      </c>
    </row>
    <row r="10" spans="1:12" ht="15" customHeight="1" x14ac:dyDescent="0.25">
      <c r="A10" s="502" t="s">
        <v>253</v>
      </c>
      <c r="B10" s="328">
        <v>351.76</v>
      </c>
      <c r="C10" s="155" t="s">
        <v>458</v>
      </c>
      <c r="D10" s="328">
        <v>359.06</v>
      </c>
      <c r="E10" s="155" t="s">
        <v>458</v>
      </c>
      <c r="F10" s="328">
        <v>360.59</v>
      </c>
      <c r="G10" s="155" t="s">
        <v>458</v>
      </c>
      <c r="H10" s="328">
        <v>330.87</v>
      </c>
      <c r="I10" s="155" t="s">
        <v>458</v>
      </c>
      <c r="J10" s="333">
        <v>309.76</v>
      </c>
      <c r="K10" s="167" t="s">
        <v>458</v>
      </c>
    </row>
    <row r="11" spans="1:12" ht="15" customHeight="1" x14ac:dyDescent="0.25">
      <c r="A11" s="503" t="s">
        <v>18</v>
      </c>
      <c r="B11" s="50">
        <v>1508.91</v>
      </c>
      <c r="C11" s="156" t="s">
        <v>458</v>
      </c>
      <c r="D11" s="50">
        <v>1546.02</v>
      </c>
      <c r="E11" s="156" t="s">
        <v>458</v>
      </c>
      <c r="F11" s="50">
        <v>1493.44</v>
      </c>
      <c r="G11" s="156" t="s">
        <v>458</v>
      </c>
      <c r="H11" s="50">
        <v>1328.82</v>
      </c>
      <c r="I11" s="156" t="s">
        <v>458</v>
      </c>
      <c r="J11" s="112">
        <v>1362.28</v>
      </c>
      <c r="K11" s="168" t="s">
        <v>458</v>
      </c>
    </row>
    <row r="12" spans="1:12" ht="15" customHeight="1" x14ac:dyDescent="0.25">
      <c r="A12" s="514" t="s">
        <v>20</v>
      </c>
      <c r="B12" s="328">
        <v>12728</v>
      </c>
      <c r="C12" s="155" t="s">
        <v>458</v>
      </c>
      <c r="D12" s="328">
        <v>13391</v>
      </c>
      <c r="E12" s="155" t="s">
        <v>458</v>
      </c>
      <c r="F12" s="328">
        <v>13152</v>
      </c>
      <c r="G12" s="155" t="s">
        <v>458</v>
      </c>
      <c r="H12" s="328">
        <v>11541</v>
      </c>
      <c r="I12" s="155" t="s">
        <v>458</v>
      </c>
      <c r="J12" s="333">
        <v>11368</v>
      </c>
      <c r="K12" s="167" t="s">
        <v>458</v>
      </c>
    </row>
    <row r="13" spans="1:12" ht="15" customHeight="1" x14ac:dyDescent="0.25">
      <c r="A13" s="503" t="s">
        <v>21</v>
      </c>
      <c r="B13" s="50">
        <v>301.60000000000002</v>
      </c>
      <c r="C13" s="156" t="s">
        <v>458</v>
      </c>
      <c r="D13" s="50">
        <v>316.60000000000002</v>
      </c>
      <c r="E13" s="156" t="s">
        <v>458</v>
      </c>
      <c r="F13" s="50">
        <v>308</v>
      </c>
      <c r="G13" s="156" t="s">
        <v>458</v>
      </c>
      <c r="H13" s="50">
        <v>269.38</v>
      </c>
      <c r="I13" s="156" t="s">
        <v>458</v>
      </c>
      <c r="J13" s="112">
        <v>274.95999999999998</v>
      </c>
      <c r="K13" s="168" t="s">
        <v>458</v>
      </c>
    </row>
    <row r="14" spans="1:12" ht="15" customHeight="1" x14ac:dyDescent="0.25">
      <c r="A14" s="514" t="s">
        <v>23</v>
      </c>
      <c r="B14" s="328">
        <v>1062.2</v>
      </c>
      <c r="C14" s="155" t="s">
        <v>458</v>
      </c>
      <c r="D14" s="328">
        <v>1103.9000000000001</v>
      </c>
      <c r="E14" s="155" t="s">
        <v>458</v>
      </c>
      <c r="F14" s="328">
        <v>1093.7</v>
      </c>
      <c r="G14" s="155" t="s">
        <v>458</v>
      </c>
      <c r="H14" s="328">
        <v>997.67</v>
      </c>
      <c r="I14" s="155" t="s">
        <v>458</v>
      </c>
      <c r="J14" s="333">
        <v>978.42</v>
      </c>
      <c r="K14" s="167" t="s">
        <v>459</v>
      </c>
    </row>
    <row r="15" spans="1:12" ht="15" customHeight="1" x14ac:dyDescent="0.25">
      <c r="A15" s="503" t="s">
        <v>24</v>
      </c>
      <c r="B15" s="50">
        <v>13510</v>
      </c>
      <c r="C15" s="156" t="s">
        <v>458</v>
      </c>
      <c r="D15" s="50">
        <v>13393</v>
      </c>
      <c r="E15" s="156" t="s">
        <v>458</v>
      </c>
      <c r="F15" s="50">
        <v>12941</v>
      </c>
      <c r="G15" s="156" t="s">
        <v>458</v>
      </c>
      <c r="H15" s="50">
        <v>12182.59</v>
      </c>
      <c r="I15" s="156" t="s">
        <v>458</v>
      </c>
      <c r="J15" s="336">
        <v>11794.05</v>
      </c>
      <c r="K15" s="169" t="s">
        <v>458</v>
      </c>
    </row>
    <row r="16" spans="1:12" ht="15" customHeight="1" x14ac:dyDescent="0.25">
      <c r="A16" s="514" t="s">
        <v>254</v>
      </c>
      <c r="B16" s="328">
        <v>733</v>
      </c>
      <c r="C16" s="155" t="s">
        <v>458</v>
      </c>
      <c r="D16" s="328">
        <v>743</v>
      </c>
      <c r="E16" s="155" t="s">
        <v>458</v>
      </c>
      <c r="F16" s="328">
        <v>758.9</v>
      </c>
      <c r="G16" s="155" t="s">
        <v>458</v>
      </c>
      <c r="H16" s="328">
        <v>741.6</v>
      </c>
      <c r="I16" s="155" t="s">
        <v>458</v>
      </c>
      <c r="J16" s="333">
        <v>736.8</v>
      </c>
      <c r="K16" s="167" t="s">
        <v>459</v>
      </c>
    </row>
    <row r="17" spans="1:11" ht="15" customHeight="1" x14ac:dyDescent="0.25">
      <c r="A17" s="503" t="s">
        <v>29</v>
      </c>
      <c r="B17" s="50">
        <v>11921</v>
      </c>
      <c r="C17" s="156" t="s">
        <v>458</v>
      </c>
      <c r="D17" s="50">
        <v>11541</v>
      </c>
      <c r="E17" s="156" t="s">
        <v>458</v>
      </c>
      <c r="F17" s="50">
        <v>10872</v>
      </c>
      <c r="G17" s="156" t="s">
        <v>458</v>
      </c>
      <c r="H17" s="50">
        <v>10706</v>
      </c>
      <c r="I17" s="156" t="s">
        <v>458</v>
      </c>
      <c r="J17" s="112">
        <v>10471</v>
      </c>
      <c r="K17" s="168" t="s">
        <v>458</v>
      </c>
    </row>
    <row r="18" spans="1:11" ht="15" customHeight="1" x14ac:dyDescent="0.35">
      <c r="A18" s="506" t="s">
        <v>30</v>
      </c>
      <c r="B18" s="74">
        <v>1022</v>
      </c>
      <c r="C18" s="155" t="s">
        <v>458</v>
      </c>
      <c r="D18" s="74">
        <v>1033</v>
      </c>
      <c r="E18" s="155" t="s">
        <v>458</v>
      </c>
      <c r="F18" s="74">
        <v>972</v>
      </c>
      <c r="G18" s="155" t="s">
        <v>458</v>
      </c>
      <c r="H18" s="74">
        <v>945</v>
      </c>
      <c r="I18" s="245" t="s">
        <v>471</v>
      </c>
      <c r="J18" s="490">
        <v>847</v>
      </c>
      <c r="K18" s="725" t="s">
        <v>459</v>
      </c>
    </row>
    <row r="19" spans="1:11" ht="15" customHeight="1" x14ac:dyDescent="0.25">
      <c r="A19" s="503" t="s">
        <v>255</v>
      </c>
      <c r="B19" s="50">
        <v>1613.27</v>
      </c>
      <c r="C19" s="156" t="s">
        <v>458</v>
      </c>
      <c r="D19" s="50">
        <v>1678.57</v>
      </c>
      <c r="E19" s="156" t="s">
        <v>458</v>
      </c>
      <c r="F19" s="50">
        <v>1713.59</v>
      </c>
      <c r="G19" s="156" t="s">
        <v>458</v>
      </c>
      <c r="H19" s="50">
        <v>1570.39</v>
      </c>
      <c r="I19" s="156" t="s">
        <v>458</v>
      </c>
      <c r="J19" s="112">
        <v>1407.61</v>
      </c>
      <c r="K19" s="168" t="s">
        <v>458</v>
      </c>
    </row>
    <row r="20" spans="1:11" ht="15" customHeight="1" x14ac:dyDescent="0.25">
      <c r="A20" s="514" t="s">
        <v>256</v>
      </c>
      <c r="B20" s="328">
        <v>550.79999999999995</v>
      </c>
      <c r="C20" s="155" t="s">
        <v>458</v>
      </c>
      <c r="D20" s="328">
        <v>580.4</v>
      </c>
      <c r="E20" s="155" t="s">
        <v>458</v>
      </c>
      <c r="F20" s="328">
        <v>573.79999999999995</v>
      </c>
      <c r="G20" s="155" t="s">
        <v>458</v>
      </c>
      <c r="H20" s="328">
        <v>517.41999999999996</v>
      </c>
      <c r="I20" s="155" t="s">
        <v>458</v>
      </c>
      <c r="J20" s="333">
        <v>497.09</v>
      </c>
      <c r="K20" s="167" t="s">
        <v>458</v>
      </c>
    </row>
    <row r="21" spans="1:11" ht="15" customHeight="1" x14ac:dyDescent="0.25">
      <c r="A21" s="503" t="s">
        <v>36</v>
      </c>
      <c r="B21" s="50">
        <v>314.2</v>
      </c>
      <c r="C21" s="156" t="s">
        <v>458</v>
      </c>
      <c r="D21" s="50">
        <v>306.82</v>
      </c>
      <c r="E21" s="156" t="s">
        <v>458</v>
      </c>
      <c r="F21" s="50">
        <v>327.02</v>
      </c>
      <c r="G21" s="156" t="s">
        <v>458</v>
      </c>
      <c r="H21" s="50">
        <v>307.95</v>
      </c>
      <c r="I21" s="156" t="s">
        <v>458</v>
      </c>
      <c r="J21" s="112">
        <v>289.39999999999998</v>
      </c>
      <c r="K21" s="168" t="s">
        <v>459</v>
      </c>
    </row>
    <row r="22" spans="1:11" ht="15" customHeight="1" x14ac:dyDescent="0.25">
      <c r="A22" s="514" t="s">
        <v>37</v>
      </c>
      <c r="B22" s="328">
        <v>84.04</v>
      </c>
      <c r="C22" s="155" t="s">
        <v>458</v>
      </c>
      <c r="D22" s="328">
        <v>82.13</v>
      </c>
      <c r="E22" s="155" t="s">
        <v>458</v>
      </c>
      <c r="F22" s="328">
        <v>78.33</v>
      </c>
      <c r="G22" s="155" t="s">
        <v>458</v>
      </c>
      <c r="H22" s="328">
        <v>66.41</v>
      </c>
      <c r="I22" s="155" t="s">
        <v>458</v>
      </c>
      <c r="J22" s="333">
        <v>65.2</v>
      </c>
      <c r="K22" s="167" t="s">
        <v>458</v>
      </c>
    </row>
    <row r="23" spans="1:11" ht="15" customHeight="1" x14ac:dyDescent="0.25">
      <c r="A23" s="503" t="s">
        <v>257</v>
      </c>
      <c r="B23" s="50">
        <v>2634</v>
      </c>
      <c r="C23" s="156" t="s">
        <v>458</v>
      </c>
      <c r="D23" s="50">
        <v>2850</v>
      </c>
      <c r="E23" s="156" t="s">
        <v>458</v>
      </c>
      <c r="F23" s="50">
        <v>2725.9</v>
      </c>
      <c r="G23" s="156" t="s">
        <v>458</v>
      </c>
      <c r="H23" s="50">
        <v>2558.1</v>
      </c>
      <c r="I23" s="156" t="s">
        <v>458</v>
      </c>
      <c r="J23" s="112">
        <v>2607.6999999999998</v>
      </c>
      <c r="K23" s="168" t="s">
        <v>458</v>
      </c>
    </row>
    <row r="24" spans="1:11" ht="15" customHeight="1" x14ac:dyDescent="0.25">
      <c r="A24" s="514" t="s">
        <v>39</v>
      </c>
      <c r="B24" s="328">
        <v>35.479999999999997</v>
      </c>
      <c r="C24" s="155" t="s">
        <v>458</v>
      </c>
      <c r="D24" s="328">
        <v>40.090000000000003</v>
      </c>
      <c r="E24" s="155" t="s">
        <v>458</v>
      </c>
      <c r="F24" s="328">
        <v>40.049999999999997</v>
      </c>
      <c r="G24" s="155" t="s">
        <v>458</v>
      </c>
      <c r="H24" s="328">
        <v>29.55</v>
      </c>
      <c r="I24" s="155" t="s">
        <v>458</v>
      </c>
      <c r="J24" s="333">
        <v>35.79</v>
      </c>
      <c r="K24" s="167" t="s">
        <v>458</v>
      </c>
    </row>
    <row r="25" spans="1:11" ht="15" customHeight="1" x14ac:dyDescent="0.25">
      <c r="A25" s="503" t="s">
        <v>43</v>
      </c>
      <c r="B25" s="50">
        <v>26053.4</v>
      </c>
      <c r="C25" s="156" t="s">
        <v>458</v>
      </c>
      <c r="D25" s="50">
        <v>26069.9</v>
      </c>
      <c r="E25" s="156" t="s">
        <v>458</v>
      </c>
      <c r="F25" s="50">
        <v>23762.3</v>
      </c>
      <c r="G25" s="156" t="s">
        <v>458</v>
      </c>
      <c r="H25" s="50">
        <v>21366.3</v>
      </c>
      <c r="I25" s="156" t="s">
        <v>458</v>
      </c>
      <c r="J25" s="112">
        <v>21223.7</v>
      </c>
      <c r="K25" s="168" t="s">
        <v>458</v>
      </c>
    </row>
    <row r="26" spans="1:11" ht="15" customHeight="1" x14ac:dyDescent="0.25">
      <c r="A26" s="514" t="s">
        <v>44</v>
      </c>
      <c r="B26" s="328">
        <v>11215.5</v>
      </c>
      <c r="C26" s="155" t="s">
        <v>458</v>
      </c>
      <c r="D26" s="328">
        <v>11727.4</v>
      </c>
      <c r="E26" s="155" t="s">
        <v>458</v>
      </c>
      <c r="F26" s="328">
        <v>10242.4</v>
      </c>
      <c r="G26" s="155" t="s">
        <v>458</v>
      </c>
      <c r="H26" s="328">
        <v>9624.25</v>
      </c>
      <c r="I26" s="155" t="s">
        <v>458</v>
      </c>
      <c r="J26" s="333">
        <v>9769.7000000000007</v>
      </c>
      <c r="K26" s="167" t="s">
        <v>458</v>
      </c>
    </row>
    <row r="27" spans="1:11" ht="15" customHeight="1" x14ac:dyDescent="0.25">
      <c r="A27" s="503" t="s">
        <v>45</v>
      </c>
      <c r="B27" s="50">
        <v>2255.87</v>
      </c>
      <c r="C27" s="156" t="s">
        <v>458</v>
      </c>
      <c r="D27" s="50">
        <v>2251.9699999999998</v>
      </c>
      <c r="E27" s="156" t="s">
        <v>458</v>
      </c>
      <c r="F27" s="50">
        <v>2221.02</v>
      </c>
      <c r="G27" s="156" t="s">
        <v>459</v>
      </c>
      <c r="H27" s="50">
        <v>2183.3200000000002</v>
      </c>
      <c r="I27" s="156" t="s">
        <v>458</v>
      </c>
      <c r="J27" s="112">
        <v>2174.8200000000002</v>
      </c>
      <c r="K27" s="168" t="s">
        <v>459</v>
      </c>
    </row>
    <row r="28" spans="1:11" ht="15" customHeight="1" x14ac:dyDescent="0.25">
      <c r="A28" s="514" t="s">
        <v>46</v>
      </c>
      <c r="B28" s="328">
        <v>2773.23</v>
      </c>
      <c r="C28" s="155" t="s">
        <v>458</v>
      </c>
      <c r="D28" s="328">
        <v>2806.46</v>
      </c>
      <c r="E28" s="155" t="s">
        <v>458</v>
      </c>
      <c r="F28" s="328">
        <v>2785.59</v>
      </c>
      <c r="G28" s="155" t="s">
        <v>458</v>
      </c>
      <c r="H28" s="328">
        <v>2650.15</v>
      </c>
      <c r="I28" s="155" t="s">
        <v>458</v>
      </c>
      <c r="J28" s="333">
        <v>2516.46</v>
      </c>
      <c r="K28" s="167" t="s">
        <v>458</v>
      </c>
    </row>
    <row r="29" spans="1:11" ht="15" customHeight="1" x14ac:dyDescent="0.25">
      <c r="A29" s="503" t="s">
        <v>258</v>
      </c>
      <c r="B29" s="50">
        <v>3834.1</v>
      </c>
      <c r="C29" s="156" t="s">
        <v>458</v>
      </c>
      <c r="D29" s="50">
        <v>3784.5</v>
      </c>
      <c r="E29" s="156" t="s">
        <v>458</v>
      </c>
      <c r="F29" s="50">
        <v>3619.6</v>
      </c>
      <c r="G29" s="156" t="s">
        <v>458</v>
      </c>
      <c r="H29" s="50">
        <v>3328.7</v>
      </c>
      <c r="I29" s="156" t="s">
        <v>458</v>
      </c>
      <c r="J29" s="112">
        <v>3200.1</v>
      </c>
      <c r="K29" s="168" t="s">
        <v>459</v>
      </c>
    </row>
    <row r="30" spans="1:11" ht="15" customHeight="1" x14ac:dyDescent="0.25">
      <c r="A30" s="514" t="s">
        <v>51</v>
      </c>
      <c r="B30" s="328">
        <v>240.14</v>
      </c>
      <c r="C30" s="155" t="s">
        <v>458</v>
      </c>
      <c r="D30" s="328">
        <v>229.48</v>
      </c>
      <c r="E30" s="155" t="s">
        <v>458</v>
      </c>
      <c r="F30" s="328">
        <v>215.71</v>
      </c>
      <c r="G30" s="155" t="s">
        <v>458</v>
      </c>
      <c r="H30" s="328">
        <v>202.15</v>
      </c>
      <c r="I30" s="155" t="s">
        <v>458</v>
      </c>
      <c r="J30" s="333">
        <v>196.14</v>
      </c>
      <c r="K30" s="167" t="s">
        <v>458</v>
      </c>
    </row>
    <row r="31" spans="1:11" ht="15" customHeight="1" x14ac:dyDescent="0.25">
      <c r="A31" s="503" t="s">
        <v>54</v>
      </c>
      <c r="B31" s="50">
        <v>31246.04</v>
      </c>
      <c r="C31" s="156" t="s">
        <v>458</v>
      </c>
      <c r="D31" s="50">
        <v>32796.07</v>
      </c>
      <c r="E31" s="156" t="s">
        <v>459</v>
      </c>
      <c r="F31" s="50">
        <v>34454.089999999997</v>
      </c>
      <c r="G31" s="156" t="s">
        <v>459</v>
      </c>
      <c r="H31" s="50">
        <v>34073.379999999997</v>
      </c>
      <c r="I31" s="156" t="s">
        <v>458</v>
      </c>
      <c r="J31" s="112">
        <v>33803.040000000001</v>
      </c>
      <c r="K31" s="168" t="s">
        <v>458</v>
      </c>
    </row>
    <row r="32" spans="1:11" ht="15" customHeight="1" x14ac:dyDescent="0.25">
      <c r="A32" s="514" t="s">
        <v>56</v>
      </c>
      <c r="B32" s="328">
        <v>1481.2</v>
      </c>
      <c r="C32" s="155" t="s">
        <v>458</v>
      </c>
      <c r="D32" s="328">
        <v>1389.3</v>
      </c>
      <c r="E32" s="155" t="s">
        <v>458</v>
      </c>
      <c r="F32" s="328">
        <v>1372.5</v>
      </c>
      <c r="G32" s="155" t="s">
        <v>458</v>
      </c>
      <c r="H32" s="328">
        <v>1416.27</v>
      </c>
      <c r="I32" s="155" t="s">
        <v>458</v>
      </c>
      <c r="J32" s="333">
        <v>1326.44</v>
      </c>
      <c r="K32" s="167" t="s">
        <v>458</v>
      </c>
    </row>
    <row r="33" spans="1:13" ht="15" customHeight="1" x14ac:dyDescent="0.35">
      <c r="A33" s="503" t="s">
        <v>259</v>
      </c>
      <c r="B33" s="50">
        <v>8510.27</v>
      </c>
      <c r="C33" s="156" t="s">
        <v>458</v>
      </c>
      <c r="D33" s="50">
        <v>8543.0300000000007</v>
      </c>
      <c r="E33" s="156" t="s">
        <v>458</v>
      </c>
      <c r="F33" s="50">
        <v>8407.9699999999993</v>
      </c>
      <c r="G33" s="156" t="s">
        <v>458</v>
      </c>
      <c r="H33" s="50">
        <v>8739</v>
      </c>
      <c r="I33" s="239" t="s">
        <v>471</v>
      </c>
      <c r="J33" s="112">
        <v>9171</v>
      </c>
      <c r="K33" s="243" t="s">
        <v>458</v>
      </c>
    </row>
    <row r="34" spans="1:13" ht="15" customHeight="1" x14ac:dyDescent="0.25">
      <c r="A34" s="515" t="s">
        <v>461</v>
      </c>
      <c r="B34" s="329">
        <v>143146.16</v>
      </c>
      <c r="C34" s="162" t="s">
        <v>458</v>
      </c>
      <c r="D34" s="329">
        <v>145911.38</v>
      </c>
      <c r="E34" s="162" t="s">
        <v>458</v>
      </c>
      <c r="F34" s="329">
        <v>141681.38</v>
      </c>
      <c r="G34" s="162" t="s">
        <v>459</v>
      </c>
      <c r="H34" s="329">
        <v>134410.04</v>
      </c>
      <c r="I34" s="162" t="s">
        <v>458</v>
      </c>
      <c r="J34" s="334">
        <v>132960.56</v>
      </c>
      <c r="K34" s="173" t="s">
        <v>458</v>
      </c>
    </row>
    <row r="35" spans="1:13" ht="15" customHeight="1" x14ac:dyDescent="0.25">
      <c r="A35" s="503" t="s">
        <v>262</v>
      </c>
      <c r="B35" s="50">
        <v>183.85</v>
      </c>
      <c r="C35" s="156" t="s">
        <v>458</v>
      </c>
      <c r="D35" s="50">
        <v>158.4</v>
      </c>
      <c r="E35" s="156" t="s">
        <v>458</v>
      </c>
      <c r="F35" s="50">
        <v>159.24</v>
      </c>
      <c r="G35" s="156" t="s">
        <v>458</v>
      </c>
      <c r="H35" s="50">
        <v>137.30000000000001</v>
      </c>
      <c r="I35" s="156" t="s">
        <v>458</v>
      </c>
      <c r="J35" s="323" t="s">
        <v>27</v>
      </c>
      <c r="K35" s="168" t="s">
        <v>458</v>
      </c>
    </row>
    <row r="36" spans="1:13" ht="15" customHeight="1" x14ac:dyDescent="0.25">
      <c r="A36" s="514" t="s">
        <v>16</v>
      </c>
      <c r="B36" s="328">
        <v>543</v>
      </c>
      <c r="C36" s="155" t="s">
        <v>459</v>
      </c>
      <c r="D36" s="328">
        <v>547</v>
      </c>
      <c r="E36" s="155" t="s">
        <v>459</v>
      </c>
      <c r="F36" s="328">
        <v>569.62</v>
      </c>
      <c r="G36" s="155" t="s">
        <v>458</v>
      </c>
      <c r="H36" s="328">
        <v>471.55</v>
      </c>
      <c r="I36" s="155" t="s">
        <v>458</v>
      </c>
      <c r="J36" s="275" t="s">
        <v>27</v>
      </c>
      <c r="K36" s="167" t="s">
        <v>458</v>
      </c>
    </row>
    <row r="37" spans="1:13" ht="15" customHeight="1" x14ac:dyDescent="0.25">
      <c r="A37" s="503" t="s">
        <v>19</v>
      </c>
      <c r="B37" s="330">
        <v>23</v>
      </c>
      <c r="C37" s="163" t="s">
        <v>459</v>
      </c>
      <c r="D37" s="331">
        <v>25.81</v>
      </c>
      <c r="E37" s="164" t="s">
        <v>459</v>
      </c>
      <c r="F37" s="331">
        <v>24.33</v>
      </c>
      <c r="G37" s="164" t="s">
        <v>459</v>
      </c>
      <c r="H37" s="331">
        <v>24.51</v>
      </c>
      <c r="I37" s="164" t="s">
        <v>459</v>
      </c>
      <c r="J37" s="112" t="s">
        <v>27</v>
      </c>
      <c r="K37" s="170" t="s">
        <v>458</v>
      </c>
    </row>
    <row r="38" spans="1:13" ht="15" customHeight="1" x14ac:dyDescent="0.25">
      <c r="A38" s="514" t="s">
        <v>50</v>
      </c>
      <c r="B38" s="328">
        <v>136</v>
      </c>
      <c r="C38" s="155" t="s">
        <v>458</v>
      </c>
      <c r="D38" s="328">
        <v>164</v>
      </c>
      <c r="E38" s="155" t="s">
        <v>458</v>
      </c>
      <c r="F38" s="328">
        <v>186</v>
      </c>
      <c r="G38" s="155" t="s">
        <v>458</v>
      </c>
      <c r="H38" s="328">
        <v>182</v>
      </c>
      <c r="I38" s="155" t="s">
        <v>458</v>
      </c>
      <c r="J38" s="337">
        <v>193</v>
      </c>
      <c r="K38" s="167" t="s">
        <v>458</v>
      </c>
    </row>
    <row r="39" spans="1:13" ht="15" customHeight="1" x14ac:dyDescent="0.25">
      <c r="A39" s="503" t="s">
        <v>263</v>
      </c>
      <c r="B39" s="50">
        <v>2903</v>
      </c>
      <c r="C39" s="156" t="s">
        <v>458</v>
      </c>
      <c r="D39" s="50">
        <v>2983</v>
      </c>
      <c r="E39" s="156" t="s">
        <v>458</v>
      </c>
      <c r="F39" s="50">
        <v>2868</v>
      </c>
      <c r="G39" s="156" t="s">
        <v>458</v>
      </c>
      <c r="H39" s="50">
        <v>2666.98</v>
      </c>
      <c r="I39" s="156" t="s">
        <v>458</v>
      </c>
      <c r="J39" s="323">
        <v>2140.9899999999998</v>
      </c>
      <c r="K39" s="168" t="s">
        <v>458</v>
      </c>
    </row>
    <row r="40" spans="1:13" ht="15" customHeight="1" x14ac:dyDescent="0.25">
      <c r="A40" s="514" t="s">
        <v>264</v>
      </c>
      <c r="B40" s="328" t="s">
        <v>27</v>
      </c>
      <c r="C40" s="155" t="s">
        <v>458</v>
      </c>
      <c r="D40" s="328" t="s">
        <v>27</v>
      </c>
      <c r="E40" s="155" t="s">
        <v>458</v>
      </c>
      <c r="F40" s="328" t="s">
        <v>27</v>
      </c>
      <c r="G40" s="155" t="s">
        <v>458</v>
      </c>
      <c r="H40" s="328">
        <v>1.65</v>
      </c>
      <c r="I40" s="155" t="s">
        <v>459</v>
      </c>
      <c r="J40" s="275">
        <v>1.67</v>
      </c>
      <c r="K40" s="167" t="s">
        <v>458</v>
      </c>
    </row>
    <row r="41" spans="1:13" ht="15" customHeight="1" x14ac:dyDescent="0.25">
      <c r="A41" s="503" t="s">
        <v>266</v>
      </c>
      <c r="B41" s="330">
        <v>40.53</v>
      </c>
      <c r="C41" s="163" t="s">
        <v>458</v>
      </c>
      <c r="D41" s="331">
        <v>45.39</v>
      </c>
      <c r="E41" s="164" t="s">
        <v>458</v>
      </c>
      <c r="F41" s="331">
        <v>47.38</v>
      </c>
      <c r="G41" s="164" t="s">
        <v>458</v>
      </c>
      <c r="H41" s="331">
        <v>45.42</v>
      </c>
      <c r="I41" s="164" t="s">
        <v>458</v>
      </c>
      <c r="J41" s="323" t="s">
        <v>27</v>
      </c>
      <c r="K41" s="170" t="s">
        <v>458</v>
      </c>
      <c r="M41" s="339"/>
    </row>
    <row r="42" spans="1:13" ht="15" customHeight="1" x14ac:dyDescent="0.25">
      <c r="A42" s="514" t="s">
        <v>55</v>
      </c>
      <c r="B42" s="328">
        <v>1354.03</v>
      </c>
      <c r="C42" s="155" t="s">
        <v>458</v>
      </c>
      <c r="D42" s="328">
        <v>1315.1</v>
      </c>
      <c r="E42" s="155" t="s">
        <v>458</v>
      </c>
      <c r="F42" s="328">
        <v>1371.44</v>
      </c>
      <c r="G42" s="155" t="s">
        <v>459</v>
      </c>
      <c r="H42" s="328">
        <v>1352.35</v>
      </c>
      <c r="I42" s="155" t="s">
        <v>458</v>
      </c>
      <c r="J42" s="275">
        <v>1315.5</v>
      </c>
      <c r="K42" s="167" t="s">
        <v>458</v>
      </c>
    </row>
    <row r="43" spans="1:13" x14ac:dyDescent="0.25">
      <c r="A43" s="27" t="s">
        <v>520</v>
      </c>
      <c r="B43" s="27"/>
      <c r="D43" s="2"/>
      <c r="G43" s="2"/>
      <c r="K43" s="28" t="s">
        <v>521</v>
      </c>
    </row>
    <row r="44" spans="1:13" x14ac:dyDescent="0.25">
      <c r="A44" s="14"/>
      <c r="B44" s="2"/>
      <c r="C44" s="2"/>
      <c r="D44" s="2"/>
      <c r="E44" s="2"/>
      <c r="F44" s="2"/>
      <c r="G44" s="2"/>
      <c r="H44" s="2"/>
    </row>
    <row r="45" spans="1:13" x14ac:dyDescent="0.25">
      <c r="A45" s="190" t="s">
        <v>493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5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8.1406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  <col min="12" max="12" width="9.140625" style="116"/>
  </cols>
  <sheetData>
    <row r="1" spans="1:12" x14ac:dyDescent="0.25">
      <c r="A1" s="11" t="s">
        <v>437</v>
      </c>
      <c r="B1" s="1"/>
      <c r="C1" s="2"/>
      <c r="D1" s="2"/>
      <c r="E1" s="2"/>
      <c r="F1" s="2"/>
      <c r="G1" s="2"/>
      <c r="H1" s="2"/>
    </row>
    <row r="2" spans="1:12" x14ac:dyDescent="0.25">
      <c r="A2" s="43" t="s">
        <v>336</v>
      </c>
      <c r="C2" s="2"/>
      <c r="D2" s="2"/>
      <c r="E2" s="2"/>
      <c r="F2" s="2"/>
      <c r="G2" s="2"/>
      <c r="H2" s="2"/>
      <c r="L2" s="671" t="s">
        <v>558</v>
      </c>
    </row>
    <row r="3" spans="1:12" x14ac:dyDescent="0.25">
      <c r="A3" s="4"/>
      <c r="B3" s="2"/>
      <c r="C3" s="2"/>
      <c r="D3" s="2"/>
      <c r="E3" s="2"/>
      <c r="F3" s="2"/>
      <c r="G3" s="2"/>
      <c r="H3" s="2"/>
    </row>
    <row r="4" spans="1:12" ht="15.75" thickBot="1" x14ac:dyDescent="0.3">
      <c r="A4" s="4" t="s">
        <v>337</v>
      </c>
      <c r="C4" s="2"/>
      <c r="D4" s="2"/>
      <c r="E4" s="2"/>
      <c r="F4" s="2"/>
      <c r="H4" s="2"/>
      <c r="K4" s="22" t="s">
        <v>338</v>
      </c>
    </row>
    <row r="5" spans="1:12" ht="15.75" customHeight="1" thickTop="1" x14ac:dyDescent="0.25">
      <c r="A5" s="817" t="s">
        <v>388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2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2" ht="20.100000000000001" customHeight="1" thickTop="1" x14ac:dyDescent="0.25">
      <c r="A7" s="496" t="s">
        <v>10</v>
      </c>
      <c r="B7" s="327">
        <v>8.27</v>
      </c>
      <c r="C7" s="154" t="s">
        <v>458</v>
      </c>
      <c r="D7" s="327">
        <v>7.93</v>
      </c>
      <c r="E7" s="154" t="s">
        <v>458</v>
      </c>
      <c r="F7" s="327">
        <v>9.02</v>
      </c>
      <c r="G7" s="154" t="s">
        <v>458</v>
      </c>
      <c r="H7" s="327">
        <v>7.78</v>
      </c>
      <c r="I7" s="154" t="s">
        <v>458</v>
      </c>
      <c r="J7" s="332">
        <v>7.22</v>
      </c>
      <c r="K7" s="720" t="s">
        <v>458</v>
      </c>
    </row>
    <row r="8" spans="1:12" ht="15" customHeight="1" x14ac:dyDescent="0.25">
      <c r="A8" s="502" t="s">
        <v>14</v>
      </c>
      <c r="B8" s="328">
        <v>263.75</v>
      </c>
      <c r="C8" s="155" t="s">
        <v>458</v>
      </c>
      <c r="D8" s="328">
        <v>254.51</v>
      </c>
      <c r="E8" s="155" t="s">
        <v>458</v>
      </c>
      <c r="F8" s="328">
        <v>247.12</v>
      </c>
      <c r="G8" s="155" t="s">
        <v>459</v>
      </c>
      <c r="H8" s="328">
        <v>238.14</v>
      </c>
      <c r="I8" s="155" t="s">
        <v>458</v>
      </c>
      <c r="J8" s="333">
        <v>240.18</v>
      </c>
      <c r="K8" s="721" t="s">
        <v>458</v>
      </c>
    </row>
    <row r="9" spans="1:12" ht="15" customHeight="1" x14ac:dyDescent="0.25">
      <c r="A9" s="503" t="s">
        <v>17</v>
      </c>
      <c r="B9" s="50">
        <v>5.48</v>
      </c>
      <c r="C9" s="156" t="s">
        <v>458</v>
      </c>
      <c r="D9" s="50">
        <v>6.24</v>
      </c>
      <c r="E9" s="156" t="s">
        <v>458</v>
      </c>
      <c r="F9" s="50">
        <v>7.12</v>
      </c>
      <c r="G9" s="156" t="s">
        <v>458</v>
      </c>
      <c r="H9" s="50">
        <v>7.02</v>
      </c>
      <c r="I9" s="156" t="s">
        <v>459</v>
      </c>
      <c r="J9" s="112">
        <v>6.98</v>
      </c>
      <c r="K9" s="722" t="s">
        <v>459</v>
      </c>
    </row>
    <row r="10" spans="1:12" ht="15" customHeight="1" x14ac:dyDescent="0.25">
      <c r="A10" s="502" t="s">
        <v>253</v>
      </c>
      <c r="B10" s="328">
        <v>5.61</v>
      </c>
      <c r="C10" s="155" t="s">
        <v>458</v>
      </c>
      <c r="D10" s="328">
        <v>4.6399999999999997</v>
      </c>
      <c r="E10" s="155" t="s">
        <v>458</v>
      </c>
      <c r="F10" s="328">
        <v>5.9</v>
      </c>
      <c r="G10" s="155" t="s">
        <v>458</v>
      </c>
      <c r="H10" s="328">
        <v>5.49</v>
      </c>
      <c r="I10" s="155" t="s">
        <v>458</v>
      </c>
      <c r="J10" s="333">
        <v>5.0599999999999996</v>
      </c>
      <c r="K10" s="721" t="s">
        <v>458</v>
      </c>
    </row>
    <row r="11" spans="1:12" ht="15" customHeight="1" x14ac:dyDescent="0.25">
      <c r="A11" s="503" t="s">
        <v>18</v>
      </c>
      <c r="B11" s="50">
        <v>72.89</v>
      </c>
      <c r="C11" s="156" t="s">
        <v>458</v>
      </c>
      <c r="D11" s="50">
        <v>72.52</v>
      </c>
      <c r="E11" s="156" t="s">
        <v>458</v>
      </c>
      <c r="F11" s="50">
        <v>72.55</v>
      </c>
      <c r="G11" s="156" t="s">
        <v>458</v>
      </c>
      <c r="H11" s="50">
        <v>68.58</v>
      </c>
      <c r="I11" s="156" t="s">
        <v>458</v>
      </c>
      <c r="J11" s="112">
        <v>70.23</v>
      </c>
      <c r="K11" s="722" t="s">
        <v>458</v>
      </c>
    </row>
    <row r="12" spans="1:12" ht="15" customHeight="1" x14ac:dyDescent="0.25">
      <c r="A12" s="514" t="s">
        <v>20</v>
      </c>
      <c r="B12" s="328">
        <v>124.6</v>
      </c>
      <c r="C12" s="155" t="s">
        <v>458</v>
      </c>
      <c r="D12" s="328">
        <v>121.2</v>
      </c>
      <c r="E12" s="155" t="s">
        <v>458</v>
      </c>
      <c r="F12" s="328">
        <v>122.2</v>
      </c>
      <c r="G12" s="155" t="s">
        <v>458</v>
      </c>
      <c r="H12" s="328">
        <v>119</v>
      </c>
      <c r="I12" s="155" t="s">
        <v>458</v>
      </c>
      <c r="J12" s="333">
        <v>117.73</v>
      </c>
      <c r="K12" s="721" t="s">
        <v>458</v>
      </c>
    </row>
    <row r="13" spans="1:12" ht="15" customHeight="1" x14ac:dyDescent="0.25">
      <c r="A13" s="503" t="s">
        <v>21</v>
      </c>
      <c r="B13" s="50">
        <v>8.57</v>
      </c>
      <c r="C13" s="156" t="s">
        <v>458</v>
      </c>
      <c r="D13" s="50">
        <v>8.89</v>
      </c>
      <c r="E13" s="156" t="s">
        <v>458</v>
      </c>
      <c r="F13" s="50">
        <v>8.6999999999999993</v>
      </c>
      <c r="G13" s="156" t="s">
        <v>458</v>
      </c>
      <c r="H13" s="50">
        <v>8.3699999999999992</v>
      </c>
      <c r="I13" s="156" t="s">
        <v>458</v>
      </c>
      <c r="J13" s="112">
        <v>7.65</v>
      </c>
      <c r="K13" s="722" t="s">
        <v>458</v>
      </c>
    </row>
    <row r="14" spans="1:12" ht="15" customHeight="1" x14ac:dyDescent="0.25">
      <c r="A14" s="514" t="s">
        <v>23</v>
      </c>
      <c r="B14" s="328">
        <v>87.18</v>
      </c>
      <c r="C14" s="155" t="s">
        <v>458</v>
      </c>
      <c r="D14" s="328">
        <v>86.53</v>
      </c>
      <c r="E14" s="155" t="s">
        <v>458</v>
      </c>
      <c r="F14" s="328">
        <v>85.67</v>
      </c>
      <c r="G14" s="155" t="s">
        <v>458</v>
      </c>
      <c r="H14" s="328">
        <v>84</v>
      </c>
      <c r="I14" s="155" t="s">
        <v>458</v>
      </c>
      <c r="J14" s="333">
        <v>85.39</v>
      </c>
      <c r="K14" s="721" t="s">
        <v>458</v>
      </c>
    </row>
    <row r="15" spans="1:12" ht="15" customHeight="1" x14ac:dyDescent="0.25">
      <c r="A15" s="503" t="s">
        <v>24</v>
      </c>
      <c r="B15" s="50">
        <v>1428.46</v>
      </c>
      <c r="C15" s="156" t="s">
        <v>459</v>
      </c>
      <c r="D15" s="50">
        <v>1434.59</v>
      </c>
      <c r="E15" s="156" t="s">
        <v>459</v>
      </c>
      <c r="F15" s="50">
        <v>1424.32</v>
      </c>
      <c r="G15" s="156" t="s">
        <v>459</v>
      </c>
      <c r="H15" s="50">
        <v>1361.31</v>
      </c>
      <c r="I15" s="156" t="s">
        <v>459</v>
      </c>
      <c r="J15" s="112">
        <v>1301.42</v>
      </c>
      <c r="K15" s="722" t="s">
        <v>459</v>
      </c>
    </row>
    <row r="16" spans="1:12" ht="15" customHeight="1" x14ac:dyDescent="0.25">
      <c r="A16" s="514" t="s">
        <v>254</v>
      </c>
      <c r="B16" s="328">
        <v>33.46</v>
      </c>
      <c r="C16" s="155" t="s">
        <v>458</v>
      </c>
      <c r="D16" s="328">
        <v>34.729999999999997</v>
      </c>
      <c r="E16" s="155" t="s">
        <v>458</v>
      </c>
      <c r="F16" s="328">
        <v>33.04</v>
      </c>
      <c r="G16" s="155" t="s">
        <v>458</v>
      </c>
      <c r="H16" s="328">
        <v>35.53</v>
      </c>
      <c r="I16" s="155" t="s">
        <v>458</v>
      </c>
      <c r="J16" s="333">
        <v>35.68</v>
      </c>
      <c r="K16" s="721" t="s">
        <v>458</v>
      </c>
    </row>
    <row r="17" spans="1:11" ht="15" customHeight="1" x14ac:dyDescent="0.25">
      <c r="A17" s="503" t="s">
        <v>29</v>
      </c>
      <c r="B17" s="50">
        <v>424.3</v>
      </c>
      <c r="C17" s="156" t="s">
        <v>459</v>
      </c>
      <c r="D17" s="50">
        <v>432.84</v>
      </c>
      <c r="E17" s="156" t="s">
        <v>458</v>
      </c>
      <c r="F17" s="50">
        <v>429.64</v>
      </c>
      <c r="G17" s="156" t="s">
        <v>458</v>
      </c>
      <c r="H17" s="50">
        <v>421.51</v>
      </c>
      <c r="I17" s="156" t="s">
        <v>458</v>
      </c>
      <c r="J17" s="112">
        <v>437.39</v>
      </c>
      <c r="K17" s="722" t="s">
        <v>459</v>
      </c>
    </row>
    <row r="18" spans="1:11" ht="15" customHeight="1" x14ac:dyDescent="0.25">
      <c r="A18" s="514" t="s">
        <v>30</v>
      </c>
      <c r="B18" s="328">
        <v>45.43</v>
      </c>
      <c r="C18" s="155" t="s">
        <v>458</v>
      </c>
      <c r="D18" s="328">
        <v>43.37</v>
      </c>
      <c r="E18" s="155" t="s">
        <v>458</v>
      </c>
      <c r="F18" s="328">
        <v>43.18</v>
      </c>
      <c r="G18" s="155" t="s">
        <v>458</v>
      </c>
      <c r="H18" s="328">
        <v>41.23</v>
      </c>
      <c r="I18" s="155" t="s">
        <v>458</v>
      </c>
      <c r="J18" s="333">
        <v>41.18</v>
      </c>
      <c r="K18" s="721" t="s">
        <v>458</v>
      </c>
    </row>
    <row r="19" spans="1:11" ht="15" customHeight="1" x14ac:dyDescent="0.25">
      <c r="A19" s="503" t="s">
        <v>255</v>
      </c>
      <c r="B19" s="50">
        <v>619.79999999999995</v>
      </c>
      <c r="C19" s="156" t="s">
        <v>458</v>
      </c>
      <c r="D19" s="50">
        <v>633.38</v>
      </c>
      <c r="E19" s="156" t="s">
        <v>458</v>
      </c>
      <c r="F19" s="50">
        <v>594.51</v>
      </c>
      <c r="G19" s="156" t="s">
        <v>458</v>
      </c>
      <c r="H19" s="50">
        <v>621.41999999999996</v>
      </c>
      <c r="I19" s="156" t="s">
        <v>458</v>
      </c>
      <c r="J19" s="112">
        <v>599.52</v>
      </c>
      <c r="K19" s="722" t="s">
        <v>458</v>
      </c>
    </row>
    <row r="20" spans="1:11" ht="15" customHeight="1" x14ac:dyDescent="0.25">
      <c r="A20" s="514" t="s">
        <v>256</v>
      </c>
      <c r="B20" s="328">
        <v>42.46</v>
      </c>
      <c r="C20" s="155" t="s">
        <v>458</v>
      </c>
      <c r="D20" s="328">
        <v>41.73</v>
      </c>
      <c r="E20" s="155" t="s">
        <v>458</v>
      </c>
      <c r="F20" s="328">
        <v>43.7</v>
      </c>
      <c r="G20" s="155" t="s">
        <v>458</v>
      </c>
      <c r="H20" s="328">
        <v>42.3</v>
      </c>
      <c r="I20" s="155" t="s">
        <v>458</v>
      </c>
      <c r="J20" s="333">
        <v>43.12</v>
      </c>
      <c r="K20" s="721" t="s">
        <v>458</v>
      </c>
    </row>
    <row r="21" spans="1:11" ht="15" customHeight="1" x14ac:dyDescent="0.25">
      <c r="A21" s="503" t="s">
        <v>36</v>
      </c>
      <c r="B21" s="50">
        <v>14.78</v>
      </c>
      <c r="C21" s="156" t="s">
        <v>458</v>
      </c>
      <c r="D21" s="50">
        <v>14.52</v>
      </c>
      <c r="E21" s="156" t="s">
        <v>458</v>
      </c>
      <c r="F21" s="50">
        <v>15.54</v>
      </c>
      <c r="G21" s="156" t="s">
        <v>458</v>
      </c>
      <c r="H21" s="50">
        <v>14.53</v>
      </c>
      <c r="I21" s="156" t="s">
        <v>458</v>
      </c>
      <c r="J21" s="112">
        <v>16.440000000000001</v>
      </c>
      <c r="K21" s="722" t="s">
        <v>458</v>
      </c>
    </row>
    <row r="22" spans="1:11" ht="15" customHeight="1" x14ac:dyDescent="0.25">
      <c r="A22" s="514" t="s">
        <v>37</v>
      </c>
      <c r="B22" s="328">
        <v>10.17</v>
      </c>
      <c r="C22" s="155" t="s">
        <v>458</v>
      </c>
      <c r="D22" s="328">
        <v>10.25</v>
      </c>
      <c r="E22" s="155" t="s">
        <v>458</v>
      </c>
      <c r="F22" s="328">
        <v>10.5</v>
      </c>
      <c r="G22" s="155" t="s">
        <v>458</v>
      </c>
      <c r="H22" s="328">
        <v>9.73</v>
      </c>
      <c r="I22" s="155" t="s">
        <v>458</v>
      </c>
      <c r="J22" s="333">
        <v>9.52</v>
      </c>
      <c r="K22" s="721" t="s">
        <v>458</v>
      </c>
    </row>
    <row r="23" spans="1:11" ht="15" customHeight="1" x14ac:dyDescent="0.25">
      <c r="A23" s="503" t="s">
        <v>257</v>
      </c>
      <c r="B23" s="50">
        <v>29.73</v>
      </c>
      <c r="C23" s="156" t="s">
        <v>458</v>
      </c>
      <c r="D23" s="50">
        <v>28.07</v>
      </c>
      <c r="E23" s="156" t="s">
        <v>458</v>
      </c>
      <c r="F23" s="50">
        <v>28.93</v>
      </c>
      <c r="G23" s="156" t="s">
        <v>458</v>
      </c>
      <c r="H23" s="50">
        <v>25.68</v>
      </c>
      <c r="I23" s="156" t="s">
        <v>458</v>
      </c>
      <c r="J23" s="112">
        <v>23.18</v>
      </c>
      <c r="K23" s="722" t="s">
        <v>458</v>
      </c>
    </row>
    <row r="24" spans="1:11" ht="15" customHeight="1" x14ac:dyDescent="0.25">
      <c r="A24" s="514" t="s">
        <v>39</v>
      </c>
      <c r="B24" s="328">
        <v>1.03</v>
      </c>
      <c r="C24" s="155" t="s">
        <v>458</v>
      </c>
      <c r="D24" s="328">
        <v>1.1399999999999999</v>
      </c>
      <c r="E24" s="155" t="s">
        <v>458</v>
      </c>
      <c r="F24" s="328">
        <v>1.05</v>
      </c>
      <c r="G24" s="155" t="s">
        <v>458</v>
      </c>
      <c r="H24" s="328">
        <v>1.04</v>
      </c>
      <c r="I24" s="155" t="s">
        <v>458</v>
      </c>
      <c r="J24" s="333">
        <v>1.1000000000000001</v>
      </c>
      <c r="K24" s="721" t="s">
        <v>458</v>
      </c>
    </row>
    <row r="25" spans="1:11" ht="15" customHeight="1" x14ac:dyDescent="0.25">
      <c r="A25" s="503" t="s">
        <v>43</v>
      </c>
      <c r="B25" s="50">
        <v>1106</v>
      </c>
      <c r="C25" s="156" t="s">
        <v>458</v>
      </c>
      <c r="D25" s="50">
        <v>1090</v>
      </c>
      <c r="E25" s="156" t="s">
        <v>458</v>
      </c>
      <c r="F25" s="50">
        <v>1072.02</v>
      </c>
      <c r="G25" s="156" t="s">
        <v>458</v>
      </c>
      <c r="H25" s="50">
        <v>987.47</v>
      </c>
      <c r="I25" s="156" t="s">
        <v>458</v>
      </c>
      <c r="J25" s="112">
        <v>997.48</v>
      </c>
      <c r="K25" s="722" t="s">
        <v>458</v>
      </c>
    </row>
    <row r="26" spans="1:11" ht="15" customHeight="1" x14ac:dyDescent="0.25">
      <c r="A26" s="514" t="s">
        <v>44</v>
      </c>
      <c r="B26" s="328">
        <v>560.45000000000005</v>
      </c>
      <c r="C26" s="155" t="s">
        <v>458</v>
      </c>
      <c r="D26" s="328">
        <v>559.38</v>
      </c>
      <c r="E26" s="155" t="s">
        <v>458</v>
      </c>
      <c r="F26" s="328">
        <v>555.12</v>
      </c>
      <c r="G26" s="155" t="s">
        <v>458</v>
      </c>
      <c r="H26" s="328">
        <v>540.59</v>
      </c>
      <c r="I26" s="155" t="s">
        <v>458</v>
      </c>
      <c r="J26" s="333">
        <v>514.70000000000005</v>
      </c>
      <c r="K26" s="721" t="s">
        <v>458</v>
      </c>
    </row>
    <row r="27" spans="1:11" ht="15" customHeight="1" x14ac:dyDescent="0.25">
      <c r="A27" s="503" t="s">
        <v>45</v>
      </c>
      <c r="B27" s="50">
        <v>92.03</v>
      </c>
      <c r="C27" s="156" t="s">
        <v>458</v>
      </c>
      <c r="D27" s="50">
        <v>97.78</v>
      </c>
      <c r="E27" s="156" t="s">
        <v>458</v>
      </c>
      <c r="F27" s="50">
        <v>103</v>
      </c>
      <c r="G27" s="156" t="s">
        <v>458</v>
      </c>
      <c r="H27" s="50">
        <v>103.76</v>
      </c>
      <c r="I27" s="156" t="s">
        <v>458</v>
      </c>
      <c r="J27" s="112">
        <v>98.42</v>
      </c>
      <c r="K27" s="722" t="s">
        <v>458</v>
      </c>
    </row>
    <row r="28" spans="1:11" ht="15" customHeight="1" x14ac:dyDescent="0.25">
      <c r="A28" s="514" t="s">
        <v>46</v>
      </c>
      <c r="B28" s="328">
        <v>229.61</v>
      </c>
      <c r="C28" s="155" t="s">
        <v>458</v>
      </c>
      <c r="D28" s="328">
        <v>218.36</v>
      </c>
      <c r="E28" s="155" t="s">
        <v>458</v>
      </c>
      <c r="F28" s="328">
        <v>213.74</v>
      </c>
      <c r="G28" s="155" t="s">
        <v>458</v>
      </c>
      <c r="H28" s="328">
        <v>210.12</v>
      </c>
      <c r="I28" s="155" t="s">
        <v>458</v>
      </c>
      <c r="J28" s="333">
        <v>204.58</v>
      </c>
      <c r="K28" s="721" t="s">
        <v>458</v>
      </c>
    </row>
    <row r="29" spans="1:11" ht="15" customHeight="1" x14ac:dyDescent="0.25">
      <c r="A29" s="503" t="s">
        <v>258</v>
      </c>
      <c r="B29" s="50">
        <v>43.54</v>
      </c>
      <c r="C29" s="156" t="s">
        <v>459</v>
      </c>
      <c r="D29" s="50">
        <v>32.19</v>
      </c>
      <c r="E29" s="156" t="s">
        <v>459</v>
      </c>
      <c r="F29" s="50">
        <v>36.200000000000003</v>
      </c>
      <c r="G29" s="156" t="s">
        <v>459</v>
      </c>
      <c r="H29" s="50">
        <v>35.61</v>
      </c>
      <c r="I29" s="156" t="s">
        <v>459</v>
      </c>
      <c r="J29" s="112">
        <v>31.48</v>
      </c>
      <c r="K29" s="722" t="s">
        <v>459</v>
      </c>
    </row>
    <row r="30" spans="1:11" ht="15" customHeight="1" x14ac:dyDescent="0.25">
      <c r="A30" s="514" t="s">
        <v>51</v>
      </c>
      <c r="B30" s="328">
        <v>35.74</v>
      </c>
      <c r="C30" s="155" t="s">
        <v>458</v>
      </c>
      <c r="D30" s="328">
        <v>36.5</v>
      </c>
      <c r="E30" s="155" t="s">
        <v>458</v>
      </c>
      <c r="F30" s="328">
        <v>37.54</v>
      </c>
      <c r="G30" s="155" t="s">
        <v>458</v>
      </c>
      <c r="H30" s="328">
        <v>36.08</v>
      </c>
      <c r="I30" s="155" t="s">
        <v>458</v>
      </c>
      <c r="J30" s="333">
        <v>33.270000000000003</v>
      </c>
      <c r="K30" s="721" t="s">
        <v>458</v>
      </c>
    </row>
    <row r="31" spans="1:11" ht="15" customHeight="1" x14ac:dyDescent="0.25">
      <c r="A31" s="503" t="s">
        <v>54</v>
      </c>
      <c r="B31" s="50">
        <v>695.17</v>
      </c>
      <c r="C31" s="156" t="s">
        <v>459</v>
      </c>
      <c r="D31" s="50">
        <v>677.74</v>
      </c>
      <c r="E31" s="156" t="s">
        <v>459</v>
      </c>
      <c r="F31" s="50">
        <v>717.88</v>
      </c>
      <c r="G31" s="156" t="s">
        <v>458</v>
      </c>
      <c r="H31" s="50">
        <v>731.53</v>
      </c>
      <c r="I31" s="156" t="s">
        <v>458</v>
      </c>
      <c r="J31" s="112">
        <v>697.83</v>
      </c>
      <c r="K31" s="722" t="s">
        <v>458</v>
      </c>
    </row>
    <row r="32" spans="1:11" ht="15" customHeight="1" x14ac:dyDescent="0.25">
      <c r="A32" s="514" t="s">
        <v>56</v>
      </c>
      <c r="B32" s="328">
        <v>139.66999999999999</v>
      </c>
      <c r="C32" s="155" t="s">
        <v>458</v>
      </c>
      <c r="D32" s="328">
        <v>141</v>
      </c>
      <c r="E32" s="155" t="s">
        <v>458</v>
      </c>
      <c r="F32" s="328">
        <v>135.82</v>
      </c>
      <c r="G32" s="155" t="s">
        <v>458</v>
      </c>
      <c r="H32" s="328">
        <v>135.24</v>
      </c>
      <c r="I32" s="155" t="s">
        <v>458</v>
      </c>
      <c r="J32" s="333">
        <v>138.16999999999999</v>
      </c>
      <c r="K32" s="721" t="s">
        <v>458</v>
      </c>
    </row>
    <row r="33" spans="1:11" ht="15" customHeight="1" x14ac:dyDescent="0.25">
      <c r="A33" s="503" t="s">
        <v>259</v>
      </c>
      <c r="B33" s="50">
        <v>779.82</v>
      </c>
      <c r="C33" s="156" t="s">
        <v>458</v>
      </c>
      <c r="D33" s="50">
        <v>732.28</v>
      </c>
      <c r="E33" s="156" t="s">
        <v>458</v>
      </c>
      <c r="F33" s="50">
        <v>747.89</v>
      </c>
      <c r="G33" s="156" t="s">
        <v>458</v>
      </c>
      <c r="H33" s="50">
        <v>747.21</v>
      </c>
      <c r="I33" s="156" t="s">
        <v>458</v>
      </c>
      <c r="J33" s="112">
        <v>619.85</v>
      </c>
      <c r="K33" s="722" t="s">
        <v>458</v>
      </c>
    </row>
    <row r="34" spans="1:11" ht="15" customHeight="1" x14ac:dyDescent="0.25">
      <c r="A34" s="515" t="s">
        <v>461</v>
      </c>
      <c r="B34" s="329">
        <v>6907.98</v>
      </c>
      <c r="C34" s="162" t="s">
        <v>459</v>
      </c>
      <c r="D34" s="329">
        <v>6822.29</v>
      </c>
      <c r="E34" s="162" t="s">
        <v>459</v>
      </c>
      <c r="F34" s="329">
        <v>6801.91</v>
      </c>
      <c r="G34" s="162" t="s">
        <v>459</v>
      </c>
      <c r="H34" s="329">
        <v>6640.26</v>
      </c>
      <c r="I34" s="162" t="s">
        <v>459</v>
      </c>
      <c r="J34" s="334">
        <v>6384.77</v>
      </c>
      <c r="K34" s="723" t="s">
        <v>458</v>
      </c>
    </row>
    <row r="35" spans="1:11" ht="15" customHeight="1" x14ac:dyDescent="0.25">
      <c r="A35" s="503" t="s">
        <v>262</v>
      </c>
      <c r="B35" s="50">
        <v>5.61</v>
      </c>
      <c r="C35" s="156" t="s">
        <v>458</v>
      </c>
      <c r="D35" s="50">
        <v>4.88</v>
      </c>
      <c r="E35" s="156" t="s">
        <v>458</v>
      </c>
      <c r="F35" s="50">
        <v>6.02</v>
      </c>
      <c r="G35" s="156" t="s">
        <v>458</v>
      </c>
      <c r="H35" s="50">
        <v>7.58</v>
      </c>
      <c r="I35" s="156" t="s">
        <v>458</v>
      </c>
      <c r="J35" s="112">
        <v>5.83</v>
      </c>
      <c r="K35" s="722" t="s">
        <v>458</v>
      </c>
    </row>
    <row r="36" spans="1:11" ht="15" customHeight="1" x14ac:dyDescent="0.25">
      <c r="A36" s="514" t="s">
        <v>16</v>
      </c>
      <c r="B36" s="328">
        <v>11.94</v>
      </c>
      <c r="C36" s="155" t="s">
        <v>458</v>
      </c>
      <c r="D36" s="328">
        <v>14.47</v>
      </c>
      <c r="E36" s="155" t="s">
        <v>458</v>
      </c>
      <c r="F36" s="328" t="s">
        <v>27</v>
      </c>
      <c r="G36" s="155" t="s">
        <v>458</v>
      </c>
      <c r="H36" s="328">
        <v>10.62</v>
      </c>
      <c r="I36" s="155" t="s">
        <v>458</v>
      </c>
      <c r="J36" s="333">
        <v>10.02</v>
      </c>
      <c r="K36" s="721" t="s">
        <v>458</v>
      </c>
    </row>
    <row r="37" spans="1:11" ht="15" customHeight="1" x14ac:dyDescent="0.25">
      <c r="A37" s="503" t="s">
        <v>19</v>
      </c>
      <c r="B37" s="323">
        <v>5.44</v>
      </c>
      <c r="C37" s="163" t="s">
        <v>458</v>
      </c>
      <c r="D37" s="331">
        <v>6.01</v>
      </c>
      <c r="E37" s="164" t="s">
        <v>458</v>
      </c>
      <c r="F37" s="331" t="s">
        <v>27</v>
      </c>
      <c r="G37" s="164" t="s">
        <v>458</v>
      </c>
      <c r="H37" s="331">
        <v>6.97</v>
      </c>
      <c r="I37" s="164" t="s">
        <v>459</v>
      </c>
      <c r="J37" s="335">
        <v>7.15</v>
      </c>
      <c r="K37" s="724" t="s">
        <v>459</v>
      </c>
    </row>
    <row r="38" spans="1:11" ht="15" customHeight="1" x14ac:dyDescent="0.25">
      <c r="A38" s="514" t="s">
        <v>50</v>
      </c>
      <c r="B38" s="328">
        <v>0.6</v>
      </c>
      <c r="C38" s="155" t="s">
        <v>458</v>
      </c>
      <c r="D38" s="328">
        <v>0.54</v>
      </c>
      <c r="E38" s="155" t="s">
        <v>458</v>
      </c>
      <c r="F38" s="328">
        <v>0.55000000000000004</v>
      </c>
      <c r="G38" s="155" t="s">
        <v>458</v>
      </c>
      <c r="H38" s="328">
        <v>0.35</v>
      </c>
      <c r="I38" s="155" t="s">
        <v>458</v>
      </c>
      <c r="J38" s="333">
        <v>0.35</v>
      </c>
      <c r="K38" s="721" t="s">
        <v>458</v>
      </c>
    </row>
    <row r="39" spans="1:11" ht="15" customHeight="1" x14ac:dyDescent="0.25">
      <c r="A39" s="503" t="s">
        <v>263</v>
      </c>
      <c r="B39" s="50">
        <v>46.57</v>
      </c>
      <c r="C39" s="156" t="s">
        <v>458</v>
      </c>
      <c r="D39" s="50">
        <v>47.36</v>
      </c>
      <c r="E39" s="156" t="s">
        <v>458</v>
      </c>
      <c r="F39" s="50">
        <v>48.34</v>
      </c>
      <c r="G39" s="156" t="s">
        <v>458</v>
      </c>
      <c r="H39" s="50">
        <v>43.88</v>
      </c>
      <c r="I39" s="156" t="s">
        <v>458</v>
      </c>
      <c r="J39" s="112">
        <v>42.95</v>
      </c>
      <c r="K39" s="722" t="s">
        <v>458</v>
      </c>
    </row>
    <row r="40" spans="1:11" ht="15" customHeight="1" x14ac:dyDescent="0.25">
      <c r="A40" s="514" t="s">
        <v>264</v>
      </c>
      <c r="B40" s="328">
        <v>632.33000000000004</v>
      </c>
      <c r="C40" s="155" t="s">
        <v>458</v>
      </c>
      <c r="D40" s="328">
        <v>458.32</v>
      </c>
      <c r="E40" s="155" t="s">
        <v>458</v>
      </c>
      <c r="F40" s="328">
        <v>452.12</v>
      </c>
      <c r="G40" s="155" t="s">
        <v>458</v>
      </c>
      <c r="H40" s="328">
        <v>444.84</v>
      </c>
      <c r="I40" s="155" t="s">
        <v>458</v>
      </c>
      <c r="J40" s="333">
        <v>406.89</v>
      </c>
      <c r="K40" s="721" t="s">
        <v>458</v>
      </c>
    </row>
    <row r="41" spans="1:11" ht="15" customHeight="1" x14ac:dyDescent="0.25">
      <c r="A41" s="503" t="s">
        <v>32</v>
      </c>
      <c r="B41" s="330">
        <v>4.8099999999999996</v>
      </c>
      <c r="C41" s="163" t="s">
        <v>458</v>
      </c>
      <c r="D41" s="331">
        <v>4.6399999999999997</v>
      </c>
      <c r="E41" s="164" t="s">
        <v>458</v>
      </c>
      <c r="F41" s="331">
        <v>4.96</v>
      </c>
      <c r="G41" s="164" t="s">
        <v>458</v>
      </c>
      <c r="H41" s="331">
        <v>4.99</v>
      </c>
      <c r="I41" s="164" t="s">
        <v>458</v>
      </c>
      <c r="J41" s="323">
        <v>4.9000000000000004</v>
      </c>
      <c r="K41" s="724" t="s">
        <v>458</v>
      </c>
    </row>
    <row r="42" spans="1:11" ht="15" customHeight="1" x14ac:dyDescent="0.25">
      <c r="A42" s="514" t="s">
        <v>32</v>
      </c>
      <c r="B42" s="328">
        <v>6.95</v>
      </c>
      <c r="C42" s="155" t="s">
        <v>458</v>
      </c>
      <c r="D42" s="328">
        <v>4.6100000000000003</v>
      </c>
      <c r="E42" s="155" t="s">
        <v>458</v>
      </c>
      <c r="F42" s="328">
        <v>4.7699999999999996</v>
      </c>
      <c r="G42" s="155" t="s">
        <v>458</v>
      </c>
      <c r="H42" s="328">
        <v>4.8099999999999996</v>
      </c>
      <c r="I42" s="155" t="s">
        <v>458</v>
      </c>
      <c r="J42" s="333">
        <v>4.6399999999999997</v>
      </c>
      <c r="K42" s="721" t="s">
        <v>458</v>
      </c>
    </row>
    <row r="44" spans="1:11" x14ac:dyDescent="0.25">
      <c r="A44" s="190" t="s">
        <v>494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4" r:id="rId1"/>
    <hyperlink ref="L2" location="'Obsah Content'!A1" display="Obsah/Conten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RowHeight="15" x14ac:dyDescent="0.25"/>
  <cols>
    <col min="1" max="1" width="16.4257812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3" x14ac:dyDescent="0.25">
      <c r="A1" s="11" t="s">
        <v>438</v>
      </c>
      <c r="B1" s="1"/>
      <c r="C1" s="2"/>
      <c r="D1" s="2"/>
      <c r="E1" s="2"/>
      <c r="F1" s="2"/>
      <c r="G1" s="2"/>
      <c r="H1" s="2"/>
    </row>
    <row r="2" spans="1:13" x14ac:dyDescent="0.25">
      <c r="A2" s="43" t="s">
        <v>339</v>
      </c>
      <c r="C2" s="2"/>
      <c r="D2" s="2"/>
      <c r="E2" s="2"/>
      <c r="F2" s="2"/>
      <c r="G2" s="2"/>
      <c r="H2" s="2"/>
      <c r="L2" s="147" t="s">
        <v>558</v>
      </c>
    </row>
    <row r="3" spans="1:13" x14ac:dyDescent="0.25">
      <c r="A3" s="4"/>
      <c r="B3" s="2"/>
      <c r="C3" s="2"/>
      <c r="D3" s="2"/>
      <c r="E3" s="2"/>
      <c r="F3" s="2"/>
      <c r="G3" s="2"/>
      <c r="H3" s="2"/>
    </row>
    <row r="4" spans="1:13" ht="15.75" thickBot="1" x14ac:dyDescent="0.3">
      <c r="A4" s="4" t="s">
        <v>337</v>
      </c>
      <c r="C4" s="2"/>
      <c r="D4" s="2"/>
      <c r="E4" s="2"/>
      <c r="F4" s="2"/>
      <c r="H4" s="2"/>
      <c r="K4" s="22" t="s">
        <v>338</v>
      </c>
    </row>
    <row r="5" spans="1:13" ht="15.75" thickTop="1" x14ac:dyDescent="0.25">
      <c r="A5" s="817" t="s">
        <v>388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3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3" ht="20.100000000000001" customHeight="1" thickTop="1" x14ac:dyDescent="0.25">
      <c r="A7" s="496" t="s">
        <v>461</v>
      </c>
      <c r="B7" s="327">
        <v>22768.32</v>
      </c>
      <c r="C7" s="154" t="s">
        <v>459</v>
      </c>
      <c r="D7" s="327">
        <v>23031.1</v>
      </c>
      <c r="E7" s="154" t="s">
        <v>459</v>
      </c>
      <c r="F7" s="327">
        <v>23393.67</v>
      </c>
      <c r="G7" s="154" t="s">
        <v>459</v>
      </c>
      <c r="H7" s="327">
        <v>22065.919999999998</v>
      </c>
      <c r="I7" s="154" t="s">
        <v>459</v>
      </c>
      <c r="J7" s="332">
        <v>20640.509999999998</v>
      </c>
      <c r="K7" s="166" t="s">
        <v>458</v>
      </c>
    </row>
    <row r="8" spans="1:13" ht="15" customHeight="1" x14ac:dyDescent="0.25">
      <c r="A8" s="502" t="s">
        <v>14</v>
      </c>
      <c r="B8" s="328">
        <v>1038.92</v>
      </c>
      <c r="C8" s="155" t="s">
        <v>458</v>
      </c>
      <c r="D8" s="328">
        <v>1098.72</v>
      </c>
      <c r="E8" s="155" t="s">
        <v>458</v>
      </c>
      <c r="F8" s="328">
        <v>1140</v>
      </c>
      <c r="G8" s="155" t="s">
        <v>459</v>
      </c>
      <c r="H8" s="328">
        <v>1032.2</v>
      </c>
      <c r="I8" s="155" t="s">
        <v>458</v>
      </c>
      <c r="J8" s="333">
        <v>929.74</v>
      </c>
      <c r="K8" s="167" t="s">
        <v>458</v>
      </c>
    </row>
    <row r="9" spans="1:13" ht="15" customHeight="1" x14ac:dyDescent="0.25">
      <c r="A9" s="503" t="s">
        <v>17</v>
      </c>
      <c r="B9" s="50">
        <v>78.23</v>
      </c>
      <c r="C9" s="156" t="s">
        <v>458</v>
      </c>
      <c r="D9" s="50">
        <v>63.54</v>
      </c>
      <c r="E9" s="156" t="s">
        <v>458</v>
      </c>
      <c r="F9" s="50">
        <v>79.16</v>
      </c>
      <c r="G9" s="156" t="s">
        <v>458</v>
      </c>
      <c r="H9" s="50">
        <v>82.01</v>
      </c>
      <c r="I9" s="156" t="s">
        <v>459</v>
      </c>
      <c r="J9" s="112">
        <v>78.58</v>
      </c>
      <c r="K9" s="168" t="s">
        <v>459</v>
      </c>
    </row>
    <row r="10" spans="1:13" ht="15" customHeight="1" x14ac:dyDescent="0.25">
      <c r="A10" s="502" t="s">
        <v>18</v>
      </c>
      <c r="B10" s="328">
        <v>209.6</v>
      </c>
      <c r="C10" s="155" t="s">
        <v>458</v>
      </c>
      <c r="D10" s="328">
        <v>211.44</v>
      </c>
      <c r="E10" s="155" t="s">
        <v>458</v>
      </c>
      <c r="F10" s="328">
        <v>217.01</v>
      </c>
      <c r="G10" s="155" t="s">
        <v>458</v>
      </c>
      <c r="H10" s="328">
        <v>208.64</v>
      </c>
      <c r="I10" s="155" t="s">
        <v>458</v>
      </c>
      <c r="J10" s="333">
        <v>197.86</v>
      </c>
      <c r="K10" s="167" t="s">
        <v>458</v>
      </c>
    </row>
    <row r="11" spans="1:13" ht="15" customHeight="1" x14ac:dyDescent="0.25">
      <c r="A11" s="503" t="s">
        <v>20</v>
      </c>
      <c r="B11" s="50">
        <v>1498.6</v>
      </c>
      <c r="C11" s="156" t="s">
        <v>458</v>
      </c>
      <c r="D11" s="50">
        <v>1595.4</v>
      </c>
      <c r="E11" s="156" t="s">
        <v>458</v>
      </c>
      <c r="F11" s="50">
        <v>1723.5</v>
      </c>
      <c r="G11" s="156" t="s">
        <v>458</v>
      </c>
      <c r="H11" s="50">
        <v>1609.25</v>
      </c>
      <c r="I11" s="156" t="s">
        <v>458</v>
      </c>
      <c r="J11" s="112">
        <v>1288.3599999999999</v>
      </c>
      <c r="K11" s="168" t="s">
        <v>458</v>
      </c>
    </row>
    <row r="12" spans="1:13" ht="15" customHeight="1" x14ac:dyDescent="0.25">
      <c r="A12" s="514" t="s">
        <v>43</v>
      </c>
      <c r="B12" s="328">
        <v>5227</v>
      </c>
      <c r="C12" s="155" t="s">
        <v>458</v>
      </c>
      <c r="D12" s="328">
        <v>5112</v>
      </c>
      <c r="E12" s="155" t="s">
        <v>458</v>
      </c>
      <c r="F12" s="328">
        <v>4965.46</v>
      </c>
      <c r="G12" s="155" t="s">
        <v>458</v>
      </c>
      <c r="H12" s="328">
        <v>4486.3599999999997</v>
      </c>
      <c r="I12" s="155" t="s">
        <v>458</v>
      </c>
      <c r="J12" s="333">
        <v>4204.75</v>
      </c>
      <c r="K12" s="167" t="s">
        <v>458</v>
      </c>
      <c r="M12" s="339"/>
    </row>
    <row r="13" spans="1:13" ht="15" customHeight="1" x14ac:dyDescent="0.25">
      <c r="A13" s="503" t="s">
        <v>21</v>
      </c>
      <c r="B13" s="50">
        <v>45.25</v>
      </c>
      <c r="C13" s="156" t="s">
        <v>458</v>
      </c>
      <c r="D13" s="50">
        <v>45.03</v>
      </c>
      <c r="E13" s="156" t="s">
        <v>458</v>
      </c>
      <c r="F13" s="50">
        <v>44.13</v>
      </c>
      <c r="G13" s="156" t="s">
        <v>458</v>
      </c>
      <c r="H13" s="50">
        <v>43.21</v>
      </c>
      <c r="I13" s="156" t="s">
        <v>458</v>
      </c>
      <c r="J13" s="112">
        <v>39.46</v>
      </c>
      <c r="K13" s="168" t="s">
        <v>458</v>
      </c>
    </row>
    <row r="14" spans="1:13" ht="15" customHeight="1" x14ac:dyDescent="0.25">
      <c r="A14" s="514" t="s">
        <v>255</v>
      </c>
      <c r="B14" s="328">
        <v>304.37</v>
      </c>
      <c r="C14" s="155" t="s">
        <v>458</v>
      </c>
      <c r="D14" s="328">
        <v>320.13</v>
      </c>
      <c r="E14" s="155" t="s">
        <v>458</v>
      </c>
      <c r="F14" s="328">
        <v>335.13</v>
      </c>
      <c r="G14" s="155" t="s">
        <v>458</v>
      </c>
      <c r="H14" s="328">
        <v>332.58</v>
      </c>
      <c r="I14" s="155" t="s">
        <v>458</v>
      </c>
      <c r="J14" s="333">
        <v>300.52</v>
      </c>
      <c r="K14" s="167" t="s">
        <v>458</v>
      </c>
    </row>
    <row r="15" spans="1:13" ht="15" customHeight="1" x14ac:dyDescent="0.25">
      <c r="A15" s="503" t="s">
        <v>254</v>
      </c>
      <c r="B15" s="50">
        <v>81.03</v>
      </c>
      <c r="C15" s="156" t="s">
        <v>458</v>
      </c>
      <c r="D15" s="50">
        <v>76.040000000000006</v>
      </c>
      <c r="E15" s="156" t="s">
        <v>458</v>
      </c>
      <c r="F15" s="50">
        <v>70.33</v>
      </c>
      <c r="G15" s="156" t="s">
        <v>458</v>
      </c>
      <c r="H15" s="50">
        <v>74.510000000000005</v>
      </c>
      <c r="I15" s="156" t="s">
        <v>458</v>
      </c>
      <c r="J15" s="336">
        <v>67</v>
      </c>
      <c r="K15" s="169" t="s">
        <v>458</v>
      </c>
    </row>
    <row r="16" spans="1:13" ht="15" customHeight="1" x14ac:dyDescent="0.25">
      <c r="A16" s="514" t="s">
        <v>54</v>
      </c>
      <c r="B16" s="328">
        <v>4641.16</v>
      </c>
      <c r="C16" s="155" t="s">
        <v>459</v>
      </c>
      <c r="D16" s="328">
        <v>5003.43</v>
      </c>
      <c r="E16" s="155" t="s">
        <v>459</v>
      </c>
      <c r="F16" s="328">
        <v>5180.0600000000004</v>
      </c>
      <c r="G16" s="155" t="s">
        <v>458</v>
      </c>
      <c r="H16" s="328">
        <v>5066.3500000000004</v>
      </c>
      <c r="I16" s="155" t="s">
        <v>458</v>
      </c>
      <c r="J16" s="333">
        <v>4870.71</v>
      </c>
      <c r="K16" s="167" t="s">
        <v>458</v>
      </c>
    </row>
    <row r="17" spans="1:11" ht="15" customHeight="1" x14ac:dyDescent="0.25">
      <c r="A17" s="503" t="s">
        <v>24</v>
      </c>
      <c r="B17" s="50">
        <v>2200.35</v>
      </c>
      <c r="C17" s="156" t="s">
        <v>459</v>
      </c>
      <c r="D17" s="50">
        <v>2201.11</v>
      </c>
      <c r="E17" s="156" t="s">
        <v>459</v>
      </c>
      <c r="F17" s="50">
        <v>2203.83</v>
      </c>
      <c r="G17" s="156" t="s">
        <v>459</v>
      </c>
      <c r="H17" s="50">
        <v>2152.2600000000002</v>
      </c>
      <c r="I17" s="156" t="s">
        <v>459</v>
      </c>
      <c r="J17" s="112">
        <v>2062.46</v>
      </c>
      <c r="K17" s="168" t="s">
        <v>459</v>
      </c>
    </row>
    <row r="18" spans="1:11" ht="15" customHeight="1" x14ac:dyDescent="0.25">
      <c r="A18" s="514" t="s">
        <v>30</v>
      </c>
      <c r="B18" s="328">
        <v>78.400000000000006</v>
      </c>
      <c r="C18" s="155" t="s">
        <v>458</v>
      </c>
      <c r="D18" s="328">
        <v>81.3</v>
      </c>
      <c r="E18" s="155" t="s">
        <v>458</v>
      </c>
      <c r="F18" s="328">
        <v>87.4</v>
      </c>
      <c r="G18" s="155" t="s">
        <v>458</v>
      </c>
      <c r="H18" s="328">
        <v>81.02</v>
      </c>
      <c r="I18" s="155" t="s">
        <v>458</v>
      </c>
      <c r="J18" s="333">
        <v>77.17</v>
      </c>
      <c r="K18" s="167" t="s">
        <v>458</v>
      </c>
    </row>
    <row r="19" spans="1:11" ht="15" customHeight="1" x14ac:dyDescent="0.25">
      <c r="A19" s="503" t="s">
        <v>259</v>
      </c>
      <c r="B19" s="50">
        <v>1447.63</v>
      </c>
      <c r="C19" s="156" t="s">
        <v>458</v>
      </c>
      <c r="D19" s="50">
        <v>1270.8699999999999</v>
      </c>
      <c r="E19" s="156" t="s">
        <v>458</v>
      </c>
      <c r="F19" s="50">
        <v>1335.44</v>
      </c>
      <c r="G19" s="156" t="s">
        <v>458</v>
      </c>
      <c r="H19" s="50">
        <v>1238.73</v>
      </c>
      <c r="I19" s="156" t="s">
        <v>458</v>
      </c>
      <c r="J19" s="112">
        <v>1205.8699999999999</v>
      </c>
      <c r="K19" s="168" t="s">
        <v>458</v>
      </c>
    </row>
    <row r="20" spans="1:11" ht="15" customHeight="1" x14ac:dyDescent="0.25">
      <c r="A20" s="514" t="s">
        <v>253</v>
      </c>
      <c r="B20" s="328">
        <v>43.35</v>
      </c>
      <c r="C20" s="155" t="s">
        <v>458</v>
      </c>
      <c r="D20" s="328">
        <v>42.39</v>
      </c>
      <c r="E20" s="155" t="s">
        <v>458</v>
      </c>
      <c r="F20" s="328">
        <v>43.71</v>
      </c>
      <c r="G20" s="155" t="s">
        <v>458</v>
      </c>
      <c r="H20" s="328">
        <v>40.32</v>
      </c>
      <c r="I20" s="155" t="s">
        <v>458</v>
      </c>
      <c r="J20" s="333">
        <v>37.31</v>
      </c>
      <c r="K20" s="167" t="s">
        <v>458</v>
      </c>
    </row>
    <row r="21" spans="1:11" ht="15" customHeight="1" x14ac:dyDescent="0.25">
      <c r="A21" s="503" t="s">
        <v>36</v>
      </c>
      <c r="B21" s="50">
        <v>38.450000000000003</v>
      </c>
      <c r="C21" s="156" t="s">
        <v>458</v>
      </c>
      <c r="D21" s="50">
        <v>35.11</v>
      </c>
      <c r="E21" s="156" t="s">
        <v>458</v>
      </c>
      <c r="F21" s="50">
        <v>34.630000000000003</v>
      </c>
      <c r="G21" s="156" t="s">
        <v>458</v>
      </c>
      <c r="H21" s="50">
        <v>35.96</v>
      </c>
      <c r="I21" s="156" t="s">
        <v>458</v>
      </c>
      <c r="J21" s="112">
        <v>31.73</v>
      </c>
      <c r="K21" s="168" t="s">
        <v>458</v>
      </c>
    </row>
    <row r="22" spans="1:11" ht="15" customHeight="1" x14ac:dyDescent="0.25">
      <c r="A22" s="514" t="s">
        <v>256</v>
      </c>
      <c r="B22" s="328">
        <v>70.52</v>
      </c>
      <c r="C22" s="155" t="s">
        <v>458</v>
      </c>
      <c r="D22" s="328">
        <v>75.78</v>
      </c>
      <c r="E22" s="155" t="s">
        <v>458</v>
      </c>
      <c r="F22" s="328">
        <v>74.400000000000006</v>
      </c>
      <c r="G22" s="155" t="s">
        <v>458</v>
      </c>
      <c r="H22" s="328">
        <v>67.430000000000007</v>
      </c>
      <c r="I22" s="155" t="s">
        <v>458</v>
      </c>
      <c r="J22" s="333">
        <v>63.98</v>
      </c>
      <c r="K22" s="167" t="s">
        <v>458</v>
      </c>
    </row>
    <row r="23" spans="1:11" ht="15" customHeight="1" x14ac:dyDescent="0.25">
      <c r="A23" s="503" t="s">
        <v>37</v>
      </c>
      <c r="B23" s="50">
        <v>12.81</v>
      </c>
      <c r="C23" s="156" t="s">
        <v>458</v>
      </c>
      <c r="D23" s="50">
        <v>12.34</v>
      </c>
      <c r="E23" s="156" t="s">
        <v>458</v>
      </c>
      <c r="F23" s="50">
        <v>12.41</v>
      </c>
      <c r="G23" s="156" t="s">
        <v>458</v>
      </c>
      <c r="H23" s="50">
        <v>12.68</v>
      </c>
      <c r="I23" s="156" t="s">
        <v>458</v>
      </c>
      <c r="J23" s="112">
        <v>10.88</v>
      </c>
      <c r="K23" s="168" t="s">
        <v>458</v>
      </c>
    </row>
    <row r="24" spans="1:11" ht="15" customHeight="1" x14ac:dyDescent="0.25">
      <c r="A24" s="514" t="s">
        <v>257</v>
      </c>
      <c r="B24" s="328">
        <v>434.89</v>
      </c>
      <c r="C24" s="155" t="s">
        <v>458</v>
      </c>
      <c r="D24" s="328">
        <v>448.09</v>
      </c>
      <c r="E24" s="155" t="s">
        <v>458</v>
      </c>
      <c r="F24" s="328">
        <v>462.74</v>
      </c>
      <c r="G24" s="155" t="s">
        <v>458</v>
      </c>
      <c r="H24" s="328">
        <v>427.85</v>
      </c>
      <c r="I24" s="155" t="s">
        <v>458</v>
      </c>
      <c r="J24" s="333">
        <v>419.97</v>
      </c>
      <c r="K24" s="167" t="s">
        <v>458</v>
      </c>
    </row>
    <row r="25" spans="1:11" ht="15" customHeight="1" x14ac:dyDescent="0.25">
      <c r="A25" s="503" t="s">
        <v>39</v>
      </c>
      <c r="B25" s="50">
        <v>4.41</v>
      </c>
      <c r="C25" s="156" t="s">
        <v>458</v>
      </c>
      <c r="D25" s="50">
        <v>4.5599999999999996</v>
      </c>
      <c r="E25" s="156" t="s">
        <v>458</v>
      </c>
      <c r="F25" s="50">
        <v>4.72</v>
      </c>
      <c r="G25" s="156" t="s">
        <v>458</v>
      </c>
      <c r="H25" s="50">
        <v>4.43</v>
      </c>
      <c r="I25" s="156" t="s">
        <v>458</v>
      </c>
      <c r="J25" s="112">
        <v>3.96</v>
      </c>
      <c r="K25" s="168" t="s">
        <v>458</v>
      </c>
    </row>
    <row r="26" spans="1:11" ht="15" customHeight="1" x14ac:dyDescent="0.25">
      <c r="A26" s="514" t="s">
        <v>29</v>
      </c>
      <c r="B26" s="328">
        <v>1628.29</v>
      </c>
      <c r="C26" s="155" t="s">
        <v>459</v>
      </c>
      <c r="D26" s="328">
        <v>1661.65</v>
      </c>
      <c r="E26" s="155" t="s">
        <v>458</v>
      </c>
      <c r="F26" s="328">
        <v>1719.42</v>
      </c>
      <c r="G26" s="155" t="s">
        <v>458</v>
      </c>
      <c r="H26" s="328">
        <v>1683.58</v>
      </c>
      <c r="I26" s="155" t="s">
        <v>458</v>
      </c>
      <c r="J26" s="333">
        <v>1463.46</v>
      </c>
      <c r="K26" s="167" t="s">
        <v>459</v>
      </c>
    </row>
    <row r="27" spans="1:11" ht="15" customHeight="1" x14ac:dyDescent="0.25">
      <c r="A27" s="503" t="s">
        <v>46</v>
      </c>
      <c r="B27" s="50">
        <v>502.03</v>
      </c>
      <c r="C27" s="156" t="s">
        <v>458</v>
      </c>
      <c r="D27" s="50">
        <v>503.17</v>
      </c>
      <c r="E27" s="156" t="s">
        <v>458</v>
      </c>
      <c r="F27" s="50">
        <v>502.12</v>
      </c>
      <c r="G27" s="156" t="s">
        <v>458</v>
      </c>
      <c r="H27" s="50">
        <v>477.66</v>
      </c>
      <c r="I27" s="156" t="s">
        <v>458</v>
      </c>
      <c r="J27" s="112">
        <v>454.26</v>
      </c>
      <c r="K27" s="168" t="s">
        <v>458</v>
      </c>
    </row>
    <row r="28" spans="1:11" ht="15" customHeight="1" x14ac:dyDescent="0.25">
      <c r="A28" s="514" t="s">
        <v>44</v>
      </c>
      <c r="B28" s="328">
        <v>1978.84</v>
      </c>
      <c r="C28" s="155" t="s">
        <v>458</v>
      </c>
      <c r="D28" s="328">
        <v>1974.49</v>
      </c>
      <c r="E28" s="155" t="s">
        <v>458</v>
      </c>
      <c r="F28" s="328">
        <v>1976.33</v>
      </c>
      <c r="G28" s="155" t="s">
        <v>458</v>
      </c>
      <c r="H28" s="328">
        <v>1795.19</v>
      </c>
      <c r="I28" s="155" t="s">
        <v>458</v>
      </c>
      <c r="J28" s="333">
        <v>1764.89</v>
      </c>
      <c r="K28" s="167" t="s">
        <v>458</v>
      </c>
    </row>
    <row r="29" spans="1:11" ht="15" customHeight="1" x14ac:dyDescent="0.25">
      <c r="A29" s="503" t="s">
        <v>45</v>
      </c>
      <c r="B29" s="50">
        <v>365.96</v>
      </c>
      <c r="C29" s="156" t="s">
        <v>458</v>
      </c>
      <c r="D29" s="50">
        <v>357.82</v>
      </c>
      <c r="E29" s="156" t="s">
        <v>458</v>
      </c>
      <c r="F29" s="50">
        <v>358.76</v>
      </c>
      <c r="G29" s="156" t="s">
        <v>458</v>
      </c>
      <c r="H29" s="50">
        <v>348.79</v>
      </c>
      <c r="I29" s="156" t="s">
        <v>458</v>
      </c>
      <c r="J29" s="112">
        <v>336.28</v>
      </c>
      <c r="K29" s="168" t="s">
        <v>458</v>
      </c>
    </row>
    <row r="30" spans="1:11" ht="15" customHeight="1" x14ac:dyDescent="0.25">
      <c r="A30" s="514" t="s">
        <v>258</v>
      </c>
      <c r="B30" s="328">
        <v>342.52</v>
      </c>
      <c r="C30" s="155" t="s">
        <v>459</v>
      </c>
      <c r="D30" s="328">
        <v>331.37</v>
      </c>
      <c r="E30" s="155" t="s">
        <v>459</v>
      </c>
      <c r="F30" s="328">
        <v>311.10000000000002</v>
      </c>
      <c r="G30" s="155" t="s">
        <v>459</v>
      </c>
      <c r="H30" s="328">
        <v>267.18</v>
      </c>
      <c r="I30" s="155" t="s">
        <v>459</v>
      </c>
      <c r="J30" s="333">
        <v>263.8</v>
      </c>
      <c r="K30" s="167" t="s">
        <v>459</v>
      </c>
    </row>
    <row r="31" spans="1:11" ht="15" customHeight="1" x14ac:dyDescent="0.25">
      <c r="A31" s="503" t="s">
        <v>51</v>
      </c>
      <c r="B31" s="50">
        <v>23.71</v>
      </c>
      <c r="C31" s="156" t="s">
        <v>458</v>
      </c>
      <c r="D31" s="50">
        <v>22.77</v>
      </c>
      <c r="E31" s="156" t="s">
        <v>458</v>
      </c>
      <c r="F31" s="50">
        <v>22.59</v>
      </c>
      <c r="G31" s="156" t="s">
        <v>458</v>
      </c>
      <c r="H31" s="50">
        <v>21.2</v>
      </c>
      <c r="I31" s="156" t="s">
        <v>458</v>
      </c>
      <c r="J31" s="112">
        <v>18.739999999999998</v>
      </c>
      <c r="K31" s="168" t="s">
        <v>458</v>
      </c>
    </row>
    <row r="32" spans="1:11" ht="15" customHeight="1" x14ac:dyDescent="0.25">
      <c r="A32" s="514" t="s">
        <v>10</v>
      </c>
      <c r="B32" s="328">
        <v>62.8</v>
      </c>
      <c r="C32" s="155" t="s">
        <v>458</v>
      </c>
      <c r="D32" s="328">
        <v>61.01</v>
      </c>
      <c r="E32" s="155" t="s">
        <v>458</v>
      </c>
      <c r="F32" s="328">
        <v>60.7</v>
      </c>
      <c r="G32" s="155" t="s">
        <v>458</v>
      </c>
      <c r="H32" s="328">
        <v>51.86</v>
      </c>
      <c r="I32" s="155" t="s">
        <v>458</v>
      </c>
      <c r="J32" s="333">
        <v>46.86</v>
      </c>
      <c r="K32" s="167" t="s">
        <v>458</v>
      </c>
    </row>
    <row r="33" spans="1:11" ht="15" customHeight="1" x14ac:dyDescent="0.25">
      <c r="A33" s="503" t="s">
        <v>23</v>
      </c>
      <c r="B33" s="50">
        <v>168.9</v>
      </c>
      <c r="C33" s="156" t="s">
        <v>458</v>
      </c>
      <c r="D33" s="50">
        <v>175.02</v>
      </c>
      <c r="E33" s="156" t="s">
        <v>458</v>
      </c>
      <c r="F33" s="50">
        <v>176.03</v>
      </c>
      <c r="G33" s="156" t="s">
        <v>458</v>
      </c>
      <c r="H33" s="50">
        <v>170.43</v>
      </c>
      <c r="I33" s="156" t="s">
        <v>458</v>
      </c>
      <c r="J33" s="112">
        <v>158.47</v>
      </c>
      <c r="K33" s="168" t="s">
        <v>458</v>
      </c>
    </row>
    <row r="34" spans="1:11" ht="15" customHeight="1" x14ac:dyDescent="0.25">
      <c r="A34" s="515" t="s">
        <v>56</v>
      </c>
      <c r="B34" s="329">
        <v>240.29</v>
      </c>
      <c r="C34" s="162" t="s">
        <v>458</v>
      </c>
      <c r="D34" s="329">
        <v>246.54</v>
      </c>
      <c r="E34" s="162" t="s">
        <v>458</v>
      </c>
      <c r="F34" s="329">
        <v>252.55</v>
      </c>
      <c r="G34" s="162" t="s">
        <v>458</v>
      </c>
      <c r="H34" s="329">
        <v>254.25</v>
      </c>
      <c r="I34" s="162" t="s">
        <v>458</v>
      </c>
      <c r="J34" s="334">
        <v>243.44</v>
      </c>
      <c r="K34" s="173" t="s">
        <v>458</v>
      </c>
    </row>
    <row r="35" spans="1:11" ht="15" customHeight="1" x14ac:dyDescent="0.25">
      <c r="A35" s="503" t="s">
        <v>32</v>
      </c>
      <c r="B35" s="50">
        <v>6.54</v>
      </c>
      <c r="C35" s="156" t="s">
        <v>458</v>
      </c>
      <c r="D35" s="50">
        <v>6.82</v>
      </c>
      <c r="E35" s="156" t="s">
        <v>458</v>
      </c>
      <c r="F35" s="50">
        <v>6.65</v>
      </c>
      <c r="G35" s="156" t="s">
        <v>458</v>
      </c>
      <c r="H35" s="50">
        <v>6.41</v>
      </c>
      <c r="I35" s="156" t="s">
        <v>458</v>
      </c>
      <c r="J35" s="112">
        <v>6.24</v>
      </c>
      <c r="K35" s="168" t="s">
        <v>458</v>
      </c>
    </row>
    <row r="36" spans="1:11" ht="15" customHeight="1" x14ac:dyDescent="0.25">
      <c r="A36" s="514" t="s">
        <v>55</v>
      </c>
      <c r="B36" s="328">
        <v>220.66</v>
      </c>
      <c r="C36" s="155" t="s">
        <v>458</v>
      </c>
      <c r="D36" s="328">
        <v>224.09</v>
      </c>
      <c r="E36" s="155" t="s">
        <v>458</v>
      </c>
      <c r="F36" s="328" t="s">
        <v>27</v>
      </c>
      <c r="G36" s="155" t="s">
        <v>458</v>
      </c>
      <c r="H36" s="328">
        <v>232.55</v>
      </c>
      <c r="I36" s="155" t="s">
        <v>458</v>
      </c>
      <c r="J36" s="275">
        <v>219.46</v>
      </c>
      <c r="K36" s="167" t="s">
        <v>458</v>
      </c>
    </row>
    <row r="37" spans="1:11" ht="15" customHeight="1" x14ac:dyDescent="0.25">
      <c r="A37" s="503" t="s">
        <v>16</v>
      </c>
      <c r="B37" s="330">
        <v>7.75</v>
      </c>
      <c r="C37" s="163" t="s">
        <v>458</v>
      </c>
      <c r="D37" s="331">
        <v>7.62</v>
      </c>
      <c r="E37" s="164" t="s">
        <v>458</v>
      </c>
      <c r="F37" s="331" t="s">
        <v>27</v>
      </c>
      <c r="G37" s="164" t="s">
        <v>458</v>
      </c>
      <c r="H37" s="331">
        <v>7.92</v>
      </c>
      <c r="I37" s="164" t="s">
        <v>458</v>
      </c>
      <c r="J37" s="112">
        <v>6.83</v>
      </c>
      <c r="K37" s="170" t="s">
        <v>458</v>
      </c>
    </row>
    <row r="38" spans="1:11" ht="15" customHeight="1" x14ac:dyDescent="0.25">
      <c r="A38" s="514" t="s">
        <v>19</v>
      </c>
      <c r="B38" s="328">
        <v>0.49</v>
      </c>
      <c r="C38" s="155" t="s">
        <v>458</v>
      </c>
      <c r="D38" s="328">
        <v>0.56000000000000005</v>
      </c>
      <c r="E38" s="155" t="s">
        <v>458</v>
      </c>
      <c r="F38" s="328" t="s">
        <v>27</v>
      </c>
      <c r="G38" s="155" t="s">
        <v>458</v>
      </c>
      <c r="H38" s="328">
        <v>0.55000000000000004</v>
      </c>
      <c r="I38" s="155" t="s">
        <v>459</v>
      </c>
      <c r="J38" s="337">
        <v>0.22</v>
      </c>
      <c r="K38" s="167" t="s">
        <v>459</v>
      </c>
    </row>
    <row r="39" spans="1:11" ht="15" customHeight="1" x14ac:dyDescent="0.25">
      <c r="A39" s="503" t="s">
        <v>50</v>
      </c>
      <c r="B39" s="50">
        <v>9.36</v>
      </c>
      <c r="C39" s="156" t="s">
        <v>458</v>
      </c>
      <c r="D39" s="50">
        <v>10.58</v>
      </c>
      <c r="E39" s="156" t="s">
        <v>458</v>
      </c>
      <c r="F39" s="50">
        <v>10.84</v>
      </c>
      <c r="G39" s="156" t="s">
        <v>458</v>
      </c>
      <c r="H39" s="50">
        <v>8.2200000000000006</v>
      </c>
      <c r="I39" s="156" t="s">
        <v>458</v>
      </c>
      <c r="J39" s="323">
        <v>7.64</v>
      </c>
      <c r="K39" s="168" t="s">
        <v>458</v>
      </c>
    </row>
    <row r="40" spans="1:11" x14ac:dyDescent="0.25">
      <c r="A40" s="514" t="s">
        <v>262</v>
      </c>
      <c r="B40" s="328">
        <v>6.29</v>
      </c>
      <c r="C40" s="155" t="s">
        <v>458</v>
      </c>
      <c r="D40" s="328">
        <v>3.86</v>
      </c>
      <c r="E40" s="155" t="s">
        <v>458</v>
      </c>
      <c r="F40" s="328">
        <v>4.6399999999999997</v>
      </c>
      <c r="G40" s="155" t="s">
        <v>458</v>
      </c>
      <c r="H40" s="328">
        <v>5.41</v>
      </c>
      <c r="I40" s="155" t="s">
        <v>458</v>
      </c>
      <c r="J40" s="337">
        <v>6.04</v>
      </c>
      <c r="K40" s="167" t="s">
        <v>458</v>
      </c>
    </row>
    <row r="41" spans="1:11" x14ac:dyDescent="0.25">
      <c r="A41" s="503" t="s">
        <v>263</v>
      </c>
      <c r="B41" s="50">
        <v>172.43</v>
      </c>
      <c r="C41" s="156" t="s">
        <v>458</v>
      </c>
      <c r="D41" s="50">
        <v>170.7</v>
      </c>
      <c r="E41" s="156" t="s">
        <v>458</v>
      </c>
      <c r="F41" s="50">
        <v>168.87</v>
      </c>
      <c r="G41" s="156" t="s">
        <v>458</v>
      </c>
      <c r="H41" s="50">
        <v>138.81</v>
      </c>
      <c r="I41" s="156" t="s">
        <v>458</v>
      </c>
      <c r="J41" s="323">
        <v>136.26</v>
      </c>
      <c r="K41" s="168" t="s">
        <v>458</v>
      </c>
    </row>
    <row r="43" spans="1:11" x14ac:dyDescent="0.25">
      <c r="A43" s="190" t="s">
        <v>522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A43" r:id="rId1" display="zdroj údajov / Sorce: 2 [tag00042]"/>
    <hyperlink ref="L2" location="'Obsah Content'!A1" display="Obsah/Conten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workbookViewId="0"/>
  </sheetViews>
  <sheetFormatPr defaultRowHeight="15" customHeight="1" x14ac:dyDescent="0.25"/>
  <cols>
    <col min="1" max="1" width="17.71093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5" ht="15" customHeight="1" x14ac:dyDescent="0.25">
      <c r="A1" s="11" t="s">
        <v>439</v>
      </c>
      <c r="B1" s="1"/>
      <c r="C1" s="2"/>
      <c r="D1" s="2"/>
      <c r="E1" s="2"/>
      <c r="F1" s="2"/>
      <c r="G1" s="2"/>
      <c r="H1" s="2"/>
      <c r="O1" s="620"/>
    </row>
    <row r="2" spans="1:15" ht="15" customHeight="1" x14ac:dyDescent="0.25">
      <c r="A2" s="43" t="s">
        <v>340</v>
      </c>
      <c r="C2" s="2"/>
      <c r="D2" s="2"/>
      <c r="E2" s="2"/>
      <c r="F2" s="2"/>
      <c r="G2" s="2"/>
      <c r="H2" s="2"/>
      <c r="L2" s="147" t="s">
        <v>558</v>
      </c>
    </row>
    <row r="3" spans="1:15" ht="15" customHeight="1" x14ac:dyDescent="0.25">
      <c r="A3" s="4"/>
      <c r="B3" s="2"/>
      <c r="C3" s="2"/>
      <c r="D3" s="2"/>
      <c r="E3" s="2"/>
      <c r="F3" s="2"/>
      <c r="H3" s="2"/>
    </row>
    <row r="4" spans="1:15" ht="15" customHeight="1" thickBot="1" x14ac:dyDescent="0.3">
      <c r="A4" s="4" t="s">
        <v>337</v>
      </c>
      <c r="C4" s="2"/>
      <c r="D4" s="2"/>
      <c r="E4" s="2"/>
      <c r="F4" s="2"/>
      <c r="H4" s="2"/>
      <c r="K4" s="22" t="s">
        <v>338</v>
      </c>
      <c r="N4" s="620"/>
    </row>
    <row r="5" spans="1:15" ht="15" customHeight="1" thickTop="1" x14ac:dyDescent="0.25">
      <c r="A5" s="817" t="s">
        <v>388</v>
      </c>
      <c r="B5" s="823">
        <v>2019</v>
      </c>
      <c r="C5" s="824"/>
      <c r="D5" s="813">
        <v>2020</v>
      </c>
      <c r="E5" s="819"/>
      <c r="F5" s="813">
        <v>2021</v>
      </c>
      <c r="G5" s="819"/>
      <c r="H5" s="813">
        <v>2022</v>
      </c>
      <c r="I5" s="819"/>
      <c r="J5" s="813">
        <v>2023</v>
      </c>
      <c r="K5" s="814"/>
    </row>
    <row r="6" spans="1:15" ht="15" customHeight="1" thickBot="1" x14ac:dyDescent="0.3">
      <c r="A6" s="818"/>
      <c r="B6" s="825"/>
      <c r="C6" s="826"/>
      <c r="D6" s="815"/>
      <c r="E6" s="820"/>
      <c r="F6" s="815"/>
      <c r="G6" s="820"/>
      <c r="H6" s="815"/>
      <c r="I6" s="820"/>
      <c r="J6" s="815"/>
      <c r="K6" s="816"/>
    </row>
    <row r="7" spans="1:15" ht="20.100000000000001" customHeight="1" thickTop="1" x14ac:dyDescent="0.25">
      <c r="A7" s="496" t="s">
        <v>10</v>
      </c>
      <c r="B7" s="327">
        <v>915.7</v>
      </c>
      <c r="C7" s="154" t="s">
        <v>458</v>
      </c>
      <c r="D7" s="327">
        <v>929.54</v>
      </c>
      <c r="E7" s="154" t="s">
        <v>458</v>
      </c>
      <c r="F7" s="327">
        <v>914.41</v>
      </c>
      <c r="G7" s="154" t="s">
        <v>458</v>
      </c>
      <c r="H7" s="327">
        <v>926.98</v>
      </c>
      <c r="I7" s="154" t="s">
        <v>458</v>
      </c>
      <c r="J7" s="332">
        <v>926.06</v>
      </c>
      <c r="K7" s="166" t="s">
        <v>458</v>
      </c>
    </row>
    <row r="8" spans="1:15" ht="15" customHeight="1" x14ac:dyDescent="0.25">
      <c r="A8" s="502" t="s">
        <v>14</v>
      </c>
      <c r="B8" s="328">
        <v>4337</v>
      </c>
      <c r="C8" s="155" t="s">
        <v>458</v>
      </c>
      <c r="D8" s="328">
        <v>4502</v>
      </c>
      <c r="E8" s="155" t="s">
        <v>458</v>
      </c>
      <c r="F8" s="328">
        <v>4481</v>
      </c>
      <c r="G8" s="155" t="s">
        <v>458</v>
      </c>
      <c r="H8" s="328">
        <v>4618</v>
      </c>
      <c r="I8" s="155" t="s">
        <v>458</v>
      </c>
      <c r="J8" s="333">
        <v>4752.37</v>
      </c>
      <c r="K8" s="167" t="s">
        <v>458</v>
      </c>
    </row>
    <row r="9" spans="1:15" ht="15" customHeight="1" x14ac:dyDescent="0.25">
      <c r="A9" s="503" t="s">
        <v>17</v>
      </c>
      <c r="B9" s="50">
        <v>939.5</v>
      </c>
      <c r="C9" s="156" t="s">
        <v>458</v>
      </c>
      <c r="D9" s="50">
        <v>1005.45</v>
      </c>
      <c r="E9" s="156" t="s">
        <v>458</v>
      </c>
      <c r="F9" s="50">
        <v>953.07</v>
      </c>
      <c r="G9" s="156" t="s">
        <v>458</v>
      </c>
      <c r="H9" s="50">
        <v>868.6</v>
      </c>
      <c r="I9" s="156" t="s">
        <v>458</v>
      </c>
      <c r="J9" s="112">
        <v>815.77</v>
      </c>
      <c r="K9" s="168" t="s">
        <v>458</v>
      </c>
    </row>
    <row r="10" spans="1:15" ht="15" customHeight="1" x14ac:dyDescent="0.25">
      <c r="A10" s="502" t="s">
        <v>253</v>
      </c>
      <c r="B10" s="328">
        <v>310.35000000000002</v>
      </c>
      <c r="C10" s="155" t="s">
        <v>458</v>
      </c>
      <c r="D10" s="328">
        <v>347.41</v>
      </c>
      <c r="E10" s="155" t="s">
        <v>458</v>
      </c>
      <c r="F10" s="328">
        <v>382.7</v>
      </c>
      <c r="G10" s="155" t="s">
        <v>458</v>
      </c>
      <c r="H10" s="328">
        <v>366.23</v>
      </c>
      <c r="I10" s="155" t="s">
        <v>458</v>
      </c>
      <c r="J10" s="333">
        <v>390.81</v>
      </c>
      <c r="K10" s="167" t="s">
        <v>458</v>
      </c>
    </row>
    <row r="11" spans="1:15" ht="15" customHeight="1" x14ac:dyDescent="0.25">
      <c r="A11" s="503" t="s">
        <v>18</v>
      </c>
      <c r="B11" s="50">
        <v>3155.97</v>
      </c>
      <c r="C11" s="156" t="s">
        <v>458</v>
      </c>
      <c r="D11" s="50">
        <v>3268.14</v>
      </c>
      <c r="E11" s="156" t="s">
        <v>458</v>
      </c>
      <c r="F11" s="50">
        <v>3310.55</v>
      </c>
      <c r="G11" s="156" t="s">
        <v>458</v>
      </c>
      <c r="H11" s="50">
        <v>3339.81</v>
      </c>
      <c r="I11" s="156" t="s">
        <v>458</v>
      </c>
      <c r="J11" s="112">
        <v>3476.26</v>
      </c>
      <c r="K11" s="168" t="s">
        <v>458</v>
      </c>
    </row>
    <row r="12" spans="1:15" ht="15" customHeight="1" x14ac:dyDescent="0.25">
      <c r="A12" s="514" t="s">
        <v>20</v>
      </c>
      <c r="B12" s="328">
        <v>5615</v>
      </c>
      <c r="C12" s="155" t="s">
        <v>458</v>
      </c>
      <c r="D12" s="328">
        <v>5666</v>
      </c>
      <c r="E12" s="155" t="s">
        <v>458</v>
      </c>
      <c r="F12" s="328">
        <v>5644</v>
      </c>
      <c r="G12" s="155" t="s">
        <v>458</v>
      </c>
      <c r="H12" s="328">
        <v>5664</v>
      </c>
      <c r="I12" s="155" t="s">
        <v>458</v>
      </c>
      <c r="J12" s="333">
        <v>5687</v>
      </c>
      <c r="K12" s="167" t="s">
        <v>458</v>
      </c>
    </row>
    <row r="13" spans="1:15" ht="15" customHeight="1" x14ac:dyDescent="0.25">
      <c r="A13" s="503" t="s">
        <v>21</v>
      </c>
      <c r="B13" s="50">
        <v>821.5</v>
      </c>
      <c r="C13" s="156" t="s">
        <v>458</v>
      </c>
      <c r="D13" s="50">
        <v>849</v>
      </c>
      <c r="E13" s="156" t="s">
        <v>458</v>
      </c>
      <c r="F13" s="50">
        <v>839.4</v>
      </c>
      <c r="G13" s="156" t="s">
        <v>458</v>
      </c>
      <c r="H13" s="50">
        <v>848.6</v>
      </c>
      <c r="I13" s="156" t="s">
        <v>458</v>
      </c>
      <c r="J13" s="112">
        <v>894.7</v>
      </c>
      <c r="K13" s="168" t="s">
        <v>458</v>
      </c>
    </row>
    <row r="14" spans="1:15" ht="15" customHeight="1" x14ac:dyDescent="0.25">
      <c r="A14" s="514" t="s">
        <v>23</v>
      </c>
      <c r="B14" s="328">
        <v>2374.36</v>
      </c>
      <c r="C14" s="155" t="s">
        <v>458</v>
      </c>
      <c r="D14" s="328">
        <v>2406.52</v>
      </c>
      <c r="E14" s="155" t="s">
        <v>458</v>
      </c>
      <c r="F14" s="328">
        <v>2314.85</v>
      </c>
      <c r="G14" s="155" t="s">
        <v>458</v>
      </c>
      <c r="H14" s="328">
        <v>2258.63</v>
      </c>
      <c r="I14" s="155" t="s">
        <v>458</v>
      </c>
      <c r="J14" s="275">
        <v>2239</v>
      </c>
      <c r="K14" s="167" t="s">
        <v>458</v>
      </c>
    </row>
    <row r="15" spans="1:15" ht="15" customHeight="1" x14ac:dyDescent="0.25">
      <c r="A15" s="503" t="s">
        <v>24</v>
      </c>
      <c r="B15" s="50">
        <v>26036.29</v>
      </c>
      <c r="C15" s="156" t="s">
        <v>458</v>
      </c>
      <c r="D15" s="50">
        <v>26288.53</v>
      </c>
      <c r="E15" s="156" t="s">
        <v>458</v>
      </c>
      <c r="F15" s="50">
        <v>25829.08</v>
      </c>
      <c r="G15" s="156" t="s">
        <v>458</v>
      </c>
      <c r="H15" s="50">
        <v>25681.54</v>
      </c>
      <c r="I15" s="156" t="s">
        <v>458</v>
      </c>
      <c r="J15" s="336">
        <v>24937.63</v>
      </c>
      <c r="K15" s="169" t="s">
        <v>459</v>
      </c>
    </row>
    <row r="16" spans="1:15" ht="15" customHeight="1" x14ac:dyDescent="0.25">
      <c r="A16" s="514" t="s">
        <v>254</v>
      </c>
      <c r="B16" s="328">
        <v>1959.44</v>
      </c>
      <c r="C16" s="155" t="s">
        <v>458</v>
      </c>
      <c r="D16" s="328">
        <v>1990.33</v>
      </c>
      <c r="E16" s="155" t="s">
        <v>458</v>
      </c>
      <c r="F16" s="328">
        <v>2027.73</v>
      </c>
      <c r="G16" s="155" t="s">
        <v>458</v>
      </c>
      <c r="H16" s="328">
        <v>1999.43</v>
      </c>
      <c r="I16" s="155" t="s">
        <v>458</v>
      </c>
      <c r="J16" s="333">
        <v>1962.5</v>
      </c>
      <c r="K16" s="167" t="s">
        <v>458</v>
      </c>
    </row>
    <row r="17" spans="1:11" ht="15" customHeight="1" x14ac:dyDescent="0.25">
      <c r="A17" s="503" t="s">
        <v>29</v>
      </c>
      <c r="B17" s="50">
        <v>14944</v>
      </c>
      <c r="C17" s="156" t="s">
        <v>458</v>
      </c>
      <c r="D17" s="50">
        <v>14932</v>
      </c>
      <c r="E17" s="156" t="s">
        <v>458</v>
      </c>
      <c r="F17" s="50">
        <v>14607.88</v>
      </c>
      <c r="G17" s="156" t="s">
        <v>458</v>
      </c>
      <c r="H17" s="50">
        <v>14983.9</v>
      </c>
      <c r="I17" s="156" t="s">
        <v>458</v>
      </c>
      <c r="J17" s="331" t="s">
        <v>27</v>
      </c>
      <c r="K17" s="168" t="s">
        <v>458</v>
      </c>
    </row>
    <row r="18" spans="1:11" ht="15" customHeight="1" x14ac:dyDescent="0.25">
      <c r="A18" s="514" t="s">
        <v>30</v>
      </c>
      <c r="B18" s="328">
        <v>615</v>
      </c>
      <c r="C18" s="155" t="s">
        <v>458</v>
      </c>
      <c r="D18" s="328">
        <v>612</v>
      </c>
      <c r="E18" s="155" t="s">
        <v>458</v>
      </c>
      <c r="F18" s="328">
        <v>570</v>
      </c>
      <c r="G18" s="155" t="s">
        <v>458</v>
      </c>
      <c r="H18" s="328">
        <v>535</v>
      </c>
      <c r="I18" s="155" t="s">
        <v>458</v>
      </c>
      <c r="J18" s="333">
        <v>479</v>
      </c>
      <c r="K18" s="167" t="s">
        <v>458</v>
      </c>
    </row>
    <row r="19" spans="1:11" ht="15" customHeight="1" x14ac:dyDescent="0.25">
      <c r="A19" s="503" t="s">
        <v>255</v>
      </c>
      <c r="B19" s="50">
        <v>8244.8700000000008</v>
      </c>
      <c r="C19" s="156" t="s">
        <v>458</v>
      </c>
      <c r="D19" s="50">
        <v>8561.4699999999993</v>
      </c>
      <c r="E19" s="156" t="s">
        <v>458</v>
      </c>
      <c r="F19" s="50">
        <v>9039.99</v>
      </c>
      <c r="G19" s="156" t="s">
        <v>458</v>
      </c>
      <c r="H19" s="50">
        <v>9108.2800000000007</v>
      </c>
      <c r="I19" s="156" t="s">
        <v>458</v>
      </c>
      <c r="J19" s="112">
        <v>8730.7099999999991</v>
      </c>
      <c r="K19" s="168" t="s">
        <v>458</v>
      </c>
    </row>
    <row r="20" spans="1:11" ht="15" customHeight="1" x14ac:dyDescent="0.25">
      <c r="A20" s="514" t="s">
        <v>256</v>
      </c>
      <c r="B20" s="328">
        <v>1551.14</v>
      </c>
      <c r="C20" s="155" t="s">
        <v>458</v>
      </c>
      <c r="D20" s="328">
        <v>1491.67</v>
      </c>
      <c r="E20" s="155" t="s">
        <v>458</v>
      </c>
      <c r="F20" s="328">
        <v>1476.89</v>
      </c>
      <c r="G20" s="155" t="s">
        <v>458</v>
      </c>
      <c r="H20" s="328">
        <v>1521.94</v>
      </c>
      <c r="I20" s="155" t="s">
        <v>458</v>
      </c>
      <c r="J20" s="333">
        <v>1472.97</v>
      </c>
      <c r="K20" s="167" t="s">
        <v>458</v>
      </c>
    </row>
    <row r="21" spans="1:11" ht="15" customHeight="1" x14ac:dyDescent="0.25">
      <c r="A21" s="503" t="s">
        <v>36</v>
      </c>
      <c r="B21" s="50">
        <v>981.4</v>
      </c>
      <c r="C21" s="156" t="s">
        <v>458</v>
      </c>
      <c r="D21" s="50">
        <v>990.1</v>
      </c>
      <c r="E21" s="156" t="s">
        <v>458</v>
      </c>
      <c r="F21" s="50">
        <v>992.22</v>
      </c>
      <c r="G21" s="156" t="s">
        <v>458</v>
      </c>
      <c r="H21" s="50">
        <v>975.29</v>
      </c>
      <c r="I21" s="156" t="s">
        <v>458</v>
      </c>
      <c r="J21" s="112">
        <v>963.68</v>
      </c>
      <c r="K21" s="168" t="s">
        <v>458</v>
      </c>
    </row>
    <row r="22" spans="1:11" ht="15" customHeight="1" x14ac:dyDescent="0.25">
      <c r="A22" s="514" t="s">
        <v>37</v>
      </c>
      <c r="B22" s="328">
        <v>424.23</v>
      </c>
      <c r="C22" s="155" t="s">
        <v>458</v>
      </c>
      <c r="D22" s="328">
        <v>450.54</v>
      </c>
      <c r="E22" s="155" t="s">
        <v>458</v>
      </c>
      <c r="F22" s="328">
        <v>446.67</v>
      </c>
      <c r="G22" s="155" t="s">
        <v>458</v>
      </c>
      <c r="H22" s="328">
        <v>452.43</v>
      </c>
      <c r="I22" s="155" t="s">
        <v>458</v>
      </c>
      <c r="J22" s="333">
        <v>471.56</v>
      </c>
      <c r="K22" s="167" t="s">
        <v>458</v>
      </c>
    </row>
    <row r="23" spans="1:11" ht="15" customHeight="1" x14ac:dyDescent="0.25">
      <c r="A23" s="503" t="s">
        <v>257</v>
      </c>
      <c r="B23" s="50">
        <v>1967.37</v>
      </c>
      <c r="C23" s="156" t="s">
        <v>458</v>
      </c>
      <c r="D23" s="50">
        <v>2019</v>
      </c>
      <c r="E23" s="156" t="s">
        <v>458</v>
      </c>
      <c r="F23" s="50">
        <v>2085</v>
      </c>
      <c r="G23" s="156" t="s">
        <v>458</v>
      </c>
      <c r="H23" s="50">
        <v>2044.9</v>
      </c>
      <c r="I23" s="156" t="s">
        <v>458</v>
      </c>
      <c r="J23" s="112">
        <v>2032.11</v>
      </c>
      <c r="K23" s="168" t="s">
        <v>458</v>
      </c>
    </row>
    <row r="24" spans="1:11" ht="15" customHeight="1" x14ac:dyDescent="0.25">
      <c r="A24" s="514" t="s">
        <v>39</v>
      </c>
      <c r="B24" s="328">
        <v>44.12</v>
      </c>
      <c r="C24" s="155" t="s">
        <v>458</v>
      </c>
      <c r="D24" s="328">
        <v>44.94</v>
      </c>
      <c r="E24" s="155" t="s">
        <v>458</v>
      </c>
      <c r="F24" s="328">
        <v>42.32</v>
      </c>
      <c r="G24" s="155" t="s">
        <v>458</v>
      </c>
      <c r="H24" s="328">
        <v>42.08</v>
      </c>
      <c r="I24" s="155" t="s">
        <v>458</v>
      </c>
      <c r="J24" s="333">
        <v>40.39</v>
      </c>
      <c r="K24" s="167" t="s">
        <v>458</v>
      </c>
    </row>
    <row r="25" spans="1:11" ht="15" customHeight="1" x14ac:dyDescent="0.25">
      <c r="A25" s="503" t="s">
        <v>43</v>
      </c>
      <c r="B25" s="50">
        <v>33102.57</v>
      </c>
      <c r="C25" s="156" t="s">
        <v>458</v>
      </c>
      <c r="D25" s="50">
        <v>33188.89</v>
      </c>
      <c r="E25" s="156" t="s">
        <v>458</v>
      </c>
      <c r="F25" s="50">
        <v>32531.56</v>
      </c>
      <c r="G25" s="156" t="s">
        <v>458</v>
      </c>
      <c r="H25" s="50">
        <v>32421.62</v>
      </c>
      <c r="I25" s="156" t="s">
        <v>458</v>
      </c>
      <c r="J25" s="323">
        <v>34033.75</v>
      </c>
      <c r="K25" s="168" t="s">
        <v>458</v>
      </c>
    </row>
    <row r="26" spans="1:11" ht="15" customHeight="1" x14ac:dyDescent="0.25">
      <c r="A26" s="514" t="s">
        <v>44</v>
      </c>
      <c r="B26" s="328">
        <v>14511.49</v>
      </c>
      <c r="C26" s="155" t="s">
        <v>458</v>
      </c>
      <c r="D26" s="328">
        <v>14830.87</v>
      </c>
      <c r="E26" s="155" t="s">
        <v>458</v>
      </c>
      <c r="F26" s="328">
        <v>14890.27</v>
      </c>
      <c r="G26" s="155" t="s">
        <v>458</v>
      </c>
      <c r="H26" s="328">
        <v>15218.08</v>
      </c>
      <c r="I26" s="155" t="s">
        <v>458</v>
      </c>
      <c r="J26" s="333">
        <v>15491.89</v>
      </c>
      <c r="K26" s="167" t="s">
        <v>458</v>
      </c>
    </row>
    <row r="27" spans="1:11" ht="15" customHeight="1" x14ac:dyDescent="0.25">
      <c r="A27" s="503" t="s">
        <v>45</v>
      </c>
      <c r="B27" s="50">
        <v>2081.88</v>
      </c>
      <c r="C27" s="156" t="s">
        <v>458</v>
      </c>
      <c r="D27" s="50">
        <v>2099.13</v>
      </c>
      <c r="E27" s="156" t="s">
        <v>458</v>
      </c>
      <c r="F27" s="50">
        <v>2100.19</v>
      </c>
      <c r="G27" s="156" t="s">
        <v>458</v>
      </c>
      <c r="H27" s="50">
        <v>2030.94</v>
      </c>
      <c r="I27" s="156" t="s">
        <v>458</v>
      </c>
      <c r="J27" s="112">
        <v>2058.6799999999998</v>
      </c>
      <c r="K27" s="168" t="s">
        <v>458</v>
      </c>
    </row>
    <row r="28" spans="1:11" ht="15" customHeight="1" x14ac:dyDescent="0.25">
      <c r="A28" s="514" t="s">
        <v>46</v>
      </c>
      <c r="B28" s="328">
        <v>3820.04</v>
      </c>
      <c r="C28" s="155" t="s">
        <v>458</v>
      </c>
      <c r="D28" s="328">
        <v>3852.26</v>
      </c>
      <c r="E28" s="155" t="s">
        <v>458</v>
      </c>
      <c r="F28" s="328">
        <v>3867.49</v>
      </c>
      <c r="G28" s="155" t="s">
        <v>458</v>
      </c>
      <c r="H28" s="328">
        <v>3980.29</v>
      </c>
      <c r="I28" s="155" t="s">
        <v>458</v>
      </c>
      <c r="J28" s="333">
        <v>3716.97</v>
      </c>
      <c r="K28" s="167" t="s">
        <v>458</v>
      </c>
    </row>
    <row r="29" spans="1:11" ht="15" customHeight="1" x14ac:dyDescent="0.25">
      <c r="A29" s="503" t="s">
        <v>258</v>
      </c>
      <c r="B29" s="50">
        <v>4339.6000000000004</v>
      </c>
      <c r="C29" s="156" t="s">
        <v>458</v>
      </c>
      <c r="D29" s="50">
        <v>4362.5</v>
      </c>
      <c r="E29" s="156" t="s">
        <v>458</v>
      </c>
      <c r="F29" s="50">
        <v>4299.7</v>
      </c>
      <c r="G29" s="156" t="s">
        <v>458</v>
      </c>
      <c r="H29" s="50">
        <v>4261.8999999999996</v>
      </c>
      <c r="I29" s="156" t="s">
        <v>458</v>
      </c>
      <c r="J29" s="112">
        <v>4318.3999999999996</v>
      </c>
      <c r="K29" s="168" t="s">
        <v>458</v>
      </c>
    </row>
    <row r="30" spans="1:11" ht="15" customHeight="1" x14ac:dyDescent="0.25">
      <c r="A30" s="514" t="s">
        <v>51</v>
      </c>
      <c r="B30" s="328">
        <v>625.64</v>
      </c>
      <c r="C30" s="155" t="s">
        <v>458</v>
      </c>
      <c r="D30" s="328">
        <v>633.20000000000005</v>
      </c>
      <c r="E30" s="155" t="s">
        <v>458</v>
      </c>
      <c r="F30" s="328">
        <v>642.94000000000005</v>
      </c>
      <c r="G30" s="155" t="s">
        <v>458</v>
      </c>
      <c r="H30" s="328">
        <v>628.11</v>
      </c>
      <c r="I30" s="155" t="s">
        <v>458</v>
      </c>
      <c r="J30" s="333">
        <v>607.76</v>
      </c>
      <c r="K30" s="167" t="s">
        <v>458</v>
      </c>
    </row>
    <row r="31" spans="1:11" ht="15" customHeight="1" x14ac:dyDescent="0.25">
      <c r="A31" s="503" t="s">
        <v>54</v>
      </c>
      <c r="B31" s="50">
        <v>8559.68</v>
      </c>
      <c r="C31" s="156" t="s">
        <v>458</v>
      </c>
      <c r="D31" s="50">
        <v>8686.2199999999993</v>
      </c>
      <c r="E31" s="156" t="s">
        <v>459</v>
      </c>
      <c r="F31" s="50">
        <v>8702.59</v>
      </c>
      <c r="G31" s="156" t="s">
        <v>459</v>
      </c>
      <c r="H31" s="50">
        <v>8483</v>
      </c>
      <c r="I31" s="156" t="s">
        <v>459</v>
      </c>
      <c r="J31" s="323">
        <v>8564.6200000000008</v>
      </c>
      <c r="K31" s="168" t="s">
        <v>459</v>
      </c>
    </row>
    <row r="32" spans="1:11" ht="15" customHeight="1" x14ac:dyDescent="0.25">
      <c r="A32" s="514" t="s">
        <v>56</v>
      </c>
      <c r="B32" s="328">
        <v>2704.39</v>
      </c>
      <c r="C32" s="155" t="s">
        <v>458</v>
      </c>
      <c r="D32" s="328">
        <v>2772.74</v>
      </c>
      <c r="E32" s="155" t="s">
        <v>458</v>
      </c>
      <c r="F32" s="328">
        <v>2782.22</v>
      </c>
      <c r="G32" s="155" t="s">
        <v>458</v>
      </c>
      <c r="H32" s="328">
        <v>2764.84</v>
      </c>
      <c r="I32" s="155" t="s">
        <v>458</v>
      </c>
      <c r="J32" s="333">
        <v>2818.53</v>
      </c>
      <c r="K32" s="167" t="s">
        <v>458</v>
      </c>
    </row>
    <row r="33" spans="1:11" ht="15" customHeight="1" x14ac:dyDescent="0.25">
      <c r="A33" s="503" t="s">
        <v>259</v>
      </c>
      <c r="B33" s="50">
        <v>13300.1</v>
      </c>
      <c r="C33" s="156" t="s">
        <v>458</v>
      </c>
      <c r="D33" s="50">
        <v>13509.51</v>
      </c>
      <c r="E33" s="156" t="s">
        <v>458</v>
      </c>
      <c r="F33" s="50">
        <v>13997.97</v>
      </c>
      <c r="G33" s="156" t="s">
        <v>458</v>
      </c>
      <c r="H33" s="50">
        <v>13971.68</v>
      </c>
      <c r="I33" s="156" t="s">
        <v>458</v>
      </c>
      <c r="J33" s="112">
        <v>13842.19</v>
      </c>
      <c r="K33" s="168" t="s">
        <v>458</v>
      </c>
    </row>
    <row r="34" spans="1:11" ht="15" customHeight="1" x14ac:dyDescent="0.25">
      <c r="A34" s="515" t="s">
        <v>461</v>
      </c>
      <c r="B34" s="329">
        <v>158283</v>
      </c>
      <c r="C34" s="162" t="s">
        <v>458</v>
      </c>
      <c r="D34" s="329">
        <v>160281.96</v>
      </c>
      <c r="E34" s="162" t="s">
        <v>459</v>
      </c>
      <c r="F34" s="329">
        <v>159772.68</v>
      </c>
      <c r="G34" s="162" t="s">
        <v>459</v>
      </c>
      <c r="H34" s="329">
        <v>159996.09</v>
      </c>
      <c r="I34" s="162" t="s">
        <v>459</v>
      </c>
      <c r="J34" s="759" t="s">
        <v>27</v>
      </c>
      <c r="K34" s="173" t="s">
        <v>458</v>
      </c>
    </row>
    <row r="35" spans="1:11" ht="15" customHeight="1" x14ac:dyDescent="0.25">
      <c r="A35" s="492" t="s">
        <v>50</v>
      </c>
      <c r="B35" s="623">
        <v>456.14</v>
      </c>
      <c r="C35" s="424" t="s">
        <v>458</v>
      </c>
      <c r="D35" s="623">
        <v>461.14</v>
      </c>
      <c r="E35" s="424" t="s">
        <v>458</v>
      </c>
      <c r="F35" s="623">
        <v>389.21</v>
      </c>
      <c r="G35" s="424" t="s">
        <v>458</v>
      </c>
      <c r="H35" s="623">
        <v>387.97</v>
      </c>
      <c r="I35" s="424" t="s">
        <v>458</v>
      </c>
      <c r="J35" s="624">
        <v>291.73</v>
      </c>
      <c r="K35" s="425" t="s">
        <v>458</v>
      </c>
    </row>
    <row r="36" spans="1:11" ht="15" customHeight="1" x14ac:dyDescent="0.25">
      <c r="A36" s="514" t="s">
        <v>263</v>
      </c>
      <c r="B36" s="328">
        <v>1597.04</v>
      </c>
      <c r="C36" s="155" t="s">
        <v>458</v>
      </c>
      <c r="D36" s="328">
        <v>1583.74</v>
      </c>
      <c r="E36" s="155" t="s">
        <v>458</v>
      </c>
      <c r="F36" s="328">
        <v>1563.48</v>
      </c>
      <c r="G36" s="155" t="s">
        <v>458</v>
      </c>
      <c r="H36" s="328">
        <v>1512.11</v>
      </c>
      <c r="I36" s="155" t="s">
        <v>458</v>
      </c>
      <c r="J36" s="333">
        <v>1416.79</v>
      </c>
      <c r="K36" s="167" t="s">
        <v>458</v>
      </c>
    </row>
    <row r="37" spans="1:11" ht="15" customHeight="1" x14ac:dyDescent="0.25">
      <c r="A37" s="492" t="s">
        <v>264</v>
      </c>
      <c r="B37" s="331" t="s">
        <v>27</v>
      </c>
      <c r="C37" s="424" t="s">
        <v>458</v>
      </c>
      <c r="D37" s="331" t="s">
        <v>27</v>
      </c>
      <c r="E37" s="424" t="s">
        <v>458</v>
      </c>
      <c r="F37" s="623">
        <v>23200.31</v>
      </c>
      <c r="G37" s="424" t="s">
        <v>458</v>
      </c>
      <c r="H37" s="623">
        <v>21563.49</v>
      </c>
      <c r="I37" s="424" t="s">
        <v>458</v>
      </c>
      <c r="J37" s="624">
        <v>21481.57</v>
      </c>
      <c r="K37" s="425" t="s">
        <v>458</v>
      </c>
    </row>
    <row r="38" spans="1:11" ht="15" customHeight="1" x14ac:dyDescent="0.25">
      <c r="A38" s="514" t="s">
        <v>55</v>
      </c>
      <c r="B38" s="328">
        <v>3376.27</v>
      </c>
      <c r="C38" s="155" t="s">
        <v>458</v>
      </c>
      <c r="D38" s="328">
        <v>3382.28</v>
      </c>
      <c r="E38" s="155" t="s">
        <v>458</v>
      </c>
      <c r="F38" s="328">
        <v>3396.39</v>
      </c>
      <c r="G38" s="155" t="s">
        <v>458</v>
      </c>
      <c r="H38" s="759" t="s">
        <v>27</v>
      </c>
      <c r="I38" s="155" t="s">
        <v>458</v>
      </c>
      <c r="J38" s="333">
        <v>3769.1</v>
      </c>
      <c r="K38" s="167" t="s">
        <v>458</v>
      </c>
    </row>
    <row r="40" spans="1:11" ht="15" customHeight="1" x14ac:dyDescent="0.25">
      <c r="A40" s="303" t="s">
        <v>559</v>
      </c>
    </row>
  </sheetData>
  <mergeCells count="6">
    <mergeCell ref="J5:K6"/>
    <mergeCell ref="A5:A6"/>
    <mergeCell ref="B5:C6"/>
    <mergeCell ref="D5:E6"/>
    <mergeCell ref="F5:G6"/>
    <mergeCell ref="H5:I6"/>
  </mergeCells>
  <hyperlinks>
    <hyperlink ref="L2" location="'Obsah Content'!A1" display="Obsah/Content"/>
    <hyperlink ref="A40" r:id="rId1" display="zdroj údajov / Sorce• 2 [tag00042]"/>
  </hyperlinks>
  <pageMargins left="0.7" right="0.7" top="0.75" bottom="0.75" header="0.3" footer="0.3"/>
  <pageSetup paperSize="9" orientation="portrait"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zoomScaleNormal="100" workbookViewId="0">
      <pane ySplit="6" topLeftCell="A7" activePane="bottomLeft" state="frozen"/>
      <selection pane="bottomLeft"/>
    </sheetView>
  </sheetViews>
  <sheetFormatPr defaultRowHeight="15" customHeight="1" x14ac:dyDescent="0.25"/>
  <cols>
    <col min="1" max="1" width="21.85546875" customWidth="1"/>
    <col min="2" max="6" width="9.7109375" customWidth="1"/>
  </cols>
  <sheetData>
    <row r="1" spans="1:7" ht="15" customHeight="1" x14ac:dyDescent="0.25">
      <c r="A1" s="11" t="s">
        <v>440</v>
      </c>
      <c r="B1" s="2"/>
      <c r="C1" s="2"/>
      <c r="D1" s="2"/>
      <c r="E1" s="2"/>
      <c r="F1" s="2"/>
      <c r="G1" s="2"/>
    </row>
    <row r="2" spans="1:7" ht="15" customHeight="1" x14ac:dyDescent="0.25">
      <c r="A2" s="43" t="s">
        <v>341</v>
      </c>
      <c r="B2" s="2"/>
      <c r="C2" s="2"/>
      <c r="D2" s="2"/>
      <c r="E2" s="2"/>
      <c r="F2" s="2"/>
      <c r="G2" s="147" t="s">
        <v>558</v>
      </c>
    </row>
    <row r="3" spans="1:7" ht="15" customHeight="1" x14ac:dyDescent="0.25">
      <c r="A3" s="4"/>
      <c r="B3" s="2"/>
      <c r="C3" s="2"/>
      <c r="D3" s="2"/>
      <c r="E3" s="2"/>
      <c r="F3" s="2"/>
      <c r="G3" s="2"/>
    </row>
    <row r="4" spans="1:7" ht="15" customHeight="1" thickBot="1" x14ac:dyDescent="0.3">
      <c r="A4" s="77" t="s">
        <v>342</v>
      </c>
      <c r="B4" s="2"/>
      <c r="C4" s="2"/>
      <c r="D4" s="2"/>
      <c r="E4" s="2"/>
      <c r="F4" s="22" t="s">
        <v>343</v>
      </c>
      <c r="G4" s="2"/>
    </row>
    <row r="5" spans="1:7" ht="15" customHeight="1" thickTop="1" x14ac:dyDescent="0.25">
      <c r="A5" s="20" t="s">
        <v>1</v>
      </c>
      <c r="B5" s="829">
        <v>2019</v>
      </c>
      <c r="C5" s="829">
        <v>2020</v>
      </c>
      <c r="D5" s="829">
        <v>2021</v>
      </c>
      <c r="E5" s="813">
        <v>2022</v>
      </c>
      <c r="F5" s="813">
        <v>2023</v>
      </c>
      <c r="G5" s="2"/>
    </row>
    <row r="6" spans="1:7" ht="15" customHeight="1" thickBot="1" x14ac:dyDescent="0.3">
      <c r="A6" s="21" t="s">
        <v>2</v>
      </c>
      <c r="B6" s="830"/>
      <c r="C6" s="830"/>
      <c r="D6" s="830"/>
      <c r="E6" s="815"/>
      <c r="F6" s="815"/>
      <c r="G6" s="2"/>
    </row>
    <row r="7" spans="1:7" ht="20.100000000000001" customHeight="1" thickTop="1" x14ac:dyDescent="0.25">
      <c r="A7" s="517" t="s">
        <v>10</v>
      </c>
      <c r="B7" s="105" t="s">
        <v>594</v>
      </c>
      <c r="C7" s="105" t="s">
        <v>595</v>
      </c>
      <c r="D7" s="105" t="s">
        <v>596</v>
      </c>
      <c r="E7" s="343" t="s">
        <v>597</v>
      </c>
      <c r="F7" s="106" t="s">
        <v>598</v>
      </c>
      <c r="G7" s="2"/>
    </row>
    <row r="8" spans="1:7" ht="15" customHeight="1" x14ac:dyDescent="0.25">
      <c r="A8" s="521" t="s">
        <v>14</v>
      </c>
      <c r="B8" s="107" t="s">
        <v>599</v>
      </c>
      <c r="C8" s="107" t="s">
        <v>600</v>
      </c>
      <c r="D8" s="107" t="s">
        <v>601</v>
      </c>
      <c r="E8" s="344" t="s">
        <v>602</v>
      </c>
      <c r="F8" s="108" t="s">
        <v>603</v>
      </c>
      <c r="G8" s="2"/>
    </row>
    <row r="9" spans="1:7" ht="15" customHeight="1" x14ac:dyDescent="0.25">
      <c r="A9" s="519" t="s">
        <v>344</v>
      </c>
      <c r="B9" s="96" t="s">
        <v>604</v>
      </c>
      <c r="C9" s="96" t="s">
        <v>605</v>
      </c>
      <c r="D9" s="96" t="s">
        <v>606</v>
      </c>
      <c r="E9" s="308" t="s">
        <v>607</v>
      </c>
      <c r="F9" s="71" t="s">
        <v>608</v>
      </c>
      <c r="G9" s="2"/>
    </row>
    <row r="10" spans="1:7" ht="15" customHeight="1" x14ac:dyDescent="0.25">
      <c r="A10" s="521" t="s">
        <v>345</v>
      </c>
      <c r="B10" s="107" t="s">
        <v>609</v>
      </c>
      <c r="C10" s="107" t="s">
        <v>610</v>
      </c>
      <c r="D10" s="107" t="s">
        <v>611</v>
      </c>
      <c r="E10" s="344" t="s">
        <v>612</v>
      </c>
      <c r="F10" s="108" t="s">
        <v>599</v>
      </c>
      <c r="G10" s="2"/>
    </row>
    <row r="11" spans="1:7" ht="15" customHeight="1" x14ac:dyDescent="0.25">
      <c r="A11" s="519" t="s">
        <v>18</v>
      </c>
      <c r="B11" s="96" t="s">
        <v>613</v>
      </c>
      <c r="C11" s="96" t="s">
        <v>606</v>
      </c>
      <c r="D11" s="96" t="s">
        <v>614</v>
      </c>
      <c r="E11" s="308" t="s">
        <v>615</v>
      </c>
      <c r="F11" s="71" t="s">
        <v>616</v>
      </c>
      <c r="G11" s="2"/>
    </row>
    <row r="12" spans="1:7" ht="15" customHeight="1" x14ac:dyDescent="0.25">
      <c r="A12" s="521" t="s">
        <v>346</v>
      </c>
      <c r="B12" s="107" t="s">
        <v>617</v>
      </c>
      <c r="C12" s="107" t="s">
        <v>618</v>
      </c>
      <c r="D12" s="107" t="s">
        <v>619</v>
      </c>
      <c r="E12" s="344" t="s">
        <v>620</v>
      </c>
      <c r="F12" s="108" t="s">
        <v>621</v>
      </c>
      <c r="G12" s="2"/>
    </row>
    <row r="13" spans="1:7" ht="15" customHeight="1" x14ac:dyDescent="0.25">
      <c r="A13" s="519" t="s">
        <v>21</v>
      </c>
      <c r="B13" s="96" t="s">
        <v>622</v>
      </c>
      <c r="C13" s="96" t="s">
        <v>620</v>
      </c>
      <c r="D13" s="96" t="s">
        <v>623</v>
      </c>
      <c r="E13" s="308" t="s">
        <v>624</v>
      </c>
      <c r="F13" s="71" t="s">
        <v>625</v>
      </c>
      <c r="G13" s="2"/>
    </row>
    <row r="14" spans="1:7" ht="15" customHeight="1" x14ac:dyDescent="0.25">
      <c r="A14" s="521" t="s">
        <v>23</v>
      </c>
      <c r="B14" s="107" t="s">
        <v>626</v>
      </c>
      <c r="C14" s="107" t="s">
        <v>627</v>
      </c>
      <c r="D14" s="107" t="s">
        <v>628</v>
      </c>
      <c r="E14" s="344" t="s">
        <v>629</v>
      </c>
      <c r="F14" s="108" t="s">
        <v>630</v>
      </c>
      <c r="G14" s="2"/>
    </row>
    <row r="15" spans="1:7" ht="15" customHeight="1" x14ac:dyDescent="0.25">
      <c r="A15" s="519" t="s">
        <v>347</v>
      </c>
      <c r="B15" s="96" t="s">
        <v>631</v>
      </c>
      <c r="C15" s="96" t="s">
        <v>632</v>
      </c>
      <c r="D15" s="96" t="s">
        <v>633</v>
      </c>
      <c r="E15" s="308" t="s">
        <v>634</v>
      </c>
      <c r="F15" s="71" t="s">
        <v>635</v>
      </c>
      <c r="G15" s="2"/>
    </row>
    <row r="16" spans="1:7" ht="15" customHeight="1" x14ac:dyDescent="0.25">
      <c r="A16" s="521" t="s">
        <v>348</v>
      </c>
      <c r="B16" s="107" t="s">
        <v>610</v>
      </c>
      <c r="C16" s="107" t="s">
        <v>636</v>
      </c>
      <c r="D16" s="107" t="s">
        <v>610</v>
      </c>
      <c r="E16" s="344" t="s">
        <v>637</v>
      </c>
      <c r="F16" s="108" t="s">
        <v>638</v>
      </c>
      <c r="G16" s="2"/>
    </row>
    <row r="17" spans="1:7" ht="15" customHeight="1" x14ac:dyDescent="0.25">
      <c r="A17" s="519" t="s">
        <v>29</v>
      </c>
      <c r="B17" s="96" t="s">
        <v>639</v>
      </c>
      <c r="C17" s="96" t="s">
        <v>640</v>
      </c>
      <c r="D17" s="96" t="s">
        <v>641</v>
      </c>
      <c r="E17" s="308" t="s">
        <v>642</v>
      </c>
      <c r="F17" s="71" t="s">
        <v>643</v>
      </c>
      <c r="G17" s="2"/>
    </row>
    <row r="18" spans="1:7" ht="15" customHeight="1" x14ac:dyDescent="0.25">
      <c r="A18" s="521" t="s">
        <v>30</v>
      </c>
      <c r="B18" s="107" t="s">
        <v>644</v>
      </c>
      <c r="C18" s="107" t="s">
        <v>631</v>
      </c>
      <c r="D18" s="107" t="s">
        <v>645</v>
      </c>
      <c r="E18" s="344" t="s">
        <v>646</v>
      </c>
      <c r="F18" s="108" t="s">
        <v>647</v>
      </c>
      <c r="G18" s="2"/>
    </row>
    <row r="19" spans="1:7" ht="15" customHeight="1" x14ac:dyDescent="0.25">
      <c r="A19" s="519" t="s">
        <v>349</v>
      </c>
      <c r="B19" s="96" t="s">
        <v>648</v>
      </c>
      <c r="C19" s="96" t="s">
        <v>649</v>
      </c>
      <c r="D19" s="96" t="s">
        <v>650</v>
      </c>
      <c r="E19" s="308" t="s">
        <v>651</v>
      </c>
      <c r="F19" s="71" t="s">
        <v>652</v>
      </c>
      <c r="G19" s="2"/>
    </row>
    <row r="20" spans="1:7" ht="15" customHeight="1" x14ac:dyDescent="0.25">
      <c r="A20" s="521" t="s">
        <v>350</v>
      </c>
      <c r="B20" s="107" t="s">
        <v>653</v>
      </c>
      <c r="C20" s="107" t="s">
        <v>654</v>
      </c>
      <c r="D20" s="107" t="s">
        <v>655</v>
      </c>
      <c r="E20" s="344" t="s">
        <v>656</v>
      </c>
      <c r="F20" s="108" t="s">
        <v>657</v>
      </c>
      <c r="G20" s="2"/>
    </row>
    <row r="21" spans="1:7" ht="15" customHeight="1" x14ac:dyDescent="0.25">
      <c r="A21" s="519" t="s">
        <v>36</v>
      </c>
      <c r="B21" s="96" t="s">
        <v>658</v>
      </c>
      <c r="C21" s="96" t="s">
        <v>599</v>
      </c>
      <c r="D21" s="96" t="s">
        <v>659</v>
      </c>
      <c r="E21" s="308" t="s">
        <v>660</v>
      </c>
      <c r="F21" s="71" t="s">
        <v>661</v>
      </c>
      <c r="G21" s="2"/>
    </row>
    <row r="22" spans="1:7" ht="15" customHeight="1" x14ac:dyDescent="0.25">
      <c r="A22" s="521" t="s">
        <v>351</v>
      </c>
      <c r="B22" s="107" t="s">
        <v>628</v>
      </c>
      <c r="C22" s="107" t="s">
        <v>662</v>
      </c>
      <c r="D22" s="107" t="s">
        <v>663</v>
      </c>
      <c r="E22" s="344" t="s">
        <v>664</v>
      </c>
      <c r="F22" s="108" t="s">
        <v>665</v>
      </c>
      <c r="G22" s="2"/>
    </row>
    <row r="23" spans="1:7" ht="15" customHeight="1" x14ac:dyDescent="0.25">
      <c r="A23" s="519" t="s">
        <v>257</v>
      </c>
      <c r="B23" s="96" t="s">
        <v>620</v>
      </c>
      <c r="C23" s="96" t="s">
        <v>666</v>
      </c>
      <c r="D23" s="96" t="s">
        <v>667</v>
      </c>
      <c r="E23" s="308" t="s">
        <v>668</v>
      </c>
      <c r="F23" s="71" t="s">
        <v>669</v>
      </c>
      <c r="G23" s="2"/>
    </row>
    <row r="24" spans="1:7" ht="15" customHeight="1" x14ac:dyDescent="0.25">
      <c r="A24" s="521" t="s">
        <v>39</v>
      </c>
      <c r="B24" s="107" t="s">
        <v>670</v>
      </c>
      <c r="C24" s="107" t="s">
        <v>671</v>
      </c>
      <c r="D24" s="107" t="s">
        <v>639</v>
      </c>
      <c r="E24" s="344" t="s">
        <v>672</v>
      </c>
      <c r="F24" s="108" t="s">
        <v>673</v>
      </c>
      <c r="G24" s="2"/>
    </row>
    <row r="25" spans="1:7" ht="15" customHeight="1" x14ac:dyDescent="0.25">
      <c r="A25" s="519" t="s">
        <v>352</v>
      </c>
      <c r="B25" s="96" t="s">
        <v>674</v>
      </c>
      <c r="C25" s="96" t="s">
        <v>675</v>
      </c>
      <c r="D25" s="96" t="s">
        <v>676</v>
      </c>
      <c r="E25" s="308" t="s">
        <v>677</v>
      </c>
      <c r="F25" s="71" t="s">
        <v>678</v>
      </c>
      <c r="G25" s="2"/>
    </row>
    <row r="26" spans="1:7" ht="15" customHeight="1" x14ac:dyDescent="0.25">
      <c r="A26" s="521" t="s">
        <v>915</v>
      </c>
      <c r="B26" s="107" t="s">
        <v>679</v>
      </c>
      <c r="C26" s="107" t="s">
        <v>595</v>
      </c>
      <c r="D26" s="107" t="s">
        <v>680</v>
      </c>
      <c r="E26" s="344" t="s">
        <v>681</v>
      </c>
      <c r="F26" s="108" t="s">
        <v>682</v>
      </c>
      <c r="G26" s="2"/>
    </row>
    <row r="27" spans="1:7" ht="15" customHeight="1" x14ac:dyDescent="0.25">
      <c r="A27" s="519" t="s">
        <v>921</v>
      </c>
      <c r="B27" s="96" t="s">
        <v>632</v>
      </c>
      <c r="C27" s="96" t="s">
        <v>632</v>
      </c>
      <c r="D27" s="96" t="s">
        <v>683</v>
      </c>
      <c r="E27" s="308" t="s">
        <v>684</v>
      </c>
      <c r="F27" s="71" t="s">
        <v>685</v>
      </c>
      <c r="G27" s="2"/>
    </row>
    <row r="28" spans="1:7" ht="15" customHeight="1" x14ac:dyDescent="0.25">
      <c r="A28" s="521" t="s">
        <v>46</v>
      </c>
      <c r="B28" s="107" t="s">
        <v>686</v>
      </c>
      <c r="C28" s="107" t="s">
        <v>654</v>
      </c>
      <c r="D28" s="107" t="s">
        <v>687</v>
      </c>
      <c r="E28" s="344" t="s">
        <v>688</v>
      </c>
      <c r="F28" s="108" t="s">
        <v>689</v>
      </c>
      <c r="G28" s="2"/>
    </row>
    <row r="29" spans="1:7" ht="15" customHeight="1" x14ac:dyDescent="0.25">
      <c r="A29" s="519" t="s">
        <v>497</v>
      </c>
      <c r="B29" s="96" t="s">
        <v>690</v>
      </c>
      <c r="C29" s="96" t="s">
        <v>691</v>
      </c>
      <c r="D29" s="96" t="s">
        <v>692</v>
      </c>
      <c r="E29" s="308" t="s">
        <v>624</v>
      </c>
      <c r="F29" s="71" t="s">
        <v>693</v>
      </c>
      <c r="G29" s="2"/>
    </row>
    <row r="30" spans="1:7" ht="15" customHeight="1" x14ac:dyDescent="0.25">
      <c r="A30" s="521" t="s">
        <v>51</v>
      </c>
      <c r="B30" s="107" t="s">
        <v>694</v>
      </c>
      <c r="C30" s="107" t="s">
        <v>695</v>
      </c>
      <c r="D30" s="107" t="s">
        <v>612</v>
      </c>
      <c r="E30" s="344" t="s">
        <v>687</v>
      </c>
      <c r="F30" s="108" t="s">
        <v>696</v>
      </c>
      <c r="G30" s="2"/>
    </row>
    <row r="31" spans="1:7" ht="15" customHeight="1" x14ac:dyDescent="0.25">
      <c r="A31" s="519" t="s">
        <v>353</v>
      </c>
      <c r="B31" s="96" t="s">
        <v>695</v>
      </c>
      <c r="C31" s="96" t="s">
        <v>632</v>
      </c>
      <c r="D31" s="96" t="s">
        <v>697</v>
      </c>
      <c r="E31" s="308" t="s">
        <v>680</v>
      </c>
      <c r="F31" s="71" t="s">
        <v>698</v>
      </c>
      <c r="G31" s="2"/>
    </row>
    <row r="32" spans="1:7" ht="15" customHeight="1" x14ac:dyDescent="0.25">
      <c r="A32" s="521" t="s">
        <v>56</v>
      </c>
      <c r="B32" s="107" t="s">
        <v>699</v>
      </c>
      <c r="C32" s="107" t="s">
        <v>694</v>
      </c>
      <c r="D32" s="107" t="s">
        <v>670</v>
      </c>
      <c r="E32" s="344" t="s">
        <v>672</v>
      </c>
      <c r="F32" s="108" t="s">
        <v>692</v>
      </c>
      <c r="G32" s="2"/>
    </row>
    <row r="33" spans="1:7" ht="15" customHeight="1" x14ac:dyDescent="0.25">
      <c r="A33" s="519" t="s">
        <v>354</v>
      </c>
      <c r="B33" s="96" t="s">
        <v>632</v>
      </c>
      <c r="C33" s="96" t="s">
        <v>700</v>
      </c>
      <c r="D33" s="96" t="s">
        <v>701</v>
      </c>
      <c r="E33" s="308" t="s">
        <v>702</v>
      </c>
      <c r="F33" s="71" t="s">
        <v>703</v>
      </c>
      <c r="G33" s="2"/>
    </row>
    <row r="34" spans="1:7" ht="15" customHeight="1" x14ac:dyDescent="0.25">
      <c r="A34" s="521" t="s">
        <v>498</v>
      </c>
      <c r="B34" s="107" t="s">
        <v>704</v>
      </c>
      <c r="C34" s="107" t="s">
        <v>659</v>
      </c>
      <c r="D34" s="107" t="s">
        <v>705</v>
      </c>
      <c r="E34" s="344" t="s">
        <v>706</v>
      </c>
      <c r="F34" s="108" t="s">
        <v>707</v>
      </c>
      <c r="G34" s="2"/>
    </row>
    <row r="35" spans="1:7" ht="15" customHeight="1" x14ac:dyDescent="0.25">
      <c r="A35" s="519" t="s">
        <v>16</v>
      </c>
      <c r="B35" s="96" t="s">
        <v>708</v>
      </c>
      <c r="C35" s="96" t="s">
        <v>709</v>
      </c>
      <c r="D35" s="96" t="s">
        <v>710</v>
      </c>
      <c r="E35" s="308" t="s">
        <v>711</v>
      </c>
      <c r="F35" s="737" t="s">
        <v>27</v>
      </c>
      <c r="G35" s="2"/>
    </row>
    <row r="36" spans="1:7" ht="15" customHeight="1" x14ac:dyDescent="0.25">
      <c r="A36" s="518" t="s">
        <v>499</v>
      </c>
      <c r="B36" s="318" t="s">
        <v>678</v>
      </c>
      <c r="C36" s="318" t="s">
        <v>712</v>
      </c>
      <c r="D36" s="318" t="s">
        <v>713</v>
      </c>
      <c r="E36" s="345" t="s">
        <v>714</v>
      </c>
      <c r="F36" s="80" t="s">
        <v>715</v>
      </c>
      <c r="G36" s="2"/>
    </row>
    <row r="37" spans="1:7" ht="15" customHeight="1" x14ac:dyDescent="0.25">
      <c r="A37" s="519" t="s">
        <v>920</v>
      </c>
      <c r="B37" s="96" t="s">
        <v>716</v>
      </c>
      <c r="C37" s="96" t="s">
        <v>717</v>
      </c>
      <c r="D37" s="96" t="s">
        <v>718</v>
      </c>
      <c r="E37" s="308" t="s">
        <v>719</v>
      </c>
      <c r="F37" s="71" t="s">
        <v>720</v>
      </c>
      <c r="G37" s="2"/>
    </row>
    <row r="38" spans="1:7" ht="15" customHeight="1" x14ac:dyDescent="0.25">
      <c r="A38" s="518" t="s">
        <v>50</v>
      </c>
      <c r="B38" s="318" t="s">
        <v>721</v>
      </c>
      <c r="C38" s="318" t="s">
        <v>722</v>
      </c>
      <c r="D38" s="318" t="s">
        <v>723</v>
      </c>
      <c r="E38" s="345" t="s">
        <v>724</v>
      </c>
      <c r="F38" s="80" t="s">
        <v>725</v>
      </c>
      <c r="G38" s="2"/>
    </row>
    <row r="39" spans="1:7" ht="15" customHeight="1" x14ac:dyDescent="0.25">
      <c r="A39" s="519" t="s">
        <v>263</v>
      </c>
      <c r="B39" s="96" t="s">
        <v>726</v>
      </c>
      <c r="C39" s="96" t="s">
        <v>727</v>
      </c>
      <c r="D39" s="96" t="s">
        <v>728</v>
      </c>
      <c r="E39" s="308" t="s">
        <v>729</v>
      </c>
      <c r="F39" s="71" t="s">
        <v>730</v>
      </c>
      <c r="G39" s="2"/>
    </row>
    <row r="40" spans="1:7" ht="15" customHeight="1" x14ac:dyDescent="0.25">
      <c r="A40" s="518" t="s">
        <v>264</v>
      </c>
      <c r="B40" s="318" t="s">
        <v>719</v>
      </c>
      <c r="C40" s="318" t="s">
        <v>731</v>
      </c>
      <c r="D40" s="318" t="s">
        <v>732</v>
      </c>
      <c r="E40" s="345" t="s">
        <v>733</v>
      </c>
      <c r="F40" s="80" t="s">
        <v>734</v>
      </c>
      <c r="G40" s="2"/>
    </row>
    <row r="41" spans="1:7" ht="15" customHeight="1" x14ac:dyDescent="0.25">
      <c r="A41" s="519" t="s">
        <v>58</v>
      </c>
      <c r="B41" s="96" t="s">
        <v>735</v>
      </c>
      <c r="C41" s="96" t="s">
        <v>736</v>
      </c>
      <c r="D41" s="96" t="s">
        <v>737</v>
      </c>
      <c r="E41" s="308" t="s">
        <v>738</v>
      </c>
      <c r="F41" s="71" t="s">
        <v>739</v>
      </c>
      <c r="G41" s="2"/>
    </row>
    <row r="42" spans="1:7" ht="15" customHeight="1" x14ac:dyDescent="0.25">
      <c r="A42" s="521" t="s">
        <v>32</v>
      </c>
      <c r="B42" s="107" t="s">
        <v>740</v>
      </c>
      <c r="C42" s="107" t="s">
        <v>741</v>
      </c>
      <c r="D42" s="107" t="s">
        <v>607</v>
      </c>
      <c r="E42" s="344" t="s">
        <v>656</v>
      </c>
      <c r="F42" s="108" t="s">
        <v>742</v>
      </c>
      <c r="G42" s="2"/>
    </row>
    <row r="43" spans="1:7" ht="15" customHeight="1" x14ac:dyDescent="0.25">
      <c r="A43" s="519" t="s">
        <v>261</v>
      </c>
      <c r="B43" s="96" t="s">
        <v>743</v>
      </c>
      <c r="C43" s="96" t="s">
        <v>744</v>
      </c>
      <c r="D43" s="96" t="s">
        <v>745</v>
      </c>
      <c r="E43" s="308" t="s">
        <v>746</v>
      </c>
      <c r="F43" s="71" t="s">
        <v>747</v>
      </c>
      <c r="G43" s="2"/>
    </row>
    <row r="44" spans="1:7" ht="15" customHeight="1" x14ac:dyDescent="0.25">
      <c r="A44" s="521" t="s">
        <v>48</v>
      </c>
      <c r="B44" s="107" t="s">
        <v>748</v>
      </c>
      <c r="C44" s="107" t="s">
        <v>749</v>
      </c>
      <c r="D44" s="107" t="s">
        <v>750</v>
      </c>
      <c r="E44" s="344" t="s">
        <v>751</v>
      </c>
      <c r="F44" s="108" t="s">
        <v>752</v>
      </c>
      <c r="G44" s="2"/>
    </row>
    <row r="45" spans="1:7" ht="15" customHeight="1" x14ac:dyDescent="0.25">
      <c r="A45" s="519" t="s">
        <v>355</v>
      </c>
      <c r="B45" s="96" t="s">
        <v>753</v>
      </c>
      <c r="C45" s="96" t="s">
        <v>620</v>
      </c>
      <c r="D45" s="96" t="s">
        <v>754</v>
      </c>
      <c r="E45" s="308" t="s">
        <v>755</v>
      </c>
      <c r="F45" s="71" t="s">
        <v>756</v>
      </c>
      <c r="G45" s="2"/>
    </row>
    <row r="46" spans="1:7" ht="15" customHeight="1" x14ac:dyDescent="0.25">
      <c r="A46" s="518" t="s">
        <v>356</v>
      </c>
      <c r="B46" s="318" t="s">
        <v>757</v>
      </c>
      <c r="C46" s="318" t="s">
        <v>758</v>
      </c>
      <c r="D46" s="318" t="s">
        <v>759</v>
      </c>
      <c r="E46" s="345" t="s">
        <v>760</v>
      </c>
      <c r="F46" s="80" t="s">
        <v>761</v>
      </c>
      <c r="G46" s="2"/>
    </row>
    <row r="47" spans="1:7" ht="15" customHeight="1" x14ac:dyDescent="0.25">
      <c r="A47" s="519" t="s">
        <v>910</v>
      </c>
      <c r="B47" s="96" t="s">
        <v>762</v>
      </c>
      <c r="C47" s="96" t="s">
        <v>763</v>
      </c>
      <c r="D47" s="96" t="s">
        <v>764</v>
      </c>
      <c r="E47" s="308" t="s">
        <v>722</v>
      </c>
      <c r="F47" s="71" t="s">
        <v>628</v>
      </c>
      <c r="G47" s="2"/>
    </row>
    <row r="48" spans="1:7" ht="15" customHeight="1" x14ac:dyDescent="0.25">
      <c r="A48" s="518" t="s">
        <v>500</v>
      </c>
      <c r="B48" s="318" t="s">
        <v>765</v>
      </c>
      <c r="C48" s="318" t="s">
        <v>765</v>
      </c>
      <c r="D48" s="318" t="s">
        <v>674</v>
      </c>
      <c r="E48" s="345" t="s">
        <v>766</v>
      </c>
      <c r="F48" s="80" t="s">
        <v>767</v>
      </c>
    </row>
    <row r="49" spans="1:6" ht="15" customHeight="1" x14ac:dyDescent="0.25">
      <c r="A49" s="519" t="s">
        <v>908</v>
      </c>
      <c r="B49" s="96" t="s">
        <v>768</v>
      </c>
      <c r="C49" s="96" t="s">
        <v>595</v>
      </c>
      <c r="D49" s="96" t="s">
        <v>620</v>
      </c>
      <c r="E49" s="308" t="s">
        <v>769</v>
      </c>
      <c r="F49" s="71" t="s">
        <v>647</v>
      </c>
    </row>
    <row r="50" spans="1:6" ht="15" customHeight="1" x14ac:dyDescent="0.25">
      <c r="A50" s="518" t="s">
        <v>916</v>
      </c>
      <c r="B50" s="318" t="s">
        <v>651</v>
      </c>
      <c r="C50" s="318" t="s">
        <v>770</v>
      </c>
      <c r="D50" s="318" t="s">
        <v>771</v>
      </c>
      <c r="E50" s="345" t="s">
        <v>772</v>
      </c>
      <c r="F50" s="80" t="s">
        <v>773</v>
      </c>
    </row>
    <row r="51" spans="1:6" ht="15" customHeight="1" x14ac:dyDescent="0.25">
      <c r="A51" s="14" t="s">
        <v>441</v>
      </c>
      <c r="B51" s="32"/>
      <c r="D51" s="14" t="s">
        <v>444</v>
      </c>
      <c r="E51" s="2"/>
      <c r="F51" s="2"/>
    </row>
    <row r="52" spans="1:6" ht="15" customHeight="1" x14ac:dyDescent="0.25">
      <c r="A52" s="14" t="s">
        <v>442</v>
      </c>
      <c r="B52" s="32"/>
      <c r="D52" s="14" t="s">
        <v>445</v>
      </c>
      <c r="E52" s="2"/>
      <c r="F52" s="2"/>
    </row>
    <row r="53" spans="1:6" ht="15" customHeight="1" x14ac:dyDescent="0.25">
      <c r="A53" s="14" t="s">
        <v>443</v>
      </c>
      <c r="B53" s="32"/>
      <c r="D53" s="14" t="s">
        <v>446</v>
      </c>
      <c r="E53" s="2"/>
      <c r="F53" s="2"/>
    </row>
    <row r="54" spans="1:6" ht="15" customHeight="1" x14ac:dyDescent="0.25">
      <c r="A54" s="14" t="s">
        <v>905</v>
      </c>
      <c r="B54" s="32"/>
      <c r="D54" s="14" t="s">
        <v>905</v>
      </c>
      <c r="E54" s="2"/>
      <c r="F54" s="2"/>
    </row>
    <row r="55" spans="1:6" ht="15" customHeight="1" x14ac:dyDescent="0.25">
      <c r="A55" s="14" t="s">
        <v>914</v>
      </c>
      <c r="B55" s="32"/>
      <c r="D55" s="14" t="s">
        <v>914</v>
      </c>
      <c r="E55" s="2"/>
      <c r="F55" s="2"/>
    </row>
    <row r="56" spans="1:6" ht="15" customHeight="1" x14ac:dyDescent="0.25">
      <c r="A56" s="14" t="s">
        <v>919</v>
      </c>
      <c r="B56" s="32"/>
      <c r="D56" s="14" t="s">
        <v>907</v>
      </c>
      <c r="E56" s="2"/>
      <c r="F56" s="2"/>
    </row>
    <row r="57" spans="1:6" ht="15" customHeight="1" x14ac:dyDescent="0.25">
      <c r="A57" s="14" t="s">
        <v>918</v>
      </c>
      <c r="B57" s="32"/>
      <c r="D57" s="14" t="s">
        <v>906</v>
      </c>
      <c r="E57" s="2"/>
      <c r="F57" s="2"/>
    </row>
    <row r="58" spans="1:6" ht="15" customHeight="1" x14ac:dyDescent="0.25">
      <c r="A58" s="14" t="s">
        <v>909</v>
      </c>
      <c r="B58" s="2"/>
      <c r="C58" s="14"/>
      <c r="D58" s="14" t="s">
        <v>911</v>
      </c>
      <c r="E58" s="2"/>
      <c r="F58" s="2"/>
    </row>
    <row r="59" spans="1:6" ht="15" customHeight="1" x14ac:dyDescent="0.25">
      <c r="A59" s="14" t="s">
        <v>917</v>
      </c>
      <c r="B59" s="32"/>
      <c r="D59" s="14" t="s">
        <v>912</v>
      </c>
      <c r="E59" s="2"/>
      <c r="F59" s="2"/>
    </row>
    <row r="60" spans="1:6" ht="15" customHeight="1" x14ac:dyDescent="0.25">
      <c r="B60" s="2"/>
      <c r="C60" s="14"/>
      <c r="D60" s="2"/>
      <c r="E60" s="2"/>
      <c r="F60" s="2"/>
    </row>
    <row r="61" spans="1:6" ht="15" customHeight="1" x14ac:dyDescent="0.25">
      <c r="A61" s="190" t="s">
        <v>495</v>
      </c>
    </row>
  </sheetData>
  <mergeCells count="5">
    <mergeCell ref="F5:F6"/>
    <mergeCell ref="B5:B6"/>
    <mergeCell ref="C5:C6"/>
    <mergeCell ref="D5:D6"/>
    <mergeCell ref="E5:E6"/>
  </mergeCells>
  <hyperlinks>
    <hyperlink ref="A61" r:id="rId1"/>
    <hyperlink ref="G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21.28515625" customWidth="1"/>
    <col min="2" max="6" width="9.7109375" customWidth="1"/>
  </cols>
  <sheetData>
    <row r="1" spans="1:7" x14ac:dyDescent="0.25">
      <c r="A1" s="11" t="s">
        <v>447</v>
      </c>
      <c r="B1" s="2"/>
      <c r="C1" s="2"/>
      <c r="D1" s="2"/>
      <c r="E1" s="2"/>
      <c r="F1" s="2"/>
      <c r="G1" s="2"/>
    </row>
    <row r="2" spans="1:7" x14ac:dyDescent="0.25">
      <c r="A2" s="43" t="s">
        <v>357</v>
      </c>
      <c r="B2" s="2"/>
      <c r="C2" s="2"/>
      <c r="D2" s="2"/>
      <c r="E2" s="2"/>
      <c r="F2" s="2"/>
      <c r="G2" s="147" t="s">
        <v>558</v>
      </c>
    </row>
    <row r="3" spans="1:7" x14ac:dyDescent="0.25">
      <c r="A3" s="4"/>
      <c r="B3" s="2"/>
      <c r="C3" s="2"/>
      <c r="D3" s="2"/>
      <c r="E3" s="2"/>
      <c r="F3" s="2"/>
      <c r="G3" s="2"/>
    </row>
    <row r="4" spans="1:7" ht="15.75" thickBot="1" x14ac:dyDescent="0.3">
      <c r="A4" s="77" t="s">
        <v>342</v>
      </c>
      <c r="B4" s="2"/>
      <c r="C4" s="2"/>
      <c r="D4" s="2"/>
      <c r="E4" s="2"/>
      <c r="F4" s="22" t="s">
        <v>343</v>
      </c>
      <c r="G4" s="2"/>
    </row>
    <row r="5" spans="1:7" ht="15.75" thickTop="1" x14ac:dyDescent="0.25">
      <c r="A5" s="20" t="s">
        <v>1</v>
      </c>
      <c r="B5" s="829">
        <v>2019</v>
      </c>
      <c r="C5" s="829">
        <v>2020</v>
      </c>
      <c r="D5" s="829">
        <v>2021</v>
      </c>
      <c r="E5" s="813">
        <v>2022</v>
      </c>
      <c r="F5" s="813">
        <v>2023</v>
      </c>
      <c r="G5" s="2"/>
    </row>
    <row r="6" spans="1:7" ht="15.75" thickBot="1" x14ac:dyDescent="0.3">
      <c r="A6" s="21" t="s">
        <v>2</v>
      </c>
      <c r="B6" s="830"/>
      <c r="C6" s="830"/>
      <c r="D6" s="830"/>
      <c r="E6" s="815"/>
      <c r="F6" s="815"/>
      <c r="G6" s="2"/>
    </row>
    <row r="7" spans="1:7" ht="20.100000000000001" customHeight="1" thickTop="1" x14ac:dyDescent="0.25">
      <c r="A7" s="517" t="s">
        <v>10</v>
      </c>
      <c r="B7" s="105" t="s">
        <v>680</v>
      </c>
      <c r="C7" s="105" t="s">
        <v>774</v>
      </c>
      <c r="D7" s="105" t="s">
        <v>740</v>
      </c>
      <c r="E7" s="105" t="s">
        <v>775</v>
      </c>
      <c r="F7" s="106" t="s">
        <v>776</v>
      </c>
      <c r="G7" s="2"/>
    </row>
    <row r="8" spans="1:7" ht="15" customHeight="1" x14ac:dyDescent="0.25">
      <c r="A8" s="521" t="s">
        <v>14</v>
      </c>
      <c r="B8" s="107" t="s">
        <v>677</v>
      </c>
      <c r="C8" s="107" t="s">
        <v>777</v>
      </c>
      <c r="D8" s="107" t="s">
        <v>753</v>
      </c>
      <c r="E8" s="107" t="s">
        <v>665</v>
      </c>
      <c r="F8" s="108" t="s">
        <v>778</v>
      </c>
      <c r="G8" s="2"/>
    </row>
    <row r="9" spans="1:7" ht="15" customHeight="1" x14ac:dyDescent="0.25">
      <c r="A9" s="519" t="s">
        <v>344</v>
      </c>
      <c r="B9" s="96" t="s">
        <v>655</v>
      </c>
      <c r="C9" s="96" t="s">
        <v>779</v>
      </c>
      <c r="D9" s="96" t="s">
        <v>780</v>
      </c>
      <c r="E9" s="96" t="s">
        <v>781</v>
      </c>
      <c r="F9" s="71" t="s">
        <v>782</v>
      </c>
      <c r="G9" s="2"/>
    </row>
    <row r="10" spans="1:7" ht="15" customHeight="1" x14ac:dyDescent="0.25">
      <c r="A10" s="521" t="s">
        <v>345</v>
      </c>
      <c r="B10" s="107" t="s">
        <v>783</v>
      </c>
      <c r="C10" s="107" t="s">
        <v>784</v>
      </c>
      <c r="D10" s="107" t="s">
        <v>785</v>
      </c>
      <c r="E10" s="107" t="s">
        <v>604</v>
      </c>
      <c r="F10" s="108" t="s">
        <v>786</v>
      </c>
      <c r="G10" s="2"/>
    </row>
    <row r="11" spans="1:7" ht="15" customHeight="1" x14ac:dyDescent="0.25">
      <c r="A11" s="519" t="s">
        <v>18</v>
      </c>
      <c r="B11" s="96" t="s">
        <v>703</v>
      </c>
      <c r="C11" s="96" t="s">
        <v>787</v>
      </c>
      <c r="D11" s="96" t="s">
        <v>788</v>
      </c>
      <c r="E11" s="96" t="s">
        <v>789</v>
      </c>
      <c r="F11" s="71" t="s">
        <v>790</v>
      </c>
      <c r="G11" s="2"/>
    </row>
    <row r="12" spans="1:7" ht="15" customHeight="1" x14ac:dyDescent="0.25">
      <c r="A12" s="521" t="s">
        <v>346</v>
      </c>
      <c r="B12" s="107" t="s">
        <v>791</v>
      </c>
      <c r="C12" s="107" t="s">
        <v>792</v>
      </c>
      <c r="D12" s="107" t="s">
        <v>793</v>
      </c>
      <c r="E12" s="107" t="s">
        <v>794</v>
      </c>
      <c r="F12" s="108" t="s">
        <v>795</v>
      </c>
      <c r="G12" s="2"/>
    </row>
    <row r="13" spans="1:7" ht="15" customHeight="1" x14ac:dyDescent="0.25">
      <c r="A13" s="519" t="s">
        <v>358</v>
      </c>
      <c r="B13" s="96" t="s">
        <v>796</v>
      </c>
      <c r="C13" s="96" t="s">
        <v>724</v>
      </c>
      <c r="D13" s="96" t="s">
        <v>603</v>
      </c>
      <c r="E13" s="96" t="s">
        <v>797</v>
      </c>
      <c r="F13" s="71" t="s">
        <v>798</v>
      </c>
      <c r="G13" s="2"/>
    </row>
    <row r="14" spans="1:7" ht="15" customHeight="1" x14ac:dyDescent="0.25">
      <c r="A14" s="521" t="s">
        <v>23</v>
      </c>
      <c r="B14" s="107" t="s">
        <v>658</v>
      </c>
      <c r="C14" s="107" t="s">
        <v>799</v>
      </c>
      <c r="D14" s="107" t="s">
        <v>800</v>
      </c>
      <c r="E14" s="107" t="s">
        <v>667</v>
      </c>
      <c r="F14" s="108" t="s">
        <v>726</v>
      </c>
      <c r="G14" s="2"/>
    </row>
    <row r="15" spans="1:7" ht="15" customHeight="1" x14ac:dyDescent="0.25">
      <c r="A15" s="519" t="s">
        <v>347</v>
      </c>
      <c r="B15" s="96" t="s">
        <v>801</v>
      </c>
      <c r="C15" s="96" t="s">
        <v>802</v>
      </c>
      <c r="D15" s="96" t="s">
        <v>793</v>
      </c>
      <c r="E15" s="96" t="s">
        <v>680</v>
      </c>
      <c r="F15" s="71" t="s">
        <v>803</v>
      </c>
      <c r="G15" s="2"/>
    </row>
    <row r="16" spans="1:7" ht="15" customHeight="1" x14ac:dyDescent="0.25">
      <c r="A16" s="521" t="s">
        <v>348</v>
      </c>
      <c r="B16" s="107" t="s">
        <v>674</v>
      </c>
      <c r="C16" s="107" t="s">
        <v>648</v>
      </c>
      <c r="D16" s="107" t="s">
        <v>804</v>
      </c>
      <c r="E16" s="107" t="s">
        <v>684</v>
      </c>
      <c r="F16" s="108" t="s">
        <v>714</v>
      </c>
      <c r="G16" s="2"/>
    </row>
    <row r="17" spans="1:7" ht="15" customHeight="1" x14ac:dyDescent="0.25">
      <c r="A17" s="519" t="s">
        <v>359</v>
      </c>
      <c r="B17" s="96" t="s">
        <v>768</v>
      </c>
      <c r="C17" s="96" t="s">
        <v>663</v>
      </c>
      <c r="D17" s="96" t="s">
        <v>770</v>
      </c>
      <c r="E17" s="96" t="s">
        <v>805</v>
      </c>
      <c r="F17" s="71" t="s">
        <v>806</v>
      </c>
      <c r="G17" s="2"/>
    </row>
    <row r="18" spans="1:7" ht="15" customHeight="1" x14ac:dyDescent="0.25">
      <c r="A18" s="521" t="s">
        <v>30</v>
      </c>
      <c r="B18" s="107" t="s">
        <v>807</v>
      </c>
      <c r="C18" s="107" t="s">
        <v>628</v>
      </c>
      <c r="D18" s="107" t="s">
        <v>808</v>
      </c>
      <c r="E18" s="107" t="s">
        <v>809</v>
      </c>
      <c r="F18" s="108" t="s">
        <v>810</v>
      </c>
      <c r="G18" s="2"/>
    </row>
    <row r="19" spans="1:7" ht="15" customHeight="1" x14ac:dyDescent="0.25">
      <c r="A19" s="519" t="s">
        <v>349</v>
      </c>
      <c r="B19" s="96" t="s">
        <v>811</v>
      </c>
      <c r="C19" s="96" t="s">
        <v>812</v>
      </c>
      <c r="D19" s="96" t="s">
        <v>813</v>
      </c>
      <c r="E19" s="96" t="s">
        <v>814</v>
      </c>
      <c r="F19" s="71" t="s">
        <v>815</v>
      </c>
      <c r="G19" s="2"/>
    </row>
    <row r="20" spans="1:7" ht="15" customHeight="1" x14ac:dyDescent="0.25">
      <c r="A20" s="521" t="s">
        <v>350</v>
      </c>
      <c r="B20" s="107" t="s">
        <v>635</v>
      </c>
      <c r="C20" s="107" t="s">
        <v>816</v>
      </c>
      <c r="D20" s="107" t="s">
        <v>817</v>
      </c>
      <c r="E20" s="107" t="s">
        <v>818</v>
      </c>
      <c r="F20" s="108" t="s">
        <v>819</v>
      </c>
      <c r="G20" s="2"/>
    </row>
    <row r="21" spans="1:7" ht="15" customHeight="1" x14ac:dyDescent="0.25">
      <c r="A21" s="519" t="s">
        <v>36</v>
      </c>
      <c r="B21" s="96" t="s">
        <v>820</v>
      </c>
      <c r="C21" s="96" t="s">
        <v>821</v>
      </c>
      <c r="D21" s="96" t="s">
        <v>698</v>
      </c>
      <c r="E21" s="96" t="s">
        <v>822</v>
      </c>
      <c r="F21" s="71" t="s">
        <v>790</v>
      </c>
      <c r="G21" s="2"/>
    </row>
    <row r="22" spans="1:7" ht="15" customHeight="1" x14ac:dyDescent="0.25">
      <c r="A22" s="521" t="s">
        <v>351</v>
      </c>
      <c r="B22" s="107" t="s">
        <v>800</v>
      </c>
      <c r="C22" s="107" t="s">
        <v>823</v>
      </c>
      <c r="D22" s="107" t="s">
        <v>824</v>
      </c>
      <c r="E22" s="107" t="s">
        <v>642</v>
      </c>
      <c r="F22" s="108" t="s">
        <v>715</v>
      </c>
      <c r="G22" s="2"/>
    </row>
    <row r="23" spans="1:7" ht="15" customHeight="1" x14ac:dyDescent="0.25">
      <c r="A23" s="519" t="s">
        <v>257</v>
      </c>
      <c r="B23" s="96" t="s">
        <v>796</v>
      </c>
      <c r="C23" s="96" t="s">
        <v>825</v>
      </c>
      <c r="D23" s="96" t="s">
        <v>826</v>
      </c>
      <c r="E23" s="96" t="s">
        <v>827</v>
      </c>
      <c r="F23" s="71" t="s">
        <v>828</v>
      </c>
      <c r="G23" s="2"/>
    </row>
    <row r="24" spans="1:7" ht="15" customHeight="1" x14ac:dyDescent="0.25">
      <c r="A24" s="521" t="s">
        <v>39</v>
      </c>
      <c r="B24" s="740" t="s">
        <v>27</v>
      </c>
      <c r="C24" s="739" t="s">
        <v>27</v>
      </c>
      <c r="D24" s="738" t="s">
        <v>27</v>
      </c>
      <c r="E24" s="738" t="s">
        <v>27</v>
      </c>
      <c r="F24" s="738" t="s">
        <v>27</v>
      </c>
      <c r="G24" s="2"/>
    </row>
    <row r="25" spans="1:7" ht="15" customHeight="1" x14ac:dyDescent="0.25">
      <c r="A25" s="519" t="s">
        <v>352</v>
      </c>
      <c r="B25" s="96" t="s">
        <v>829</v>
      </c>
      <c r="C25" s="96" t="s">
        <v>830</v>
      </c>
      <c r="D25" s="96" t="s">
        <v>612</v>
      </c>
      <c r="E25" s="96" t="s">
        <v>831</v>
      </c>
      <c r="F25" s="71" t="s">
        <v>817</v>
      </c>
      <c r="G25" s="2"/>
    </row>
    <row r="26" spans="1:7" ht="15" customHeight="1" x14ac:dyDescent="0.25">
      <c r="A26" s="521" t="s">
        <v>915</v>
      </c>
      <c r="B26" s="107" t="s">
        <v>690</v>
      </c>
      <c r="C26" s="107" t="s">
        <v>832</v>
      </c>
      <c r="D26" s="107" t="s">
        <v>833</v>
      </c>
      <c r="E26" s="107" t="s">
        <v>834</v>
      </c>
      <c r="F26" s="108" t="s">
        <v>602</v>
      </c>
      <c r="G26" s="2"/>
    </row>
    <row r="27" spans="1:7" ht="15" customHeight="1" x14ac:dyDescent="0.25">
      <c r="A27" s="519" t="s">
        <v>360</v>
      </c>
      <c r="B27" s="96" t="s">
        <v>700</v>
      </c>
      <c r="C27" s="96" t="s">
        <v>627</v>
      </c>
      <c r="D27" s="96" t="s">
        <v>670</v>
      </c>
      <c r="E27" s="96" t="s">
        <v>835</v>
      </c>
      <c r="F27" s="71" t="s">
        <v>836</v>
      </c>
      <c r="G27" s="2"/>
    </row>
    <row r="28" spans="1:7" ht="15" customHeight="1" x14ac:dyDescent="0.25">
      <c r="A28" s="521" t="s">
        <v>46</v>
      </c>
      <c r="B28" s="107" t="s">
        <v>659</v>
      </c>
      <c r="C28" s="107" t="s">
        <v>690</v>
      </c>
      <c r="D28" s="107" t="s">
        <v>614</v>
      </c>
      <c r="E28" s="107" t="s">
        <v>837</v>
      </c>
      <c r="F28" s="108" t="s">
        <v>838</v>
      </c>
      <c r="G28" s="2"/>
    </row>
    <row r="29" spans="1:7" ht="15" customHeight="1" x14ac:dyDescent="0.25">
      <c r="A29" s="519" t="s">
        <v>923</v>
      </c>
      <c r="B29" s="96" t="s">
        <v>839</v>
      </c>
      <c r="C29" s="96" t="s">
        <v>840</v>
      </c>
      <c r="D29" s="96" t="s">
        <v>841</v>
      </c>
      <c r="E29" s="96" t="s">
        <v>780</v>
      </c>
      <c r="F29" s="71" t="s">
        <v>842</v>
      </c>
      <c r="G29" s="2"/>
    </row>
    <row r="30" spans="1:7" ht="15" customHeight="1" x14ac:dyDescent="0.25">
      <c r="A30" s="521" t="s">
        <v>51</v>
      </c>
      <c r="B30" s="107" t="s">
        <v>744</v>
      </c>
      <c r="C30" s="107" t="s">
        <v>745</v>
      </c>
      <c r="D30" s="107" t="s">
        <v>843</v>
      </c>
      <c r="E30" s="107" t="s">
        <v>681</v>
      </c>
      <c r="F30" s="108" t="s">
        <v>844</v>
      </c>
      <c r="G30" s="2"/>
    </row>
    <row r="31" spans="1:7" ht="15" customHeight="1" x14ac:dyDescent="0.25">
      <c r="A31" s="519" t="s">
        <v>353</v>
      </c>
      <c r="B31" s="96" t="s">
        <v>845</v>
      </c>
      <c r="C31" s="96" t="s">
        <v>768</v>
      </c>
      <c r="D31" s="96" t="s">
        <v>799</v>
      </c>
      <c r="E31" s="96" t="s">
        <v>846</v>
      </c>
      <c r="F31" s="71" t="s">
        <v>847</v>
      </c>
      <c r="G31" s="2"/>
    </row>
    <row r="32" spans="1:7" ht="15" customHeight="1" x14ac:dyDescent="0.25">
      <c r="A32" s="521" t="s">
        <v>361</v>
      </c>
      <c r="B32" s="107" t="s">
        <v>651</v>
      </c>
      <c r="C32" s="107" t="s">
        <v>848</v>
      </c>
      <c r="D32" s="107" t="s">
        <v>606</v>
      </c>
      <c r="E32" s="107" t="s">
        <v>849</v>
      </c>
      <c r="F32" s="108" t="s">
        <v>850</v>
      </c>
      <c r="G32" s="2"/>
    </row>
    <row r="33" spans="1:7" ht="15" customHeight="1" x14ac:dyDescent="0.25">
      <c r="A33" s="519" t="s">
        <v>354</v>
      </c>
      <c r="B33" s="96" t="s">
        <v>851</v>
      </c>
      <c r="C33" s="96" t="s">
        <v>852</v>
      </c>
      <c r="D33" s="96" t="s">
        <v>638</v>
      </c>
      <c r="E33" s="96" t="s">
        <v>745</v>
      </c>
      <c r="F33" s="71" t="s">
        <v>853</v>
      </c>
      <c r="G33" s="2"/>
    </row>
    <row r="34" spans="1:7" ht="15" customHeight="1" x14ac:dyDescent="0.25">
      <c r="A34" s="521" t="s">
        <v>498</v>
      </c>
      <c r="B34" s="107" t="s">
        <v>854</v>
      </c>
      <c r="C34" s="107" t="s">
        <v>855</v>
      </c>
      <c r="D34" s="107" t="s">
        <v>856</v>
      </c>
      <c r="E34" s="107" t="s">
        <v>857</v>
      </c>
      <c r="F34" s="108" t="s">
        <v>858</v>
      </c>
      <c r="G34" s="2"/>
    </row>
    <row r="35" spans="1:7" ht="15" customHeight="1" x14ac:dyDescent="0.25">
      <c r="A35" s="519" t="s">
        <v>499</v>
      </c>
      <c r="B35" s="96" t="s">
        <v>800</v>
      </c>
      <c r="C35" s="96" t="s">
        <v>859</v>
      </c>
      <c r="D35" s="96" t="s">
        <v>666</v>
      </c>
      <c r="E35" s="96" t="s">
        <v>860</v>
      </c>
      <c r="F35" s="71" t="s">
        <v>729</v>
      </c>
      <c r="G35" s="2"/>
    </row>
    <row r="36" spans="1:7" ht="15" customHeight="1" x14ac:dyDescent="0.25">
      <c r="A36" s="518" t="s">
        <v>928</v>
      </c>
      <c r="B36" s="318" t="s">
        <v>861</v>
      </c>
      <c r="C36" s="318" t="s">
        <v>862</v>
      </c>
      <c r="D36" s="318" t="s">
        <v>863</v>
      </c>
      <c r="E36" s="318" t="s">
        <v>864</v>
      </c>
      <c r="F36" s="80" t="s">
        <v>865</v>
      </c>
      <c r="G36" s="2"/>
    </row>
    <row r="37" spans="1:7" ht="15" customHeight="1" x14ac:dyDescent="0.25">
      <c r="A37" s="519" t="s">
        <v>362</v>
      </c>
      <c r="B37" s="96" t="s">
        <v>645</v>
      </c>
      <c r="C37" s="96" t="s">
        <v>638</v>
      </c>
      <c r="D37" s="96" t="s">
        <v>713</v>
      </c>
      <c r="E37" s="96" t="s">
        <v>726</v>
      </c>
      <c r="F37" s="71" t="s">
        <v>866</v>
      </c>
      <c r="G37" s="2"/>
    </row>
    <row r="38" spans="1:7" ht="15" customHeight="1" x14ac:dyDescent="0.25">
      <c r="A38" s="518" t="s">
        <v>263</v>
      </c>
      <c r="B38" s="318" t="s">
        <v>867</v>
      </c>
      <c r="C38" s="318" t="s">
        <v>868</v>
      </c>
      <c r="D38" s="318" t="s">
        <v>869</v>
      </c>
      <c r="E38" s="318" t="s">
        <v>870</v>
      </c>
      <c r="F38" s="80" t="s">
        <v>871</v>
      </c>
      <c r="G38" s="2"/>
    </row>
    <row r="39" spans="1:7" ht="15" customHeight="1" x14ac:dyDescent="0.25">
      <c r="A39" s="519" t="s">
        <v>264</v>
      </c>
      <c r="B39" s="96" t="s">
        <v>872</v>
      </c>
      <c r="C39" s="96" t="s">
        <v>873</v>
      </c>
      <c r="D39" s="96" t="s">
        <v>874</v>
      </c>
      <c r="E39" s="96" t="s">
        <v>875</v>
      </c>
      <c r="F39" s="71" t="s">
        <v>876</v>
      </c>
      <c r="G39" s="2"/>
    </row>
    <row r="40" spans="1:7" ht="15" customHeight="1" x14ac:dyDescent="0.25">
      <c r="A40" s="518" t="s">
        <v>58</v>
      </c>
      <c r="B40" s="318" t="s">
        <v>877</v>
      </c>
      <c r="C40" s="318" t="s">
        <v>878</v>
      </c>
      <c r="D40" s="318" t="s">
        <v>879</v>
      </c>
      <c r="E40" s="318" t="s">
        <v>880</v>
      </c>
      <c r="F40" s="80" t="s">
        <v>881</v>
      </c>
      <c r="G40" s="2"/>
    </row>
    <row r="41" spans="1:7" ht="15" customHeight="1" x14ac:dyDescent="0.25">
      <c r="A41" s="519" t="s">
        <v>32</v>
      </c>
      <c r="B41" s="96" t="s">
        <v>882</v>
      </c>
      <c r="C41" s="96" t="s">
        <v>883</v>
      </c>
      <c r="D41" s="96" t="s">
        <v>884</v>
      </c>
      <c r="E41" s="96" t="s">
        <v>885</v>
      </c>
      <c r="F41" s="71" t="s">
        <v>886</v>
      </c>
      <c r="G41" s="2"/>
    </row>
    <row r="42" spans="1:7" ht="15" customHeight="1" x14ac:dyDescent="0.25">
      <c r="A42" s="521" t="s">
        <v>261</v>
      </c>
      <c r="B42" s="107" t="s">
        <v>793</v>
      </c>
      <c r="C42" s="107" t="s">
        <v>663</v>
      </c>
      <c r="D42" s="107" t="s">
        <v>887</v>
      </c>
      <c r="E42" s="107" t="s">
        <v>888</v>
      </c>
      <c r="F42" s="108" t="s">
        <v>889</v>
      </c>
      <c r="G42" s="2"/>
    </row>
    <row r="43" spans="1:7" ht="15" customHeight="1" x14ac:dyDescent="0.25">
      <c r="A43" s="519" t="s">
        <v>48</v>
      </c>
      <c r="B43" s="96" t="s">
        <v>890</v>
      </c>
      <c r="C43" s="96" t="s">
        <v>891</v>
      </c>
      <c r="D43" s="96" t="s">
        <v>892</v>
      </c>
      <c r="E43" s="96" t="s">
        <v>893</v>
      </c>
      <c r="F43" s="71" t="s">
        <v>894</v>
      </c>
      <c r="G43" s="2"/>
    </row>
    <row r="44" spans="1:7" ht="15" customHeight="1" x14ac:dyDescent="0.25">
      <c r="A44" s="521" t="s">
        <v>355</v>
      </c>
      <c r="B44" s="107" t="s">
        <v>721</v>
      </c>
      <c r="C44" s="107" t="s">
        <v>845</v>
      </c>
      <c r="D44" s="107" t="s">
        <v>604</v>
      </c>
      <c r="E44" s="107" t="s">
        <v>816</v>
      </c>
      <c r="F44" s="108" t="s">
        <v>895</v>
      </c>
      <c r="G44" s="2"/>
    </row>
    <row r="45" spans="1:7" ht="15" customHeight="1" x14ac:dyDescent="0.25">
      <c r="A45" s="519" t="s">
        <v>356</v>
      </c>
      <c r="B45" s="96" t="s">
        <v>896</v>
      </c>
      <c r="C45" s="96" t="s">
        <v>897</v>
      </c>
      <c r="D45" s="96" t="s">
        <v>898</v>
      </c>
      <c r="E45" s="96" t="s">
        <v>897</v>
      </c>
      <c r="F45" s="71" t="s">
        <v>899</v>
      </c>
      <c r="G45" s="2"/>
    </row>
    <row r="46" spans="1:7" x14ac:dyDescent="0.25">
      <c r="A46" s="518" t="s">
        <v>931</v>
      </c>
      <c r="B46" s="318" t="s">
        <v>900</v>
      </c>
      <c r="C46" s="318" t="s">
        <v>627</v>
      </c>
      <c r="D46" s="318" t="s">
        <v>627</v>
      </c>
      <c r="E46" s="318" t="s">
        <v>677</v>
      </c>
      <c r="F46" s="80" t="s">
        <v>901</v>
      </c>
    </row>
    <row r="47" spans="1:7" x14ac:dyDescent="0.25">
      <c r="A47" s="519" t="s">
        <v>908</v>
      </c>
      <c r="B47" s="96" t="s">
        <v>622</v>
      </c>
      <c r="C47" s="96" t="s">
        <v>646</v>
      </c>
      <c r="D47" s="96" t="s">
        <v>698</v>
      </c>
      <c r="E47" s="96" t="s">
        <v>855</v>
      </c>
      <c r="F47" s="71" t="s">
        <v>902</v>
      </c>
    </row>
    <row r="48" spans="1:7" x14ac:dyDescent="0.25">
      <c r="A48" s="521" t="s">
        <v>934</v>
      </c>
      <c r="B48" s="107" t="s">
        <v>683</v>
      </c>
      <c r="C48" s="107" t="s">
        <v>639</v>
      </c>
      <c r="D48" s="107" t="s">
        <v>903</v>
      </c>
      <c r="E48" s="107" t="s">
        <v>688</v>
      </c>
      <c r="F48" s="108" t="s">
        <v>904</v>
      </c>
    </row>
    <row r="49" spans="1:6" x14ac:dyDescent="0.25">
      <c r="A49" s="34" t="s">
        <v>450</v>
      </c>
      <c r="B49" s="2"/>
      <c r="D49" s="34" t="s">
        <v>448</v>
      </c>
      <c r="E49" s="2"/>
      <c r="F49" s="2"/>
    </row>
    <row r="50" spans="1:6" x14ac:dyDescent="0.25">
      <c r="A50" s="14" t="s">
        <v>442</v>
      </c>
      <c r="B50" s="2"/>
      <c r="D50" s="14" t="s">
        <v>445</v>
      </c>
      <c r="E50" s="2"/>
      <c r="F50" s="2"/>
    </row>
    <row r="51" spans="1:6" x14ac:dyDescent="0.25">
      <c r="A51" s="34" t="s">
        <v>451</v>
      </c>
      <c r="B51" s="2"/>
      <c r="D51" s="34" t="s">
        <v>449</v>
      </c>
      <c r="E51" s="2"/>
      <c r="F51" s="2"/>
    </row>
    <row r="52" spans="1:6" x14ac:dyDescent="0.25">
      <c r="A52" s="34" t="s">
        <v>913</v>
      </c>
      <c r="B52" s="2"/>
      <c r="D52" s="34" t="s">
        <v>913</v>
      </c>
      <c r="E52" s="2"/>
      <c r="F52" s="2"/>
    </row>
    <row r="53" spans="1:6" ht="15" customHeight="1" x14ac:dyDescent="0.25">
      <c r="A53" s="14" t="s">
        <v>914</v>
      </c>
      <c r="B53" s="32"/>
      <c r="D53" s="14" t="s">
        <v>914</v>
      </c>
      <c r="E53" s="2"/>
      <c r="F53" s="2"/>
    </row>
    <row r="54" spans="1:6" ht="15" customHeight="1" x14ac:dyDescent="0.25">
      <c r="A54" s="14" t="s">
        <v>922</v>
      </c>
      <c r="B54" s="32"/>
      <c r="D54" s="14" t="s">
        <v>922</v>
      </c>
      <c r="E54" s="2"/>
      <c r="F54" s="2"/>
    </row>
    <row r="55" spans="1:6" ht="15" customHeight="1" x14ac:dyDescent="0.25">
      <c r="A55" s="14" t="s">
        <v>924</v>
      </c>
      <c r="B55" s="32"/>
      <c r="D55" s="14" t="s">
        <v>925</v>
      </c>
      <c r="E55" s="2"/>
      <c r="F55" s="2"/>
    </row>
    <row r="56" spans="1:6" ht="15" customHeight="1" x14ac:dyDescent="0.25">
      <c r="A56" s="14" t="s">
        <v>926</v>
      </c>
      <c r="B56" s="32"/>
      <c r="D56" s="14" t="s">
        <v>927</v>
      </c>
      <c r="E56" s="2"/>
      <c r="F56" s="2"/>
    </row>
    <row r="57" spans="1:6" x14ac:dyDescent="0.25">
      <c r="A57" s="34" t="s">
        <v>929</v>
      </c>
      <c r="B57" s="2"/>
      <c r="D57" s="34" t="s">
        <v>930</v>
      </c>
      <c r="E57" s="2"/>
      <c r="F57" s="2"/>
    </row>
    <row r="58" spans="1:6" x14ac:dyDescent="0.25">
      <c r="A58" s="14" t="s">
        <v>932</v>
      </c>
      <c r="B58" s="32"/>
      <c r="D58" s="14" t="s">
        <v>933</v>
      </c>
      <c r="E58" s="2"/>
      <c r="F58" s="2"/>
    </row>
    <row r="59" spans="1:6" x14ac:dyDescent="0.25">
      <c r="A59" s="33"/>
      <c r="B59" s="2"/>
      <c r="C59" s="2"/>
      <c r="D59" s="2"/>
      <c r="E59" s="2"/>
      <c r="F59" s="2"/>
    </row>
    <row r="60" spans="1:6" x14ac:dyDescent="0.25">
      <c r="A60" s="190" t="s">
        <v>495</v>
      </c>
    </row>
  </sheetData>
  <mergeCells count="5">
    <mergeCell ref="F5:F6"/>
    <mergeCell ref="B5:B6"/>
    <mergeCell ref="C5:C6"/>
    <mergeCell ref="D5:D6"/>
    <mergeCell ref="E5:E6"/>
  </mergeCells>
  <hyperlinks>
    <hyperlink ref="A60" r:id="rId1"/>
    <hyperlink ref="G2" location="'Obsah Content'!A1" display="Obsah/Conten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6"/>
  <sheetViews>
    <sheetView zoomScaleNormal="100" workbookViewId="0"/>
  </sheetViews>
  <sheetFormatPr defaultRowHeight="15" customHeight="1" x14ac:dyDescent="0.25"/>
  <cols>
    <col min="1" max="1" width="20.140625" customWidth="1"/>
    <col min="3" max="3" width="2.7109375" customWidth="1"/>
    <col min="5" max="5" width="2.7109375" customWidth="1"/>
    <col min="7" max="7" width="2.7109375" customWidth="1"/>
    <col min="8" max="8" width="9.140625" style="116"/>
    <col min="9" max="9" width="2.7109375" customWidth="1"/>
    <col min="11" max="11" width="2.7109375" customWidth="1"/>
    <col min="12" max="12" width="8.85546875" style="116"/>
  </cols>
  <sheetData>
    <row r="1" spans="1:26" ht="15" customHeight="1" x14ac:dyDescent="0.25">
      <c r="A1" s="11" t="s">
        <v>584</v>
      </c>
      <c r="B1" s="11"/>
      <c r="C1" s="2"/>
      <c r="D1" s="2"/>
      <c r="E1" s="2"/>
      <c r="F1" s="2"/>
      <c r="G1" s="2"/>
      <c r="H1" s="115"/>
    </row>
    <row r="2" spans="1:26" ht="15" customHeight="1" x14ac:dyDescent="0.25">
      <c r="A2" s="43" t="s">
        <v>586</v>
      </c>
      <c r="B2" s="2"/>
      <c r="D2" s="2"/>
      <c r="E2" s="2"/>
      <c r="F2" s="2"/>
      <c r="G2" s="2"/>
      <c r="H2" s="115"/>
      <c r="L2" s="671" t="s">
        <v>558</v>
      </c>
    </row>
    <row r="3" spans="1:26" ht="15" customHeight="1" thickBot="1" x14ac:dyDescent="0.3">
      <c r="A3" s="77" t="s">
        <v>582</v>
      </c>
      <c r="C3" s="2"/>
      <c r="D3" s="2"/>
      <c r="I3" s="2"/>
      <c r="J3" s="2"/>
      <c r="K3" s="22" t="s">
        <v>246</v>
      </c>
      <c r="O3" s="346"/>
      <c r="P3" s="346"/>
      <c r="Q3" s="346"/>
      <c r="R3" s="346"/>
      <c r="S3" s="346"/>
      <c r="T3" s="346"/>
      <c r="U3" s="115"/>
      <c r="V3" s="115"/>
      <c r="W3" s="115"/>
      <c r="X3" s="115"/>
      <c r="Y3" s="115"/>
      <c r="Z3" s="115"/>
    </row>
    <row r="4" spans="1:26" ht="15" customHeight="1" thickTop="1" x14ac:dyDescent="0.25">
      <c r="A4" s="817" t="s">
        <v>491</v>
      </c>
      <c r="B4" s="778" t="s">
        <v>583</v>
      </c>
      <c r="C4" s="779"/>
      <c r="D4" s="779"/>
      <c r="E4" s="779"/>
      <c r="F4" s="779"/>
      <c r="G4" s="779"/>
      <c r="H4" s="779"/>
      <c r="I4" s="779"/>
      <c r="J4" s="779"/>
      <c r="K4" s="779"/>
      <c r="O4" s="346"/>
      <c r="P4" s="346"/>
      <c r="Q4" s="346"/>
      <c r="R4" s="346"/>
      <c r="S4" s="346"/>
      <c r="T4" s="346"/>
      <c r="U4" s="115"/>
      <c r="V4" s="115"/>
      <c r="W4" s="115"/>
      <c r="X4" s="115"/>
      <c r="Y4" s="115"/>
      <c r="Z4" s="115"/>
    </row>
    <row r="5" spans="1:26" ht="15" customHeight="1" thickBot="1" x14ac:dyDescent="0.3">
      <c r="A5" s="799"/>
      <c r="B5" s="780" t="s">
        <v>452</v>
      </c>
      <c r="C5" s="781"/>
      <c r="D5" s="781"/>
      <c r="E5" s="781"/>
      <c r="F5" s="781"/>
      <c r="G5" s="781"/>
      <c r="H5" s="781"/>
      <c r="I5" s="781"/>
      <c r="J5" s="781"/>
      <c r="K5" s="781"/>
    </row>
    <row r="6" spans="1:26" ht="15" customHeight="1" thickBot="1" x14ac:dyDescent="0.3">
      <c r="A6" s="818"/>
      <c r="B6" s="833">
        <v>2019</v>
      </c>
      <c r="C6" s="835"/>
      <c r="D6" s="833">
        <v>2020</v>
      </c>
      <c r="E6" s="835"/>
      <c r="F6" s="833">
        <v>2021</v>
      </c>
      <c r="G6" s="835"/>
      <c r="H6" s="833">
        <v>2022</v>
      </c>
      <c r="I6" s="835"/>
      <c r="J6" s="833">
        <v>2023</v>
      </c>
      <c r="K6" s="834"/>
    </row>
    <row r="7" spans="1:26" ht="20.100000000000001" customHeight="1" thickTop="1" x14ac:dyDescent="0.25">
      <c r="A7" s="496" t="s">
        <v>10</v>
      </c>
      <c r="B7" s="70">
        <v>2.8</v>
      </c>
      <c r="C7" s="154" t="s">
        <v>458</v>
      </c>
      <c r="D7" s="70">
        <v>2</v>
      </c>
      <c r="E7" s="154" t="s">
        <v>458</v>
      </c>
      <c r="F7" s="70">
        <v>2.8</v>
      </c>
      <c r="G7" s="154" t="s">
        <v>458</v>
      </c>
      <c r="H7" s="70">
        <v>12.1</v>
      </c>
      <c r="I7" s="154" t="s">
        <v>458</v>
      </c>
      <c r="J7" s="306">
        <v>11</v>
      </c>
      <c r="K7" s="720" t="s">
        <v>458</v>
      </c>
    </row>
    <row r="8" spans="1:26" ht="15" customHeight="1" x14ac:dyDescent="0.25">
      <c r="A8" s="502" t="s">
        <v>14</v>
      </c>
      <c r="B8" s="68">
        <v>1.2</v>
      </c>
      <c r="C8" s="155" t="s">
        <v>458</v>
      </c>
      <c r="D8" s="68">
        <v>0.4</v>
      </c>
      <c r="E8" s="155" t="s">
        <v>458</v>
      </c>
      <c r="F8" s="68">
        <v>3.2</v>
      </c>
      <c r="G8" s="155" t="s">
        <v>458</v>
      </c>
      <c r="H8" s="68">
        <v>10.3</v>
      </c>
      <c r="I8" s="155" t="s">
        <v>458</v>
      </c>
      <c r="J8" s="304">
        <v>2.2999999999999998</v>
      </c>
      <c r="K8" s="721" t="s">
        <v>458</v>
      </c>
    </row>
    <row r="9" spans="1:26" ht="15" customHeight="1" x14ac:dyDescent="0.25">
      <c r="A9" s="503" t="s">
        <v>17</v>
      </c>
      <c r="B9" s="69">
        <v>2.5</v>
      </c>
      <c r="C9" s="156" t="s">
        <v>458</v>
      </c>
      <c r="D9" s="69">
        <v>1.2</v>
      </c>
      <c r="E9" s="156" t="s">
        <v>458</v>
      </c>
      <c r="F9" s="69">
        <v>2.8</v>
      </c>
      <c r="G9" s="156" t="s">
        <v>458</v>
      </c>
      <c r="H9" s="69">
        <v>13</v>
      </c>
      <c r="I9" s="156" t="s">
        <v>458</v>
      </c>
      <c r="J9" s="307">
        <v>8.6</v>
      </c>
      <c r="K9" s="722" t="s">
        <v>458</v>
      </c>
    </row>
    <row r="10" spans="1:26" ht="15" customHeight="1" x14ac:dyDescent="0.25">
      <c r="A10" s="502" t="s">
        <v>253</v>
      </c>
      <c r="B10" s="68">
        <v>0.5</v>
      </c>
      <c r="C10" s="155" t="s">
        <v>458</v>
      </c>
      <c r="D10" s="68">
        <v>-1.1000000000000001</v>
      </c>
      <c r="E10" s="155" t="s">
        <v>458</v>
      </c>
      <c r="F10" s="68">
        <v>2.2999999999999998</v>
      </c>
      <c r="G10" s="155" t="s">
        <v>458</v>
      </c>
      <c r="H10" s="68">
        <v>8.1</v>
      </c>
      <c r="I10" s="155" t="s">
        <v>458</v>
      </c>
      <c r="J10" s="304">
        <v>3.9</v>
      </c>
      <c r="K10" s="721" t="s">
        <v>458</v>
      </c>
    </row>
    <row r="11" spans="1:26" ht="15" customHeight="1" x14ac:dyDescent="0.25">
      <c r="A11" s="503" t="s">
        <v>18</v>
      </c>
      <c r="B11" s="69">
        <v>2.6</v>
      </c>
      <c r="C11" s="156" t="s">
        <v>458</v>
      </c>
      <c r="D11" s="69">
        <v>3.3</v>
      </c>
      <c r="E11" s="156" t="s">
        <v>458</v>
      </c>
      <c r="F11" s="69">
        <v>3.3</v>
      </c>
      <c r="G11" s="156" t="s">
        <v>458</v>
      </c>
      <c r="H11" s="69">
        <v>14.8</v>
      </c>
      <c r="I11" s="156" t="s">
        <v>458</v>
      </c>
      <c r="J11" s="307">
        <v>12</v>
      </c>
      <c r="K11" s="722" t="s">
        <v>458</v>
      </c>
    </row>
    <row r="12" spans="1:26" ht="15" customHeight="1" x14ac:dyDescent="0.25">
      <c r="A12" s="514" t="s">
        <v>20</v>
      </c>
      <c r="B12" s="68">
        <v>0.7</v>
      </c>
      <c r="C12" s="155" t="s">
        <v>458</v>
      </c>
      <c r="D12" s="68">
        <v>0.3</v>
      </c>
      <c r="E12" s="155" t="s">
        <v>458</v>
      </c>
      <c r="F12" s="68">
        <v>1.9</v>
      </c>
      <c r="G12" s="155" t="s">
        <v>458</v>
      </c>
      <c r="H12" s="68">
        <v>8.5</v>
      </c>
      <c r="I12" s="155" t="s">
        <v>458</v>
      </c>
      <c r="J12" s="304">
        <v>3.4</v>
      </c>
      <c r="K12" s="721" t="s">
        <v>458</v>
      </c>
    </row>
    <row r="13" spans="1:26" ht="15" customHeight="1" x14ac:dyDescent="0.25">
      <c r="A13" s="503" t="s">
        <v>21</v>
      </c>
      <c r="B13" s="69">
        <v>2.2999999999999998</v>
      </c>
      <c r="C13" s="156" t="s">
        <v>458</v>
      </c>
      <c r="D13" s="69">
        <v>-0.6</v>
      </c>
      <c r="E13" s="156" t="s">
        <v>458</v>
      </c>
      <c r="F13" s="69">
        <v>4.5</v>
      </c>
      <c r="G13" s="156" t="s">
        <v>458</v>
      </c>
      <c r="H13" s="69">
        <v>19.399999999999999</v>
      </c>
      <c r="I13" s="156" t="s">
        <v>458</v>
      </c>
      <c r="J13" s="307">
        <v>9.1</v>
      </c>
      <c r="K13" s="722" t="s">
        <v>458</v>
      </c>
    </row>
    <row r="14" spans="1:26" ht="15" customHeight="1" x14ac:dyDescent="0.25">
      <c r="A14" s="514" t="s">
        <v>23</v>
      </c>
      <c r="B14" s="68">
        <v>1.1000000000000001</v>
      </c>
      <c r="C14" s="155" t="s">
        <v>458</v>
      </c>
      <c r="D14" s="68">
        <v>0.4</v>
      </c>
      <c r="E14" s="155" t="s">
        <v>458</v>
      </c>
      <c r="F14" s="68">
        <v>2.1</v>
      </c>
      <c r="G14" s="155" t="s">
        <v>458</v>
      </c>
      <c r="H14" s="68">
        <v>7.2</v>
      </c>
      <c r="I14" s="155" t="s">
        <v>458</v>
      </c>
      <c r="J14" s="304">
        <v>4.3</v>
      </c>
      <c r="K14" s="721" t="s">
        <v>458</v>
      </c>
    </row>
    <row r="15" spans="1:26" ht="15" customHeight="1" x14ac:dyDescent="0.25">
      <c r="A15" s="503" t="s">
        <v>24</v>
      </c>
      <c r="B15" s="69">
        <v>1.3</v>
      </c>
      <c r="C15" s="156" t="s">
        <v>458</v>
      </c>
      <c r="D15" s="69">
        <v>0.5</v>
      </c>
      <c r="E15" s="156" t="s">
        <v>458</v>
      </c>
      <c r="F15" s="69">
        <v>2.1</v>
      </c>
      <c r="G15" s="156" t="s">
        <v>458</v>
      </c>
      <c r="H15" s="69">
        <v>5.9</v>
      </c>
      <c r="I15" s="156" t="s">
        <v>458</v>
      </c>
      <c r="J15" s="307">
        <v>5.7</v>
      </c>
      <c r="K15" s="722" t="s">
        <v>458</v>
      </c>
    </row>
    <row r="16" spans="1:26" ht="15" customHeight="1" x14ac:dyDescent="0.25">
      <c r="A16" s="514" t="s">
        <v>254</v>
      </c>
      <c r="B16" s="68">
        <v>0.5</v>
      </c>
      <c r="C16" s="155" t="s">
        <v>458</v>
      </c>
      <c r="D16" s="68">
        <v>-1.3</v>
      </c>
      <c r="E16" s="155" t="s">
        <v>458</v>
      </c>
      <c r="F16" s="68">
        <v>0.6</v>
      </c>
      <c r="G16" s="155" t="s">
        <v>458</v>
      </c>
      <c r="H16" s="68">
        <v>9.3000000000000007</v>
      </c>
      <c r="I16" s="155" t="s">
        <v>458</v>
      </c>
      <c r="J16" s="304">
        <v>4.2</v>
      </c>
      <c r="K16" s="721" t="s">
        <v>458</v>
      </c>
    </row>
    <row r="17" spans="1:11" ht="15" customHeight="1" x14ac:dyDescent="0.25">
      <c r="A17" s="503" t="s">
        <v>29</v>
      </c>
      <c r="B17" s="69">
        <v>2.7</v>
      </c>
      <c r="C17" s="156" t="s">
        <v>458</v>
      </c>
      <c r="D17" s="69">
        <v>1.1000000000000001</v>
      </c>
      <c r="E17" s="156" t="s">
        <v>458</v>
      </c>
      <c r="F17" s="69">
        <v>2.8</v>
      </c>
      <c r="G17" s="156" t="s">
        <v>458</v>
      </c>
      <c r="H17" s="69">
        <v>11.6</v>
      </c>
      <c r="I17" s="156" t="s">
        <v>458</v>
      </c>
      <c r="J17" s="307">
        <v>4.0999999999999996</v>
      </c>
      <c r="K17" s="722" t="s">
        <v>458</v>
      </c>
    </row>
    <row r="18" spans="1:11" ht="15" customHeight="1" x14ac:dyDescent="0.25">
      <c r="A18" s="514" t="s">
        <v>30</v>
      </c>
      <c r="B18" s="68">
        <v>0.8</v>
      </c>
      <c r="C18" s="155" t="s">
        <v>458</v>
      </c>
      <c r="D18" s="68">
        <v>0</v>
      </c>
      <c r="E18" s="155" t="s">
        <v>458</v>
      </c>
      <c r="F18" s="68">
        <v>2.7</v>
      </c>
      <c r="G18" s="155" t="s">
        <v>458</v>
      </c>
      <c r="H18" s="68">
        <v>10.7</v>
      </c>
      <c r="I18" s="155" t="s">
        <v>458</v>
      </c>
      <c r="J18" s="304">
        <v>8.4</v>
      </c>
      <c r="K18" s="721" t="s">
        <v>458</v>
      </c>
    </row>
    <row r="19" spans="1:11" ht="15" customHeight="1" x14ac:dyDescent="0.25">
      <c r="A19" s="503" t="s">
        <v>255</v>
      </c>
      <c r="B19" s="69">
        <v>0.9</v>
      </c>
      <c r="C19" s="156" t="s">
        <v>458</v>
      </c>
      <c r="D19" s="69">
        <v>-0.5</v>
      </c>
      <c r="E19" s="156" t="s">
        <v>458</v>
      </c>
      <c r="F19" s="69">
        <v>2.4</v>
      </c>
      <c r="G19" s="156" t="s">
        <v>458</v>
      </c>
      <c r="H19" s="69">
        <v>8.1</v>
      </c>
      <c r="I19" s="156" t="s">
        <v>458</v>
      </c>
      <c r="J19" s="307">
        <v>5.2</v>
      </c>
      <c r="K19" s="722" t="s">
        <v>458</v>
      </c>
    </row>
    <row r="20" spans="1:11" ht="15" customHeight="1" x14ac:dyDescent="0.25">
      <c r="A20" s="514" t="s">
        <v>256</v>
      </c>
      <c r="B20" s="68">
        <v>2.2000000000000002</v>
      </c>
      <c r="C20" s="155" t="s">
        <v>458</v>
      </c>
      <c r="D20" s="68">
        <v>1.1000000000000001</v>
      </c>
      <c r="E20" s="155" t="s">
        <v>458</v>
      </c>
      <c r="F20" s="68">
        <v>4.5999999999999996</v>
      </c>
      <c r="G20" s="155" t="s">
        <v>458</v>
      </c>
      <c r="H20" s="68">
        <v>18.899999999999999</v>
      </c>
      <c r="I20" s="155" t="s">
        <v>458</v>
      </c>
      <c r="J20" s="304">
        <v>8.6999999999999993</v>
      </c>
      <c r="K20" s="721" t="s">
        <v>458</v>
      </c>
    </row>
    <row r="21" spans="1:11" ht="15" customHeight="1" x14ac:dyDescent="0.25">
      <c r="A21" s="503" t="s">
        <v>36</v>
      </c>
      <c r="B21" s="69">
        <v>2.7</v>
      </c>
      <c r="C21" s="156" t="s">
        <v>458</v>
      </c>
      <c r="D21" s="69">
        <v>0.1</v>
      </c>
      <c r="E21" s="156" t="s">
        <v>458</v>
      </c>
      <c r="F21" s="69">
        <v>3.2</v>
      </c>
      <c r="G21" s="156" t="s">
        <v>458</v>
      </c>
      <c r="H21" s="69">
        <v>17.2</v>
      </c>
      <c r="I21" s="156" t="s">
        <v>458</v>
      </c>
      <c r="J21" s="307">
        <v>9.1</v>
      </c>
      <c r="K21" s="722" t="s">
        <v>458</v>
      </c>
    </row>
    <row r="22" spans="1:11" ht="15" customHeight="1" x14ac:dyDescent="0.25">
      <c r="A22" s="514" t="s">
        <v>37</v>
      </c>
      <c r="B22" s="68">
        <v>1.6</v>
      </c>
      <c r="C22" s="155" t="s">
        <v>458</v>
      </c>
      <c r="D22" s="68">
        <v>0</v>
      </c>
      <c r="E22" s="155" t="s">
        <v>458</v>
      </c>
      <c r="F22" s="68">
        <v>3.5</v>
      </c>
      <c r="G22" s="155" t="s">
        <v>458</v>
      </c>
      <c r="H22" s="68">
        <v>8.1999999999999993</v>
      </c>
      <c r="I22" s="155" t="s">
        <v>458</v>
      </c>
      <c r="J22" s="304">
        <v>2.9</v>
      </c>
      <c r="K22" s="721" t="s">
        <v>458</v>
      </c>
    </row>
    <row r="23" spans="1:11" ht="15" customHeight="1" x14ac:dyDescent="0.25">
      <c r="A23" s="503" t="s">
        <v>257</v>
      </c>
      <c r="B23" s="69">
        <v>3.4</v>
      </c>
      <c r="C23" s="156" t="s">
        <v>458</v>
      </c>
      <c r="D23" s="69">
        <v>3.4</v>
      </c>
      <c r="E23" s="156" t="s">
        <v>458</v>
      </c>
      <c r="F23" s="69">
        <v>5.2</v>
      </c>
      <c r="G23" s="156" t="s">
        <v>458</v>
      </c>
      <c r="H23" s="69">
        <v>15.3</v>
      </c>
      <c r="I23" s="156" t="s">
        <v>458</v>
      </c>
      <c r="J23" s="307">
        <v>17</v>
      </c>
      <c r="K23" s="722" t="s">
        <v>458</v>
      </c>
    </row>
    <row r="24" spans="1:11" ht="15" customHeight="1" x14ac:dyDescent="0.25">
      <c r="A24" s="514" t="s">
        <v>39</v>
      </c>
      <c r="B24" s="68">
        <v>1.5</v>
      </c>
      <c r="C24" s="155" t="s">
        <v>458</v>
      </c>
      <c r="D24" s="68">
        <v>0.8</v>
      </c>
      <c r="E24" s="155" t="s">
        <v>458</v>
      </c>
      <c r="F24" s="68">
        <v>0.7</v>
      </c>
      <c r="G24" s="155" t="s">
        <v>458</v>
      </c>
      <c r="H24" s="68">
        <v>6.1</v>
      </c>
      <c r="I24" s="155" t="s">
        <v>458</v>
      </c>
      <c r="J24" s="304">
        <v>5.6</v>
      </c>
      <c r="K24" s="721" t="s">
        <v>458</v>
      </c>
    </row>
    <row r="25" spans="1:11" ht="15" customHeight="1" x14ac:dyDescent="0.25">
      <c r="A25" s="503" t="s">
        <v>43</v>
      </c>
      <c r="B25" s="69">
        <v>1.4</v>
      </c>
      <c r="C25" s="156" t="s">
        <v>458</v>
      </c>
      <c r="D25" s="69">
        <v>0.4</v>
      </c>
      <c r="E25" s="156" t="s">
        <v>458</v>
      </c>
      <c r="F25" s="69">
        <v>3.2</v>
      </c>
      <c r="G25" s="156" t="s">
        <v>458</v>
      </c>
      <c r="H25" s="69">
        <v>8.6999999999999993</v>
      </c>
      <c r="I25" s="156" t="s">
        <v>458</v>
      </c>
      <c r="J25" s="307">
        <v>6</v>
      </c>
      <c r="K25" s="722" t="s">
        <v>458</v>
      </c>
    </row>
    <row r="26" spans="1:11" ht="15" customHeight="1" x14ac:dyDescent="0.25">
      <c r="A26" s="514" t="s">
        <v>44</v>
      </c>
      <c r="B26" s="68">
        <v>2.1</v>
      </c>
      <c r="C26" s="155" t="s">
        <v>458</v>
      </c>
      <c r="D26" s="68">
        <v>3.7</v>
      </c>
      <c r="E26" s="155" t="s">
        <v>458</v>
      </c>
      <c r="F26" s="68">
        <v>5.2</v>
      </c>
      <c r="G26" s="155" t="s">
        <v>458</v>
      </c>
      <c r="H26" s="68">
        <v>13.2</v>
      </c>
      <c r="I26" s="155" t="s">
        <v>458</v>
      </c>
      <c r="J26" s="304">
        <v>10.9</v>
      </c>
      <c r="K26" s="721" t="s">
        <v>458</v>
      </c>
    </row>
    <row r="27" spans="1:11" ht="15" customHeight="1" x14ac:dyDescent="0.25">
      <c r="A27" s="503" t="s">
        <v>45</v>
      </c>
      <c r="B27" s="69">
        <v>0.3</v>
      </c>
      <c r="C27" s="156" t="s">
        <v>458</v>
      </c>
      <c r="D27" s="69">
        <v>-0.1</v>
      </c>
      <c r="E27" s="156" t="s">
        <v>458</v>
      </c>
      <c r="F27" s="69">
        <v>0.9</v>
      </c>
      <c r="G27" s="156" t="s">
        <v>458</v>
      </c>
      <c r="H27" s="69">
        <v>8.1</v>
      </c>
      <c r="I27" s="156" t="s">
        <v>458</v>
      </c>
      <c r="J27" s="307">
        <v>5.3</v>
      </c>
      <c r="K27" s="722" t="s">
        <v>458</v>
      </c>
    </row>
    <row r="28" spans="1:11" ht="15" customHeight="1" x14ac:dyDescent="0.25">
      <c r="A28" s="514" t="s">
        <v>46</v>
      </c>
      <c r="B28" s="68">
        <v>1.5</v>
      </c>
      <c r="C28" s="155" t="s">
        <v>458</v>
      </c>
      <c r="D28" s="68">
        <v>1.4</v>
      </c>
      <c r="E28" s="155" t="s">
        <v>458</v>
      </c>
      <c r="F28" s="68">
        <v>2.8</v>
      </c>
      <c r="G28" s="155" t="s">
        <v>458</v>
      </c>
      <c r="H28" s="68">
        <v>8.6</v>
      </c>
      <c r="I28" s="155" t="s">
        <v>458</v>
      </c>
      <c r="J28" s="304">
        <v>7.7</v>
      </c>
      <c r="K28" s="721" t="s">
        <v>458</v>
      </c>
    </row>
    <row r="29" spans="1:11" ht="15" customHeight="1" x14ac:dyDescent="0.25">
      <c r="A29" s="503" t="s">
        <v>258</v>
      </c>
      <c r="B29" s="69">
        <v>3.9</v>
      </c>
      <c r="C29" s="156" t="s">
        <v>458</v>
      </c>
      <c r="D29" s="69">
        <v>2.2999999999999998</v>
      </c>
      <c r="E29" s="156" t="s">
        <v>458</v>
      </c>
      <c r="F29" s="69">
        <v>4.0999999999999996</v>
      </c>
      <c r="G29" s="156" t="s">
        <v>458</v>
      </c>
      <c r="H29" s="69">
        <v>12</v>
      </c>
      <c r="I29" s="156" t="s">
        <v>458</v>
      </c>
      <c r="J29" s="307">
        <v>9.6999999999999993</v>
      </c>
      <c r="K29" s="722" t="s">
        <v>458</v>
      </c>
    </row>
    <row r="30" spans="1:11" ht="15" customHeight="1" x14ac:dyDescent="0.25">
      <c r="A30" s="514" t="s">
        <v>51</v>
      </c>
      <c r="B30" s="68">
        <v>1.7</v>
      </c>
      <c r="C30" s="155" t="s">
        <v>458</v>
      </c>
      <c r="D30" s="68">
        <v>-0.3</v>
      </c>
      <c r="E30" s="155" t="s">
        <v>458</v>
      </c>
      <c r="F30" s="68">
        <v>2</v>
      </c>
      <c r="G30" s="155" t="s">
        <v>458</v>
      </c>
      <c r="H30" s="68">
        <v>9.3000000000000007</v>
      </c>
      <c r="I30" s="155" t="s">
        <v>458</v>
      </c>
      <c r="J30" s="304">
        <v>7.2</v>
      </c>
      <c r="K30" s="721" t="s">
        <v>458</v>
      </c>
    </row>
    <row r="31" spans="1:11" ht="15" customHeight="1" x14ac:dyDescent="0.25">
      <c r="A31" s="503" t="s">
        <v>54</v>
      </c>
      <c r="B31" s="69">
        <v>0.8</v>
      </c>
      <c r="C31" s="156" t="s">
        <v>458</v>
      </c>
      <c r="D31" s="69">
        <v>-0.3</v>
      </c>
      <c r="E31" s="156" t="s">
        <v>458</v>
      </c>
      <c r="F31" s="69">
        <v>3</v>
      </c>
      <c r="G31" s="156" t="s">
        <v>458</v>
      </c>
      <c r="H31" s="69">
        <v>8.3000000000000007</v>
      </c>
      <c r="I31" s="156" t="s">
        <v>458</v>
      </c>
      <c r="J31" s="307">
        <v>3.4</v>
      </c>
      <c r="K31" s="722" t="s">
        <v>458</v>
      </c>
    </row>
    <row r="32" spans="1:11" ht="15" customHeight="1" x14ac:dyDescent="0.25">
      <c r="A32" s="514" t="s">
        <v>56</v>
      </c>
      <c r="B32" s="68">
        <v>1.7</v>
      </c>
      <c r="C32" s="155" t="s">
        <v>458</v>
      </c>
      <c r="D32" s="68">
        <v>0.7</v>
      </c>
      <c r="E32" s="155" t="s">
        <v>458</v>
      </c>
      <c r="F32" s="68">
        <v>2.7</v>
      </c>
      <c r="G32" s="155" t="s">
        <v>458</v>
      </c>
      <c r="H32" s="68">
        <v>8.1</v>
      </c>
      <c r="I32" s="155" t="s">
        <v>458</v>
      </c>
      <c r="J32" s="304">
        <v>5.9</v>
      </c>
      <c r="K32" s="721" t="s">
        <v>458</v>
      </c>
    </row>
    <row r="33" spans="1:11" ht="15" customHeight="1" x14ac:dyDescent="0.25">
      <c r="A33" s="503" t="s">
        <v>259</v>
      </c>
      <c r="B33" s="69">
        <v>0.6</v>
      </c>
      <c r="C33" s="156" t="s">
        <v>458</v>
      </c>
      <c r="D33" s="69">
        <v>-0.1</v>
      </c>
      <c r="E33" s="156" t="s">
        <v>458</v>
      </c>
      <c r="F33" s="69">
        <v>1.9</v>
      </c>
      <c r="G33" s="156" t="s">
        <v>458</v>
      </c>
      <c r="H33" s="69">
        <v>8.6999999999999993</v>
      </c>
      <c r="I33" s="156" t="s">
        <v>458</v>
      </c>
      <c r="J33" s="307">
        <v>5.9</v>
      </c>
      <c r="K33" s="722" t="s">
        <v>458</v>
      </c>
    </row>
    <row r="34" spans="1:11" ht="15" customHeight="1" x14ac:dyDescent="0.25">
      <c r="A34" s="515" t="s">
        <v>461</v>
      </c>
      <c r="B34" s="347">
        <v>1.4</v>
      </c>
      <c r="C34" s="162" t="s">
        <v>458</v>
      </c>
      <c r="D34" s="347">
        <v>0.7</v>
      </c>
      <c r="E34" s="162" t="s">
        <v>458</v>
      </c>
      <c r="F34" s="347">
        <v>2.9</v>
      </c>
      <c r="G34" s="162" t="s">
        <v>458</v>
      </c>
      <c r="H34" s="347">
        <v>9.1999999999999993</v>
      </c>
      <c r="I34" s="162" t="s">
        <v>458</v>
      </c>
      <c r="J34" s="348">
        <v>6.4</v>
      </c>
      <c r="K34" s="723" t="s">
        <v>458</v>
      </c>
    </row>
    <row r="35" spans="1:11" ht="15" customHeight="1" x14ac:dyDescent="0.35">
      <c r="A35" s="503" t="s">
        <v>524</v>
      </c>
      <c r="B35" s="110">
        <v>1.7</v>
      </c>
      <c r="C35" s="163"/>
      <c r="D35" s="305">
        <v>2.2000000000000002</v>
      </c>
      <c r="E35" s="164"/>
      <c r="F35" s="305">
        <v>2.2999999999999998</v>
      </c>
      <c r="G35" s="164"/>
      <c r="H35" s="305">
        <v>6.6</v>
      </c>
      <c r="I35" s="164"/>
      <c r="J35" s="349">
        <v>5.3</v>
      </c>
      <c r="K35" s="724"/>
    </row>
    <row r="36" spans="1:11" ht="15" customHeight="1" x14ac:dyDescent="0.35">
      <c r="A36" s="514" t="s">
        <v>529</v>
      </c>
      <c r="B36" s="68">
        <v>0.5</v>
      </c>
      <c r="C36" s="155"/>
      <c r="D36" s="68">
        <v>-0.5</v>
      </c>
      <c r="E36" s="155"/>
      <c r="F36" s="68">
        <v>2.5</v>
      </c>
      <c r="G36" s="155"/>
      <c r="H36" s="68">
        <v>11.9</v>
      </c>
      <c r="I36" s="155"/>
      <c r="J36" s="304">
        <v>8.6999999999999993</v>
      </c>
      <c r="K36" s="721"/>
    </row>
    <row r="37" spans="1:11" ht="15" customHeight="1" x14ac:dyDescent="0.35">
      <c r="A37" s="503" t="s">
        <v>530</v>
      </c>
      <c r="B37" s="69">
        <v>0.7</v>
      </c>
      <c r="C37" s="156"/>
      <c r="D37" s="69">
        <v>1.2</v>
      </c>
      <c r="E37" s="156"/>
      <c r="F37" s="69">
        <v>3.4</v>
      </c>
      <c r="G37" s="156"/>
      <c r="H37" s="69">
        <v>14</v>
      </c>
      <c r="I37" s="156"/>
      <c r="J37" s="307">
        <v>9</v>
      </c>
      <c r="K37" s="722"/>
    </row>
    <row r="38" spans="1:11" ht="15" customHeight="1" x14ac:dyDescent="0.35">
      <c r="A38" s="514" t="s">
        <v>528</v>
      </c>
      <c r="B38" s="68">
        <v>1.9</v>
      </c>
      <c r="C38" s="155"/>
      <c r="D38" s="68">
        <v>1.8</v>
      </c>
      <c r="E38" s="155"/>
      <c r="F38" s="68">
        <v>4</v>
      </c>
      <c r="G38" s="155"/>
      <c r="H38" s="68">
        <v>11.7</v>
      </c>
      <c r="I38" s="155"/>
      <c r="J38" s="304">
        <v>12.1</v>
      </c>
      <c r="K38" s="721"/>
    </row>
    <row r="39" spans="1:11" ht="15" customHeight="1" x14ac:dyDescent="0.35">
      <c r="A39" s="503" t="s">
        <v>527</v>
      </c>
      <c r="B39" s="110">
        <v>15.2</v>
      </c>
      <c r="C39" s="163"/>
      <c r="D39" s="305">
        <v>12.3</v>
      </c>
      <c r="E39" s="164"/>
      <c r="F39" s="305">
        <v>19.600000000000001</v>
      </c>
      <c r="G39" s="164"/>
      <c r="H39" s="305">
        <v>72.3</v>
      </c>
      <c r="I39" s="164"/>
      <c r="J39" s="349">
        <v>54</v>
      </c>
      <c r="K39" s="724"/>
    </row>
    <row r="40" spans="1:11" ht="15" customHeight="1" x14ac:dyDescent="0.35">
      <c r="A40" s="514" t="s">
        <v>526</v>
      </c>
      <c r="B40" s="68">
        <v>2.7</v>
      </c>
      <c r="C40" s="155"/>
      <c r="D40" s="68">
        <v>0.2</v>
      </c>
      <c r="E40" s="155"/>
      <c r="F40" s="68">
        <v>3.4</v>
      </c>
      <c r="G40" s="155"/>
      <c r="H40" s="68">
        <v>11.6</v>
      </c>
      <c r="I40" s="155"/>
      <c r="J40" s="317">
        <v>4.9000000000000004</v>
      </c>
      <c r="K40" s="721"/>
    </row>
    <row r="41" spans="1:11" ht="15" customHeight="1" x14ac:dyDescent="0.25">
      <c r="A41" s="503" t="s">
        <v>32</v>
      </c>
      <c r="B41" s="110">
        <v>2</v>
      </c>
      <c r="C41" s="163"/>
      <c r="D41" s="305">
        <v>1.2</v>
      </c>
      <c r="E41" s="164"/>
      <c r="F41" s="305">
        <v>3.7</v>
      </c>
      <c r="G41" s="164"/>
      <c r="H41" s="305">
        <v>5.7</v>
      </c>
      <c r="I41" s="164"/>
      <c r="J41" s="316">
        <v>8</v>
      </c>
      <c r="K41" s="724"/>
    </row>
    <row r="42" spans="1:11" ht="15" customHeight="1" x14ac:dyDescent="0.25">
      <c r="A42" s="514" t="s">
        <v>261</v>
      </c>
      <c r="B42" s="68">
        <v>2.2999999999999998</v>
      </c>
      <c r="C42" s="155"/>
      <c r="D42" s="68">
        <v>1.2</v>
      </c>
      <c r="E42" s="155"/>
      <c r="F42" s="68">
        <v>3.9</v>
      </c>
      <c r="G42" s="155"/>
      <c r="H42" s="68">
        <v>6.2</v>
      </c>
      <c r="I42" s="155"/>
      <c r="J42" s="317">
        <v>5.8</v>
      </c>
      <c r="K42" s="721"/>
    </row>
    <row r="43" spans="1:11" ht="15" customHeight="1" x14ac:dyDescent="0.25">
      <c r="A43" s="503" t="s">
        <v>55</v>
      </c>
      <c r="B43" s="110">
        <v>0.4</v>
      </c>
      <c r="C43" s="163"/>
      <c r="D43" s="305">
        <v>-0.8</v>
      </c>
      <c r="E43" s="164"/>
      <c r="F43" s="305">
        <v>0.5</v>
      </c>
      <c r="G43" s="164"/>
      <c r="H43" s="305">
        <v>2.7</v>
      </c>
      <c r="I43" s="164"/>
      <c r="J43" s="316">
        <v>2.2999999999999998</v>
      </c>
      <c r="K43" s="724"/>
    </row>
    <row r="44" spans="1:11" ht="15" customHeight="1" x14ac:dyDescent="0.35">
      <c r="A44" s="514" t="s">
        <v>525</v>
      </c>
      <c r="B44" s="68">
        <v>1.4</v>
      </c>
      <c r="C44" s="155"/>
      <c r="D44" s="68">
        <v>0.8</v>
      </c>
      <c r="E44" s="155"/>
      <c r="F44" s="68">
        <v>5.3</v>
      </c>
      <c r="G44" s="155"/>
      <c r="H44" s="68">
        <v>8.6999999999999993</v>
      </c>
      <c r="I44" s="155"/>
      <c r="J44" s="317">
        <v>3</v>
      </c>
      <c r="K44" s="721"/>
    </row>
    <row r="45" spans="1:11" ht="15" customHeight="1" x14ac:dyDescent="0.25">
      <c r="C45" s="2"/>
      <c r="D45" s="2"/>
      <c r="E45" s="2"/>
      <c r="F45" s="2"/>
      <c r="G45" s="2"/>
    </row>
    <row r="46" spans="1:11" ht="15" customHeight="1" x14ac:dyDescent="0.25">
      <c r="A46" s="190" t="s">
        <v>502</v>
      </c>
      <c r="B46" s="2"/>
      <c r="C46" s="2"/>
      <c r="D46" s="2"/>
      <c r="E46" s="2"/>
      <c r="F46" s="14"/>
      <c r="G46" s="2"/>
    </row>
  </sheetData>
  <mergeCells count="8">
    <mergeCell ref="B4:K4"/>
    <mergeCell ref="B5:K5"/>
    <mergeCell ref="A4:A6"/>
    <mergeCell ref="J6:K6"/>
    <mergeCell ref="H6:I6"/>
    <mergeCell ref="F6:G6"/>
    <mergeCell ref="D6:E6"/>
    <mergeCell ref="B6:C6"/>
  </mergeCells>
  <hyperlinks>
    <hyperlink ref="A46" r:id="rId1"/>
    <hyperlink ref="L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9"/>
  <sheetViews>
    <sheetView zoomScaleNormal="100" workbookViewId="0"/>
  </sheetViews>
  <sheetFormatPr defaultRowHeight="15" x14ac:dyDescent="0.25"/>
  <cols>
    <col min="1" max="1" width="19.85546875" customWidth="1"/>
    <col min="3" max="3" width="2.7109375" customWidth="1"/>
    <col min="5" max="5" width="2.7109375" customWidth="1"/>
    <col min="7" max="7" width="2.7109375" customWidth="1"/>
    <col min="9" max="9" width="2.7109375" customWidth="1"/>
    <col min="11" max="11" width="2.7109375" customWidth="1"/>
  </cols>
  <sheetData>
    <row r="1" spans="1:12" ht="15" customHeight="1" x14ac:dyDescent="0.25">
      <c r="A1" s="11" t="s">
        <v>585</v>
      </c>
      <c r="B1" s="11"/>
      <c r="C1" s="2"/>
      <c r="D1" s="2"/>
      <c r="E1" s="2"/>
      <c r="F1" s="2"/>
      <c r="G1" s="2"/>
      <c r="H1" s="115"/>
    </row>
    <row r="2" spans="1:12" ht="15" customHeight="1" x14ac:dyDescent="0.25">
      <c r="A2" s="43" t="s">
        <v>587</v>
      </c>
      <c r="C2" s="2"/>
      <c r="D2" s="2"/>
      <c r="E2" s="2"/>
      <c r="F2" s="2"/>
      <c r="G2" s="2"/>
      <c r="H2" s="115"/>
      <c r="L2" s="147" t="s">
        <v>558</v>
      </c>
    </row>
    <row r="3" spans="1:12" ht="15" customHeight="1" thickBot="1" x14ac:dyDescent="0.3">
      <c r="A3" s="15"/>
      <c r="B3" s="2"/>
      <c r="C3" s="2"/>
      <c r="D3" s="2"/>
      <c r="E3" s="2"/>
      <c r="F3" s="2"/>
      <c r="G3" s="2"/>
      <c r="H3" s="115"/>
    </row>
    <row r="4" spans="1:12" ht="15" customHeight="1" thickTop="1" x14ac:dyDescent="0.25">
      <c r="A4" s="817" t="s">
        <v>455</v>
      </c>
      <c r="B4" s="813">
        <v>2019</v>
      </c>
      <c r="C4" s="819"/>
      <c r="D4" s="813">
        <v>2020</v>
      </c>
      <c r="E4" s="819"/>
      <c r="F4" s="813">
        <v>2021</v>
      </c>
      <c r="G4" s="819"/>
      <c r="H4" s="813">
        <v>2022</v>
      </c>
      <c r="I4" s="819"/>
      <c r="J4" s="813">
        <v>2023</v>
      </c>
      <c r="K4" s="814"/>
    </row>
    <row r="5" spans="1:12" ht="15" customHeight="1" thickBot="1" x14ac:dyDescent="0.3">
      <c r="A5" s="818"/>
      <c r="B5" s="815"/>
      <c r="C5" s="820"/>
      <c r="D5" s="815"/>
      <c r="E5" s="820"/>
      <c r="F5" s="815"/>
      <c r="G5" s="820"/>
      <c r="H5" s="815"/>
      <c r="I5" s="820"/>
      <c r="J5" s="815"/>
      <c r="K5" s="816"/>
    </row>
    <row r="6" spans="1:12" ht="20.100000000000001" customHeight="1" thickTop="1" x14ac:dyDescent="0.25">
      <c r="A6" s="496" t="s">
        <v>10</v>
      </c>
      <c r="B6" s="51">
        <v>86.1</v>
      </c>
      <c r="C6" s="154"/>
      <c r="D6" s="51">
        <v>83.2</v>
      </c>
      <c r="E6" s="154"/>
      <c r="F6" s="51">
        <v>83.9</v>
      </c>
      <c r="G6" s="154"/>
      <c r="H6" s="51">
        <v>86.3</v>
      </c>
      <c r="I6" s="154"/>
      <c r="J6" s="64">
        <v>89</v>
      </c>
      <c r="K6" s="166"/>
    </row>
    <row r="7" spans="1:12" ht="15" customHeight="1" x14ac:dyDescent="0.25">
      <c r="A7" s="502" t="s">
        <v>14</v>
      </c>
      <c r="B7" s="52">
        <v>114.9</v>
      </c>
      <c r="C7" s="155"/>
      <c r="D7" s="52">
        <v>113.6</v>
      </c>
      <c r="E7" s="155"/>
      <c r="F7" s="52">
        <v>113.6</v>
      </c>
      <c r="G7" s="155"/>
      <c r="H7" s="52">
        <v>115.3</v>
      </c>
      <c r="I7" s="155"/>
      <c r="J7" s="65">
        <v>115.5</v>
      </c>
      <c r="K7" s="167"/>
    </row>
    <row r="8" spans="1:12" ht="15" customHeight="1" x14ac:dyDescent="0.25">
      <c r="A8" s="503" t="s">
        <v>17</v>
      </c>
      <c r="B8" s="53">
        <v>53.6</v>
      </c>
      <c r="C8" s="156"/>
      <c r="D8" s="53">
        <v>55.2</v>
      </c>
      <c r="E8" s="156"/>
      <c r="F8" s="53">
        <v>55.9</v>
      </c>
      <c r="G8" s="156"/>
      <c r="H8" s="53">
        <v>58.5</v>
      </c>
      <c r="I8" s="156"/>
      <c r="J8" s="66">
        <v>59.7</v>
      </c>
      <c r="K8" s="168"/>
    </row>
    <row r="9" spans="1:12" ht="15" customHeight="1" x14ac:dyDescent="0.25">
      <c r="A9" s="502" t="s">
        <v>253</v>
      </c>
      <c r="B9" s="52">
        <v>91.4</v>
      </c>
      <c r="C9" s="155"/>
      <c r="D9" s="52">
        <v>90.7</v>
      </c>
      <c r="E9" s="155"/>
      <c r="F9" s="52">
        <v>90.8</v>
      </c>
      <c r="G9" s="155"/>
      <c r="H9" s="52">
        <v>92</v>
      </c>
      <c r="I9" s="155"/>
      <c r="J9" s="65">
        <v>90.6</v>
      </c>
      <c r="K9" s="167"/>
    </row>
    <row r="10" spans="1:12" ht="15" customHeight="1" x14ac:dyDescent="0.25">
      <c r="A10" s="503" t="s">
        <v>18</v>
      </c>
      <c r="B10" s="53">
        <v>75.099999999999994</v>
      </c>
      <c r="C10" s="156"/>
      <c r="D10" s="53">
        <v>76.3</v>
      </c>
      <c r="E10" s="156"/>
      <c r="F10" s="53">
        <v>77.900000000000006</v>
      </c>
      <c r="G10" s="156"/>
      <c r="H10" s="53">
        <v>84.2</v>
      </c>
      <c r="I10" s="156"/>
      <c r="J10" s="66">
        <v>89.2</v>
      </c>
      <c r="K10" s="168"/>
    </row>
    <row r="11" spans="1:12" ht="15" customHeight="1" x14ac:dyDescent="0.25">
      <c r="A11" s="514" t="s">
        <v>20</v>
      </c>
      <c r="B11" s="52">
        <v>143.5</v>
      </c>
      <c r="C11" s="155"/>
      <c r="D11" s="52">
        <v>142.6</v>
      </c>
      <c r="E11" s="155"/>
      <c r="F11" s="52">
        <v>142</v>
      </c>
      <c r="G11" s="155"/>
      <c r="H11" s="52">
        <v>148.5</v>
      </c>
      <c r="I11" s="155"/>
      <c r="J11" s="65">
        <v>143.4</v>
      </c>
      <c r="K11" s="167"/>
    </row>
    <row r="12" spans="1:12" ht="15" customHeight="1" x14ac:dyDescent="0.25">
      <c r="A12" s="503" t="s">
        <v>21</v>
      </c>
      <c r="B12" s="53">
        <v>84.9</v>
      </c>
      <c r="C12" s="156"/>
      <c r="D12" s="53">
        <v>86</v>
      </c>
      <c r="E12" s="156"/>
      <c r="F12" s="53">
        <v>89.9</v>
      </c>
      <c r="G12" s="156"/>
      <c r="H12" s="53">
        <v>97.6</v>
      </c>
      <c r="I12" s="156"/>
      <c r="J12" s="66">
        <v>97.9</v>
      </c>
      <c r="K12" s="168"/>
    </row>
    <row r="13" spans="1:12" ht="15" customHeight="1" x14ac:dyDescent="0.25">
      <c r="A13" s="514" t="s">
        <v>23</v>
      </c>
      <c r="B13" s="52">
        <v>126.3</v>
      </c>
      <c r="C13" s="155"/>
      <c r="D13" s="52">
        <v>126.4</v>
      </c>
      <c r="E13" s="155"/>
      <c r="F13" s="52">
        <v>126.4</v>
      </c>
      <c r="G13" s="155"/>
      <c r="H13" s="52">
        <v>126</v>
      </c>
      <c r="I13" s="155"/>
      <c r="J13" s="65">
        <v>124.5</v>
      </c>
      <c r="K13" s="167"/>
    </row>
    <row r="14" spans="1:12" ht="15" customHeight="1" x14ac:dyDescent="0.25">
      <c r="A14" s="503" t="s">
        <v>24</v>
      </c>
      <c r="B14" s="53">
        <v>113.5</v>
      </c>
      <c r="C14" s="156"/>
      <c r="D14" s="53">
        <v>113</v>
      </c>
      <c r="E14" s="156"/>
      <c r="F14" s="53">
        <v>112.3</v>
      </c>
      <c r="G14" s="156"/>
      <c r="H14" s="53">
        <v>110.5</v>
      </c>
      <c r="I14" s="156"/>
      <c r="J14" s="160">
        <v>110.1</v>
      </c>
      <c r="K14" s="169"/>
    </row>
    <row r="15" spans="1:12" ht="15" customHeight="1" x14ac:dyDescent="0.25">
      <c r="A15" s="514" t="s">
        <v>254</v>
      </c>
      <c r="B15" s="52">
        <v>86.9</v>
      </c>
      <c r="C15" s="155"/>
      <c r="D15" s="52">
        <v>88.4</v>
      </c>
      <c r="E15" s="155"/>
      <c r="F15" s="52">
        <v>88</v>
      </c>
      <c r="G15" s="155"/>
      <c r="H15" s="52">
        <v>88.2</v>
      </c>
      <c r="I15" s="155"/>
      <c r="J15" s="65">
        <v>87.2</v>
      </c>
      <c r="K15" s="167"/>
    </row>
    <row r="16" spans="1:12" ht="15" customHeight="1" x14ac:dyDescent="0.25">
      <c r="A16" s="503" t="s">
        <v>29</v>
      </c>
      <c r="B16" s="53">
        <v>117.1</v>
      </c>
      <c r="C16" s="156"/>
      <c r="D16" s="53">
        <v>116.2</v>
      </c>
      <c r="E16" s="156"/>
      <c r="F16" s="53">
        <v>116.3</v>
      </c>
      <c r="G16" s="156"/>
      <c r="H16" s="53">
        <v>116.4</v>
      </c>
      <c r="I16" s="156"/>
      <c r="J16" s="66">
        <v>118</v>
      </c>
      <c r="K16" s="168"/>
    </row>
    <row r="17" spans="1:11" ht="15" customHeight="1" x14ac:dyDescent="0.25">
      <c r="A17" s="514" t="s">
        <v>30</v>
      </c>
      <c r="B17" s="52">
        <v>71.3</v>
      </c>
      <c r="C17" s="155"/>
      <c r="D17" s="52">
        <v>70.7</v>
      </c>
      <c r="E17" s="155"/>
      <c r="F17" s="52">
        <v>70.8</v>
      </c>
      <c r="G17" s="155"/>
      <c r="H17" s="52">
        <v>73.400000000000006</v>
      </c>
      <c r="I17" s="155"/>
      <c r="J17" s="65">
        <v>75.8</v>
      </c>
      <c r="K17" s="167"/>
    </row>
    <row r="18" spans="1:11" ht="15" customHeight="1" x14ac:dyDescent="0.25">
      <c r="A18" s="503" t="s">
        <v>255</v>
      </c>
      <c r="B18" s="53">
        <v>136.4</v>
      </c>
      <c r="C18" s="156"/>
      <c r="D18" s="53">
        <v>141.69999999999999</v>
      </c>
      <c r="E18" s="156"/>
      <c r="F18" s="53">
        <v>143</v>
      </c>
      <c r="G18" s="156"/>
      <c r="H18" s="53">
        <v>142.19999999999999</v>
      </c>
      <c r="I18" s="156"/>
      <c r="J18" s="66">
        <v>141.80000000000001</v>
      </c>
      <c r="K18" s="168"/>
    </row>
    <row r="19" spans="1:11" ht="15" customHeight="1" x14ac:dyDescent="0.25">
      <c r="A19" s="514" t="s">
        <v>256</v>
      </c>
      <c r="B19" s="52">
        <v>68</v>
      </c>
      <c r="C19" s="155"/>
      <c r="D19" s="52">
        <v>70</v>
      </c>
      <c r="E19" s="155"/>
      <c r="F19" s="52">
        <v>71.5</v>
      </c>
      <c r="G19" s="155"/>
      <c r="H19" s="52">
        <v>78.8</v>
      </c>
      <c r="I19" s="155"/>
      <c r="J19" s="65">
        <v>81.599999999999994</v>
      </c>
      <c r="K19" s="167"/>
    </row>
    <row r="20" spans="1:11" ht="15" customHeight="1" x14ac:dyDescent="0.25">
      <c r="A20" s="503" t="s">
        <v>36</v>
      </c>
      <c r="B20" s="53">
        <v>77.900000000000006</v>
      </c>
      <c r="C20" s="156"/>
      <c r="D20" s="53">
        <v>78.5</v>
      </c>
      <c r="E20" s="156"/>
      <c r="F20" s="53">
        <v>80.400000000000006</v>
      </c>
      <c r="G20" s="156"/>
      <c r="H20" s="53">
        <v>85.1</v>
      </c>
      <c r="I20" s="156"/>
      <c r="J20" s="66">
        <v>87.1</v>
      </c>
      <c r="K20" s="168"/>
    </row>
    <row r="21" spans="1:11" ht="15" customHeight="1" x14ac:dyDescent="0.25">
      <c r="A21" s="514" t="s">
        <v>37</v>
      </c>
      <c r="B21" s="52">
        <v>132.1</v>
      </c>
      <c r="C21" s="155"/>
      <c r="D21" s="52">
        <v>137.4</v>
      </c>
      <c r="E21" s="155"/>
      <c r="F21" s="52">
        <v>137.30000000000001</v>
      </c>
      <c r="G21" s="155"/>
      <c r="H21" s="52">
        <v>136.9</v>
      </c>
      <c r="I21" s="155"/>
      <c r="J21" s="65">
        <v>134.5</v>
      </c>
      <c r="K21" s="167"/>
    </row>
    <row r="22" spans="1:11" ht="15" customHeight="1" x14ac:dyDescent="0.25">
      <c r="A22" s="503" t="s">
        <v>257</v>
      </c>
      <c r="B22" s="53">
        <v>67.400000000000006</v>
      </c>
      <c r="C22" s="156"/>
      <c r="D22" s="53">
        <v>66.3</v>
      </c>
      <c r="E22" s="156"/>
      <c r="F22" s="53">
        <v>68.3</v>
      </c>
      <c r="G22" s="156"/>
      <c r="H22" s="53">
        <v>67.7</v>
      </c>
      <c r="I22" s="156"/>
      <c r="J22" s="66">
        <v>75.8</v>
      </c>
      <c r="K22" s="168"/>
    </row>
    <row r="23" spans="1:11" ht="15" customHeight="1" x14ac:dyDescent="0.25">
      <c r="A23" s="514" t="s">
        <v>39</v>
      </c>
      <c r="B23" s="52">
        <v>86.5</v>
      </c>
      <c r="C23" s="155"/>
      <c r="D23" s="52">
        <v>89.6</v>
      </c>
      <c r="E23" s="155"/>
      <c r="F23" s="52">
        <v>88.9</v>
      </c>
      <c r="G23" s="155"/>
      <c r="H23" s="52">
        <v>89.9</v>
      </c>
      <c r="I23" s="155"/>
      <c r="J23" s="65">
        <v>89.2</v>
      </c>
      <c r="K23" s="167"/>
    </row>
    <row r="24" spans="1:11" ht="15" customHeight="1" x14ac:dyDescent="0.25">
      <c r="A24" s="503" t="s">
        <v>43</v>
      </c>
      <c r="B24" s="53">
        <v>107.1</v>
      </c>
      <c r="C24" s="156"/>
      <c r="D24" s="53">
        <v>106.9</v>
      </c>
      <c r="E24" s="156"/>
      <c r="F24" s="53">
        <v>108</v>
      </c>
      <c r="G24" s="156"/>
      <c r="H24" s="53">
        <v>109.1</v>
      </c>
      <c r="I24" s="156"/>
      <c r="J24" s="66">
        <v>109.6</v>
      </c>
      <c r="K24" s="168"/>
    </row>
    <row r="25" spans="1:11" ht="15" customHeight="1" x14ac:dyDescent="0.25">
      <c r="A25" s="514" t="s">
        <v>44</v>
      </c>
      <c r="B25" s="52">
        <v>59.9</v>
      </c>
      <c r="C25" s="155"/>
      <c r="D25" s="52">
        <v>59.1</v>
      </c>
      <c r="E25" s="155"/>
      <c r="F25" s="52">
        <v>59.7</v>
      </c>
      <c r="G25" s="155"/>
      <c r="H25" s="52">
        <v>60.7</v>
      </c>
      <c r="I25" s="155"/>
      <c r="J25" s="65">
        <v>66</v>
      </c>
      <c r="K25" s="167"/>
    </row>
    <row r="26" spans="1:11" ht="15" customHeight="1" x14ac:dyDescent="0.25">
      <c r="A26" s="503" t="s">
        <v>45</v>
      </c>
      <c r="B26" s="53">
        <v>87.9</v>
      </c>
      <c r="C26" s="156"/>
      <c r="D26" s="53">
        <v>90.3</v>
      </c>
      <c r="E26" s="156"/>
      <c r="F26" s="53">
        <v>89.2</v>
      </c>
      <c r="G26" s="156"/>
      <c r="H26" s="53">
        <v>88.1</v>
      </c>
      <c r="I26" s="156"/>
      <c r="J26" s="66">
        <v>87.5</v>
      </c>
      <c r="K26" s="168"/>
    </row>
    <row r="27" spans="1:11" ht="15" customHeight="1" x14ac:dyDescent="0.25">
      <c r="A27" s="514" t="s">
        <v>46</v>
      </c>
      <c r="B27" s="52">
        <v>113.3</v>
      </c>
      <c r="C27" s="155"/>
      <c r="D27" s="52">
        <v>111.7</v>
      </c>
      <c r="E27" s="155"/>
      <c r="F27" s="52">
        <v>109.1</v>
      </c>
      <c r="G27" s="155"/>
      <c r="H27" s="52">
        <v>109.6</v>
      </c>
      <c r="I27" s="155"/>
      <c r="J27" s="65">
        <v>111.6</v>
      </c>
      <c r="K27" s="167"/>
    </row>
    <row r="28" spans="1:11" ht="15" customHeight="1" x14ac:dyDescent="0.25">
      <c r="A28" s="503" t="s">
        <v>258</v>
      </c>
      <c r="B28" s="53">
        <v>55.5</v>
      </c>
      <c r="C28" s="156"/>
      <c r="D28" s="53">
        <v>55.4</v>
      </c>
      <c r="E28" s="156"/>
      <c r="F28" s="53">
        <v>56.1</v>
      </c>
      <c r="G28" s="156"/>
      <c r="H28" s="53">
        <v>59.2</v>
      </c>
      <c r="I28" s="156"/>
      <c r="J28" s="66">
        <v>60.2</v>
      </c>
      <c r="K28" s="168"/>
    </row>
    <row r="29" spans="1:11" ht="15" customHeight="1" x14ac:dyDescent="0.25">
      <c r="A29" s="514" t="s">
        <v>51</v>
      </c>
      <c r="B29" s="52">
        <v>86.9</v>
      </c>
      <c r="C29" s="155"/>
      <c r="D29" s="52">
        <v>87.3</v>
      </c>
      <c r="E29" s="155"/>
      <c r="F29" s="52">
        <v>87.7</v>
      </c>
      <c r="G29" s="155"/>
      <c r="H29" s="52">
        <v>89</v>
      </c>
      <c r="I29" s="155"/>
      <c r="J29" s="65">
        <v>91</v>
      </c>
      <c r="K29" s="167"/>
    </row>
    <row r="30" spans="1:11" ht="15" customHeight="1" x14ac:dyDescent="0.25">
      <c r="A30" s="503" t="s">
        <v>54</v>
      </c>
      <c r="B30" s="53">
        <v>96</v>
      </c>
      <c r="C30" s="156"/>
      <c r="D30" s="53">
        <v>97.8</v>
      </c>
      <c r="E30" s="156"/>
      <c r="F30" s="53">
        <v>96.4</v>
      </c>
      <c r="G30" s="156"/>
      <c r="H30" s="53">
        <v>96.3</v>
      </c>
      <c r="I30" s="156"/>
      <c r="J30" s="66">
        <v>92.8</v>
      </c>
      <c r="K30" s="168"/>
    </row>
    <row r="31" spans="1:11" ht="15" customHeight="1" x14ac:dyDescent="0.25">
      <c r="A31" s="514" t="s">
        <v>56</v>
      </c>
      <c r="B31" s="52">
        <v>123.2</v>
      </c>
      <c r="C31" s="155"/>
      <c r="D31" s="52">
        <v>124.9</v>
      </c>
      <c r="E31" s="155"/>
      <c r="F31" s="52">
        <v>128.1</v>
      </c>
      <c r="G31" s="155"/>
      <c r="H31" s="52">
        <v>122.2</v>
      </c>
      <c r="I31" s="155"/>
      <c r="J31" s="65">
        <v>113.6</v>
      </c>
      <c r="K31" s="167"/>
    </row>
    <row r="32" spans="1:11" ht="15" customHeight="1" x14ac:dyDescent="0.25">
      <c r="A32" s="503" t="s">
        <v>259</v>
      </c>
      <c r="B32" s="53">
        <v>101.7</v>
      </c>
      <c r="C32" s="156"/>
      <c r="D32" s="53">
        <v>101.7</v>
      </c>
      <c r="E32" s="156"/>
      <c r="F32" s="53">
        <v>101.3</v>
      </c>
      <c r="G32" s="156"/>
      <c r="H32" s="53">
        <v>100.6</v>
      </c>
      <c r="I32" s="156"/>
      <c r="J32" s="66">
        <v>99</v>
      </c>
      <c r="K32" s="168"/>
    </row>
    <row r="33" spans="1:11" ht="15" customHeight="1" x14ac:dyDescent="0.25">
      <c r="A33" s="515" t="s">
        <v>461</v>
      </c>
      <c r="B33" s="54">
        <v>100</v>
      </c>
      <c r="C33" s="162"/>
      <c r="D33" s="54">
        <v>100</v>
      </c>
      <c r="E33" s="162"/>
      <c r="F33" s="54">
        <v>100</v>
      </c>
      <c r="G33" s="162"/>
      <c r="H33" s="54">
        <v>100</v>
      </c>
      <c r="I33" s="162"/>
      <c r="J33" s="67">
        <v>100</v>
      </c>
      <c r="K33" s="173"/>
    </row>
    <row r="34" spans="1:11" ht="15" customHeight="1" x14ac:dyDescent="0.25">
      <c r="A34" s="503" t="s">
        <v>262</v>
      </c>
      <c r="B34" s="53">
        <v>58.3</v>
      </c>
      <c r="C34" s="156"/>
      <c r="D34" s="53">
        <v>59.4</v>
      </c>
      <c r="E34" s="156"/>
      <c r="F34" s="53">
        <v>61.1</v>
      </c>
      <c r="G34" s="156"/>
      <c r="H34" s="53">
        <v>61.4</v>
      </c>
      <c r="I34" s="156"/>
      <c r="J34" s="66">
        <v>66.099999999999994</v>
      </c>
      <c r="K34" s="168"/>
    </row>
    <row r="35" spans="1:11" ht="15" customHeight="1" x14ac:dyDescent="0.25">
      <c r="A35" s="514" t="s">
        <v>16</v>
      </c>
      <c r="B35" s="52">
        <v>54.8</v>
      </c>
      <c r="C35" s="155"/>
      <c r="D35" s="52">
        <v>56.2</v>
      </c>
      <c r="E35" s="155"/>
      <c r="F35" s="52">
        <v>56.3</v>
      </c>
      <c r="G35" s="155"/>
      <c r="H35" s="52">
        <v>58.3</v>
      </c>
      <c r="I35" s="155"/>
      <c r="J35" s="317">
        <v>58.2</v>
      </c>
      <c r="K35" s="167"/>
    </row>
    <row r="36" spans="1:11" ht="15" customHeight="1" x14ac:dyDescent="0.25">
      <c r="A36" s="503" t="s">
        <v>19</v>
      </c>
      <c r="B36" s="55">
        <v>57.1</v>
      </c>
      <c r="C36" s="163"/>
      <c r="D36" s="56">
        <v>59.9</v>
      </c>
      <c r="E36" s="164"/>
      <c r="F36" s="56">
        <v>59.3</v>
      </c>
      <c r="G36" s="164"/>
      <c r="H36" s="56">
        <v>61.2</v>
      </c>
      <c r="I36" s="164"/>
      <c r="J36" s="66">
        <v>64.099999999999994</v>
      </c>
      <c r="K36" s="170"/>
    </row>
    <row r="37" spans="1:11" ht="15" customHeight="1" x14ac:dyDescent="0.25">
      <c r="A37" s="514" t="s">
        <v>50</v>
      </c>
      <c r="B37" s="52">
        <v>49.8</v>
      </c>
      <c r="C37" s="155"/>
      <c r="D37" s="52">
        <v>51.2</v>
      </c>
      <c r="E37" s="155"/>
      <c r="F37" s="52">
        <v>49.1</v>
      </c>
      <c r="G37" s="155"/>
      <c r="H37" s="52">
        <v>51.4</v>
      </c>
      <c r="I37" s="155"/>
      <c r="J37" s="317">
        <v>51.6</v>
      </c>
      <c r="K37" s="167"/>
    </row>
    <row r="38" spans="1:11" ht="15" customHeight="1" x14ac:dyDescent="0.25">
      <c r="A38" s="503" t="s">
        <v>263</v>
      </c>
      <c r="B38" s="53">
        <v>56.5</v>
      </c>
      <c r="C38" s="156"/>
      <c r="D38" s="53">
        <v>58.6</v>
      </c>
      <c r="E38" s="156"/>
      <c r="F38" s="53">
        <v>60.4</v>
      </c>
      <c r="G38" s="156"/>
      <c r="H38" s="53">
        <v>63.9</v>
      </c>
      <c r="I38" s="156"/>
      <c r="J38" s="316">
        <v>67.7</v>
      </c>
      <c r="K38" s="168"/>
    </row>
    <row r="39" spans="1:11" ht="15" customHeight="1" x14ac:dyDescent="0.25">
      <c r="A39" s="514" t="s">
        <v>264</v>
      </c>
      <c r="B39" s="52">
        <v>47.3</v>
      </c>
      <c r="C39" s="155"/>
      <c r="D39" s="52">
        <v>44.9</v>
      </c>
      <c r="E39" s="155"/>
      <c r="F39" s="52">
        <v>42.4</v>
      </c>
      <c r="G39" s="155"/>
      <c r="H39" s="52">
        <v>41.6</v>
      </c>
      <c r="I39" s="155"/>
      <c r="J39" s="317">
        <v>42.3</v>
      </c>
      <c r="K39" s="167"/>
    </row>
    <row r="40" spans="1:11" ht="15" customHeight="1" x14ac:dyDescent="0.25">
      <c r="A40" s="503" t="s">
        <v>266</v>
      </c>
      <c r="B40" s="55">
        <v>56.5</v>
      </c>
      <c r="C40" s="163"/>
      <c r="D40" s="56">
        <v>54.5</v>
      </c>
      <c r="E40" s="164"/>
      <c r="F40" s="56">
        <v>56.8</v>
      </c>
      <c r="G40" s="164"/>
      <c r="H40" s="56">
        <v>58.2</v>
      </c>
      <c r="I40" s="164"/>
      <c r="J40" s="66" t="s">
        <v>27</v>
      </c>
      <c r="K40" s="170"/>
    </row>
    <row r="41" spans="1:11" ht="15" customHeight="1" x14ac:dyDescent="0.25">
      <c r="A41" s="514" t="s">
        <v>32</v>
      </c>
      <c r="B41" s="52">
        <v>161.9</v>
      </c>
      <c r="C41" s="155"/>
      <c r="D41" s="52">
        <v>142.80000000000001</v>
      </c>
      <c r="E41" s="155"/>
      <c r="F41" s="52">
        <v>150.9</v>
      </c>
      <c r="G41" s="155"/>
      <c r="H41" s="52">
        <v>162</v>
      </c>
      <c r="I41" s="155"/>
      <c r="J41" s="317">
        <v>156</v>
      </c>
      <c r="K41" s="167"/>
    </row>
    <row r="42" spans="1:11" ht="15" customHeight="1" x14ac:dyDescent="0.25">
      <c r="A42" s="503" t="s">
        <v>261</v>
      </c>
      <c r="B42" s="55">
        <v>144.69999999999999</v>
      </c>
      <c r="C42" s="163"/>
      <c r="D42" s="56">
        <v>135.80000000000001</v>
      </c>
      <c r="E42" s="164"/>
      <c r="F42" s="56">
        <v>142.6</v>
      </c>
      <c r="G42" s="164"/>
      <c r="H42" s="56">
        <v>142.69999999999999</v>
      </c>
      <c r="I42" s="164"/>
      <c r="J42" s="316">
        <v>125</v>
      </c>
      <c r="K42" s="170"/>
    </row>
    <row r="43" spans="1:11" ht="15" customHeight="1" x14ac:dyDescent="0.25">
      <c r="A43" s="514" t="s">
        <v>52</v>
      </c>
      <c r="B43" s="52">
        <v>121</v>
      </c>
      <c r="C43" s="155"/>
      <c r="D43" s="52">
        <v>120.3</v>
      </c>
      <c r="E43" s="155"/>
      <c r="F43" s="52">
        <v>122.7</v>
      </c>
      <c r="G43" s="155"/>
      <c r="H43" s="52">
        <v>128.6</v>
      </c>
      <c r="I43" s="155"/>
      <c r="J43" s="317" t="s">
        <v>27</v>
      </c>
      <c r="K43" s="167"/>
    </row>
    <row r="44" spans="1:11" ht="15" customHeight="1" x14ac:dyDescent="0.25">
      <c r="A44" s="503" t="s">
        <v>55</v>
      </c>
      <c r="B44" s="55">
        <v>165</v>
      </c>
      <c r="C44" s="163"/>
      <c r="D44" s="56">
        <v>171.5</v>
      </c>
      <c r="E44" s="164"/>
      <c r="F44" s="56">
        <v>166.6</v>
      </c>
      <c r="G44" s="164"/>
      <c r="H44" s="56">
        <v>174.6</v>
      </c>
      <c r="I44" s="164"/>
      <c r="J44" s="316">
        <v>174.1</v>
      </c>
      <c r="K44" s="170"/>
    </row>
    <row r="45" spans="1:11" ht="15" customHeight="1" x14ac:dyDescent="0.25">
      <c r="A45" s="514" t="s">
        <v>77</v>
      </c>
      <c r="B45" s="52">
        <v>133.69999999999999</v>
      </c>
      <c r="C45" s="155"/>
      <c r="D45" s="52">
        <v>132.19999999999999</v>
      </c>
      <c r="E45" s="155"/>
      <c r="F45" s="52">
        <v>124.1</v>
      </c>
      <c r="G45" s="155"/>
      <c r="H45" s="52">
        <v>114.1</v>
      </c>
      <c r="I45" s="155"/>
      <c r="J45" s="317" t="s">
        <v>27</v>
      </c>
      <c r="K45" s="167"/>
    </row>
    <row r="46" spans="1:11" ht="15" customHeight="1" x14ac:dyDescent="0.25">
      <c r="A46" s="503" t="s">
        <v>209</v>
      </c>
      <c r="B46" s="55">
        <v>125.5</v>
      </c>
      <c r="C46" s="163"/>
      <c r="D46" s="56">
        <v>124.8</v>
      </c>
      <c r="E46" s="164"/>
      <c r="F46" s="56">
        <v>123.1</v>
      </c>
      <c r="G46" s="164"/>
      <c r="H46" s="56">
        <v>142.5</v>
      </c>
      <c r="I46" s="164"/>
      <c r="J46" s="316" t="s">
        <v>27</v>
      </c>
      <c r="K46" s="170"/>
    </row>
    <row r="47" spans="1:11" ht="15" customHeight="1" x14ac:dyDescent="0.25"/>
    <row r="48" spans="1:11" ht="15" customHeight="1" x14ac:dyDescent="0.25">
      <c r="A48" s="303" t="s">
        <v>501</v>
      </c>
    </row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</sheetData>
  <mergeCells count="6">
    <mergeCell ref="J4:K5"/>
    <mergeCell ref="A4:A5"/>
    <mergeCell ref="B4:C5"/>
    <mergeCell ref="D4:E5"/>
    <mergeCell ref="F4:G5"/>
    <mergeCell ref="H4:I5"/>
  </mergeCells>
  <hyperlinks>
    <hyperlink ref="A45" r:id="rId1" display="zdroj údajov / Source: 2 [tec00120]"/>
    <hyperlink ref="A48" r:id="rId2"/>
    <hyperlink ref="L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1" max="1" width="19.85546875" customWidth="1"/>
    <col min="4" max="5" width="10" customWidth="1"/>
    <col min="6" max="8" width="10" bestFit="1" customWidth="1"/>
    <col min="9" max="9" width="8.85546875" style="116"/>
  </cols>
  <sheetData>
    <row r="1" spans="1:9" ht="15" customHeight="1" x14ac:dyDescent="0.25">
      <c r="A1" s="11" t="s">
        <v>453</v>
      </c>
      <c r="B1" s="1"/>
      <c r="C1" s="2"/>
      <c r="D1" s="2"/>
      <c r="E1" s="2"/>
      <c r="F1" s="2"/>
      <c r="G1" s="2"/>
      <c r="H1" s="2"/>
    </row>
    <row r="2" spans="1:9" ht="15" customHeight="1" x14ac:dyDescent="0.25">
      <c r="A2" s="43" t="s">
        <v>363</v>
      </c>
      <c r="C2" s="2"/>
      <c r="D2" s="2"/>
      <c r="E2" s="2"/>
      <c r="F2" s="2"/>
      <c r="G2" s="2"/>
      <c r="H2" s="2"/>
      <c r="I2" s="671" t="s">
        <v>558</v>
      </c>
    </row>
    <row r="3" spans="1:9" ht="15" customHeight="1" x14ac:dyDescent="0.25">
      <c r="A3" s="35"/>
      <c r="B3" s="2"/>
      <c r="C3" s="2"/>
      <c r="D3" s="2"/>
      <c r="E3" s="2"/>
      <c r="F3" s="2"/>
      <c r="G3" s="2"/>
      <c r="H3" s="2"/>
    </row>
    <row r="4" spans="1:9" ht="15" customHeight="1" thickBot="1" x14ac:dyDescent="0.3">
      <c r="A4" s="77" t="s">
        <v>508</v>
      </c>
      <c r="C4" s="2"/>
      <c r="D4" s="2"/>
      <c r="E4" s="2"/>
      <c r="F4" s="2"/>
      <c r="G4" s="2"/>
      <c r="H4" s="22" t="s">
        <v>509</v>
      </c>
    </row>
    <row r="5" spans="1:9" ht="15" customHeight="1" thickTop="1" x14ac:dyDescent="0.25">
      <c r="A5" s="5" t="s">
        <v>1</v>
      </c>
      <c r="B5" s="778" t="s">
        <v>364</v>
      </c>
      <c r="C5" s="789"/>
      <c r="D5" s="829">
        <v>2019</v>
      </c>
      <c r="E5" s="829">
        <v>2020</v>
      </c>
      <c r="F5" s="829">
        <v>2021</v>
      </c>
      <c r="G5" s="829">
        <v>2022</v>
      </c>
      <c r="H5" s="813">
        <v>2023</v>
      </c>
    </row>
    <row r="6" spans="1:9" ht="15" customHeight="1" thickBot="1" x14ac:dyDescent="0.3">
      <c r="A6" s="6" t="s">
        <v>2</v>
      </c>
      <c r="B6" s="800" t="s">
        <v>365</v>
      </c>
      <c r="C6" s="832"/>
      <c r="D6" s="830"/>
      <c r="E6" s="830"/>
      <c r="F6" s="830"/>
      <c r="G6" s="830"/>
      <c r="H6" s="815"/>
    </row>
    <row r="7" spans="1:9" ht="20.100000000000001" customHeight="1" thickTop="1" x14ac:dyDescent="0.25">
      <c r="A7" s="553" t="s">
        <v>10</v>
      </c>
      <c r="B7" s="29" t="s">
        <v>531</v>
      </c>
      <c r="C7" s="36" t="s">
        <v>532</v>
      </c>
      <c r="D7" s="119">
        <v>80407.399999999994</v>
      </c>
      <c r="E7" s="119">
        <v>73700.2</v>
      </c>
      <c r="F7" s="119">
        <v>87904.7</v>
      </c>
      <c r="G7" s="119">
        <v>106892.4</v>
      </c>
      <c r="H7" s="727">
        <v>105090.8</v>
      </c>
    </row>
    <row r="8" spans="1:9" ht="15" customHeight="1" x14ac:dyDescent="0.25">
      <c r="A8" s="554"/>
      <c r="B8" s="29" t="s">
        <v>366</v>
      </c>
      <c r="C8" s="24" t="s">
        <v>533</v>
      </c>
      <c r="D8" s="119">
        <v>79962</v>
      </c>
      <c r="E8" s="119">
        <v>75586.2</v>
      </c>
      <c r="F8" s="119">
        <v>87868.1</v>
      </c>
      <c r="G8" s="119">
        <v>103042.8</v>
      </c>
      <c r="H8" s="728">
        <v>108619</v>
      </c>
    </row>
    <row r="9" spans="1:9" ht="15" customHeight="1" x14ac:dyDescent="0.25">
      <c r="A9" s="554"/>
      <c r="B9" s="29" t="s">
        <v>367</v>
      </c>
      <c r="C9" s="24" t="s">
        <v>368</v>
      </c>
      <c r="D9" s="119">
        <v>-445.4</v>
      </c>
      <c r="E9" s="119">
        <v>1885.9</v>
      </c>
      <c r="F9" s="119">
        <v>-36.6</v>
      </c>
      <c r="G9" s="119">
        <v>-3849.5</v>
      </c>
      <c r="H9" s="728">
        <v>3528.2</v>
      </c>
    </row>
    <row r="10" spans="1:9" ht="15" customHeight="1" x14ac:dyDescent="0.25">
      <c r="A10" s="555" t="s">
        <v>14</v>
      </c>
      <c r="B10" s="30" t="s">
        <v>531</v>
      </c>
      <c r="C10" s="25" t="s">
        <v>532</v>
      </c>
      <c r="D10" s="48">
        <v>383385</v>
      </c>
      <c r="E10" s="48">
        <v>346763</v>
      </c>
      <c r="F10" s="48">
        <v>446063.5</v>
      </c>
      <c r="G10" s="48">
        <v>583973.19999999995</v>
      </c>
      <c r="H10" s="729">
        <v>506969.1</v>
      </c>
    </row>
    <row r="11" spans="1:9" ht="15" customHeight="1" x14ac:dyDescent="0.25">
      <c r="A11" s="555"/>
      <c r="B11" s="30" t="s">
        <v>366</v>
      </c>
      <c r="C11" s="25" t="s">
        <v>533</v>
      </c>
      <c r="D11" s="48">
        <v>399841.1</v>
      </c>
      <c r="E11" s="48">
        <v>369963.6</v>
      </c>
      <c r="F11" s="48">
        <v>466867.6</v>
      </c>
      <c r="G11" s="48">
        <v>595727.9</v>
      </c>
      <c r="H11" s="729">
        <v>522482.2</v>
      </c>
    </row>
    <row r="12" spans="1:9" ht="15" customHeight="1" x14ac:dyDescent="0.25">
      <c r="A12" s="555"/>
      <c r="B12" s="30" t="s">
        <v>367</v>
      </c>
      <c r="C12" s="25" t="s">
        <v>368</v>
      </c>
      <c r="D12" s="48">
        <v>16456</v>
      </c>
      <c r="E12" s="48">
        <v>23200.6</v>
      </c>
      <c r="F12" s="48">
        <v>20804.099999999999</v>
      </c>
      <c r="G12" s="48">
        <v>11754.6</v>
      </c>
      <c r="H12" s="729">
        <v>15513.1</v>
      </c>
    </row>
    <row r="13" spans="1:9" ht="15" customHeight="1" x14ac:dyDescent="0.25">
      <c r="A13" s="556" t="s">
        <v>17</v>
      </c>
      <c r="B13" s="6" t="s">
        <v>531</v>
      </c>
      <c r="C13" s="44" t="s">
        <v>532</v>
      </c>
      <c r="D13" s="47">
        <v>33650.300000000003</v>
      </c>
      <c r="E13" s="47">
        <v>30648.799999999999</v>
      </c>
      <c r="F13" s="47">
        <v>39128.1</v>
      </c>
      <c r="G13" s="47">
        <v>55175.8</v>
      </c>
      <c r="H13" s="730">
        <v>49509</v>
      </c>
    </row>
    <row r="14" spans="1:9" ht="15" customHeight="1" x14ac:dyDescent="0.25">
      <c r="A14" s="556"/>
      <c r="B14" s="6" t="s">
        <v>366</v>
      </c>
      <c r="C14" s="44" t="s">
        <v>533</v>
      </c>
      <c r="D14" s="47">
        <v>29788.7</v>
      </c>
      <c r="E14" s="47">
        <v>27966.9</v>
      </c>
      <c r="F14" s="47">
        <v>34822.300000000003</v>
      </c>
      <c r="G14" s="47">
        <v>47508.800000000003</v>
      </c>
      <c r="H14" s="730">
        <v>44169.3</v>
      </c>
    </row>
    <row r="15" spans="1:9" ht="15" customHeight="1" x14ac:dyDescent="0.25">
      <c r="A15" s="556"/>
      <c r="B15" s="6" t="s">
        <v>367</v>
      </c>
      <c r="C15" s="44" t="s">
        <v>368</v>
      </c>
      <c r="D15" s="47">
        <v>-3861.6</v>
      </c>
      <c r="E15" s="47">
        <v>-2681.9</v>
      </c>
      <c r="F15" s="47">
        <v>-4305.8</v>
      </c>
      <c r="G15" s="47">
        <v>-7666.9</v>
      </c>
      <c r="H15" s="730">
        <v>-5339.6</v>
      </c>
    </row>
    <row r="16" spans="1:9" ht="15" customHeight="1" x14ac:dyDescent="0.25">
      <c r="A16" s="555" t="s">
        <v>253</v>
      </c>
      <c r="B16" s="30" t="s">
        <v>531</v>
      </c>
      <c r="C16" s="25" t="s">
        <v>532</v>
      </c>
      <c r="D16" s="48">
        <v>8151.3</v>
      </c>
      <c r="E16" s="48">
        <v>7657.7</v>
      </c>
      <c r="F16" s="48">
        <v>8797.9</v>
      </c>
      <c r="G16" s="48">
        <v>11618.6</v>
      </c>
      <c r="H16" s="729">
        <v>12838.8</v>
      </c>
    </row>
    <row r="17" spans="1:8" ht="15" customHeight="1" x14ac:dyDescent="0.25">
      <c r="A17" s="555"/>
      <c r="B17" s="30" t="s">
        <v>366</v>
      </c>
      <c r="C17" s="25" t="s">
        <v>533</v>
      </c>
      <c r="D17" s="48">
        <v>3079</v>
      </c>
      <c r="E17" s="48">
        <v>2696.9</v>
      </c>
      <c r="F17" s="48">
        <v>3367.7</v>
      </c>
      <c r="G17" s="48">
        <v>4296.3</v>
      </c>
      <c r="H17" s="729">
        <v>4615.8</v>
      </c>
    </row>
    <row r="18" spans="1:8" ht="15" customHeight="1" x14ac:dyDescent="0.25">
      <c r="A18" s="555"/>
      <c r="B18" s="30" t="s">
        <v>367</v>
      </c>
      <c r="C18" s="25" t="s">
        <v>368</v>
      </c>
      <c r="D18" s="48">
        <v>-5072.2</v>
      </c>
      <c r="E18" s="48">
        <v>-4960.8</v>
      </c>
      <c r="F18" s="48">
        <v>-5430.2</v>
      </c>
      <c r="G18" s="48">
        <v>-7322.3</v>
      </c>
      <c r="H18" s="729">
        <v>-8223</v>
      </c>
    </row>
    <row r="19" spans="1:8" ht="15" customHeight="1" x14ac:dyDescent="0.25">
      <c r="A19" s="556" t="s">
        <v>18</v>
      </c>
      <c r="B19" s="6" t="s">
        <v>531</v>
      </c>
      <c r="C19" s="44" t="s">
        <v>532</v>
      </c>
      <c r="D19" s="47">
        <v>159958.1</v>
      </c>
      <c r="E19" s="47">
        <v>149564.6</v>
      </c>
      <c r="F19" s="47">
        <v>179330.1</v>
      </c>
      <c r="G19" s="47">
        <v>225184.9</v>
      </c>
      <c r="H19" s="730">
        <v>214075.4</v>
      </c>
    </row>
    <row r="20" spans="1:8" ht="15" customHeight="1" x14ac:dyDescent="0.25">
      <c r="A20" s="556"/>
      <c r="B20" s="6" t="s">
        <v>366</v>
      </c>
      <c r="C20" s="44" t="s">
        <v>533</v>
      </c>
      <c r="D20" s="47">
        <v>177903</v>
      </c>
      <c r="E20" s="47">
        <v>167597.4</v>
      </c>
      <c r="F20" s="47">
        <v>191571</v>
      </c>
      <c r="G20" s="47">
        <v>230242.7</v>
      </c>
      <c r="H20" s="730">
        <v>236688</v>
      </c>
    </row>
    <row r="21" spans="1:8" ht="15" customHeight="1" x14ac:dyDescent="0.25">
      <c r="A21" s="556"/>
      <c r="B21" s="6" t="s">
        <v>367</v>
      </c>
      <c r="C21" s="44" t="s">
        <v>368</v>
      </c>
      <c r="D21" s="47">
        <v>17944.900000000001</v>
      </c>
      <c r="E21" s="47">
        <v>18032.8</v>
      </c>
      <c r="F21" s="47">
        <v>12240.9</v>
      </c>
      <c r="G21" s="47">
        <v>5057.8</v>
      </c>
      <c r="H21" s="730">
        <v>22612.5</v>
      </c>
    </row>
    <row r="22" spans="1:8" ht="15" customHeight="1" x14ac:dyDescent="0.25">
      <c r="A22" s="555" t="s">
        <v>20</v>
      </c>
      <c r="B22" s="30" t="s">
        <v>531</v>
      </c>
      <c r="C22" s="25" t="s">
        <v>532</v>
      </c>
      <c r="D22" s="48">
        <v>87708.2</v>
      </c>
      <c r="E22" s="48">
        <v>86007</v>
      </c>
      <c r="F22" s="48">
        <v>101811.2</v>
      </c>
      <c r="G22" s="48">
        <v>122012.7</v>
      </c>
      <c r="H22" s="729">
        <v>116570.3</v>
      </c>
    </row>
    <row r="23" spans="1:8" ht="15" customHeight="1" x14ac:dyDescent="0.25">
      <c r="A23" s="555"/>
      <c r="B23" s="30" t="s">
        <v>366</v>
      </c>
      <c r="C23" s="25" t="s">
        <v>533</v>
      </c>
      <c r="D23" s="48">
        <v>99237.2</v>
      </c>
      <c r="E23" s="48">
        <v>95027.5</v>
      </c>
      <c r="F23" s="48">
        <v>106533.2</v>
      </c>
      <c r="G23" s="48">
        <v>125308.9</v>
      </c>
      <c r="H23" s="729">
        <v>125978.2</v>
      </c>
    </row>
    <row r="24" spans="1:8" ht="15" customHeight="1" x14ac:dyDescent="0.25">
      <c r="A24" s="555"/>
      <c r="B24" s="30" t="s">
        <v>367</v>
      </c>
      <c r="C24" s="25" t="s">
        <v>368</v>
      </c>
      <c r="D24" s="48">
        <v>11529</v>
      </c>
      <c r="E24" s="48">
        <v>9020.5</v>
      </c>
      <c r="F24" s="48">
        <v>4721.8999999999996</v>
      </c>
      <c r="G24" s="48">
        <v>3296.2</v>
      </c>
      <c r="H24" s="729">
        <v>9407.9</v>
      </c>
    </row>
    <row r="25" spans="1:8" ht="15" customHeight="1" x14ac:dyDescent="0.25">
      <c r="A25" s="556" t="s">
        <v>21</v>
      </c>
      <c r="B25" s="6" t="s">
        <v>531</v>
      </c>
      <c r="C25" s="44" t="s">
        <v>532</v>
      </c>
      <c r="D25" s="47">
        <v>16102.8</v>
      </c>
      <c r="E25" s="47">
        <v>15140.6</v>
      </c>
      <c r="F25" s="47">
        <v>19989.900000000001</v>
      </c>
      <c r="G25" s="47">
        <v>25448.5</v>
      </c>
      <c r="H25" s="730">
        <v>21168.9</v>
      </c>
    </row>
    <row r="26" spans="1:8" ht="15" customHeight="1" x14ac:dyDescent="0.25">
      <c r="A26" s="556"/>
      <c r="B26" s="6" t="s">
        <v>366</v>
      </c>
      <c r="C26" s="44" t="s">
        <v>533</v>
      </c>
      <c r="D26" s="47">
        <v>14382.1</v>
      </c>
      <c r="E26" s="47">
        <v>14273.8</v>
      </c>
      <c r="F26" s="47">
        <v>18253</v>
      </c>
      <c r="G26" s="47">
        <v>21734.7</v>
      </c>
      <c r="H26" s="730">
        <v>18198.7</v>
      </c>
    </row>
    <row r="27" spans="1:8" ht="15" customHeight="1" x14ac:dyDescent="0.25">
      <c r="A27" s="556"/>
      <c r="B27" s="6" t="s">
        <v>367</v>
      </c>
      <c r="C27" s="44" t="s">
        <v>368</v>
      </c>
      <c r="D27" s="47">
        <v>-1720.7</v>
      </c>
      <c r="E27" s="47">
        <v>-866.8</v>
      </c>
      <c r="F27" s="47">
        <v>-1737</v>
      </c>
      <c r="G27" s="47">
        <v>-3713.9</v>
      </c>
      <c r="H27" s="730">
        <v>-2970.3</v>
      </c>
    </row>
    <row r="28" spans="1:8" ht="15" customHeight="1" x14ac:dyDescent="0.25">
      <c r="A28" s="555" t="s">
        <v>23</v>
      </c>
      <c r="B28" s="30" t="s">
        <v>531</v>
      </c>
      <c r="C28" s="25" t="s">
        <v>532</v>
      </c>
      <c r="D28" s="48">
        <v>65847.600000000006</v>
      </c>
      <c r="E28" s="48">
        <v>59757.3</v>
      </c>
      <c r="F28" s="48">
        <v>72867.8</v>
      </c>
      <c r="G28" s="48">
        <v>92469.4</v>
      </c>
      <c r="H28" s="729">
        <v>76888.800000000003</v>
      </c>
    </row>
    <row r="29" spans="1:8" ht="15" customHeight="1" x14ac:dyDescent="0.25">
      <c r="A29" s="555"/>
      <c r="B29" s="30" t="s">
        <v>366</v>
      </c>
      <c r="C29" s="25" t="s">
        <v>533</v>
      </c>
      <c r="D29" s="48">
        <v>65615.5</v>
      </c>
      <c r="E29" s="48">
        <v>57874.5</v>
      </c>
      <c r="F29" s="48">
        <v>69471.3</v>
      </c>
      <c r="G29" s="48">
        <v>81884.7</v>
      </c>
      <c r="H29" s="729">
        <v>76391.899999999994</v>
      </c>
    </row>
    <row r="30" spans="1:8" ht="15" customHeight="1" x14ac:dyDescent="0.25">
      <c r="A30" s="555"/>
      <c r="B30" s="30" t="s">
        <v>367</v>
      </c>
      <c r="C30" s="25" t="s">
        <v>368</v>
      </c>
      <c r="D30" s="48">
        <v>-232.1</v>
      </c>
      <c r="E30" s="48">
        <v>-1882.8</v>
      </c>
      <c r="F30" s="48">
        <v>-3396.5</v>
      </c>
      <c r="G30" s="48">
        <v>-10584.7</v>
      </c>
      <c r="H30" s="729">
        <v>-496.9</v>
      </c>
    </row>
    <row r="31" spans="1:8" ht="15" customHeight="1" x14ac:dyDescent="0.25">
      <c r="A31" s="556" t="s">
        <v>24</v>
      </c>
      <c r="B31" s="6" t="s">
        <v>531</v>
      </c>
      <c r="C31" s="44" t="s">
        <v>532</v>
      </c>
      <c r="D31" s="47">
        <v>584682.5</v>
      </c>
      <c r="E31" s="47">
        <v>508499.3</v>
      </c>
      <c r="F31" s="47">
        <v>605254.5</v>
      </c>
      <c r="G31" s="47">
        <v>782853.9</v>
      </c>
      <c r="H31" s="730">
        <v>727129.5</v>
      </c>
    </row>
    <row r="32" spans="1:8" ht="15" customHeight="1" x14ac:dyDescent="0.25">
      <c r="A32" s="556"/>
      <c r="B32" s="6" t="s">
        <v>366</v>
      </c>
      <c r="C32" s="44" t="s">
        <v>533</v>
      </c>
      <c r="D32" s="47">
        <v>509948.2</v>
      </c>
      <c r="E32" s="47">
        <v>427236.2</v>
      </c>
      <c r="F32" s="47">
        <v>494948.8</v>
      </c>
      <c r="G32" s="47">
        <v>589710.19999999995</v>
      </c>
      <c r="H32" s="730">
        <v>599862.5</v>
      </c>
    </row>
    <row r="33" spans="1:8" ht="15" customHeight="1" x14ac:dyDescent="0.25">
      <c r="A33" s="556"/>
      <c r="B33" s="6" t="s">
        <v>367</v>
      </c>
      <c r="C33" s="44" t="s">
        <v>368</v>
      </c>
      <c r="D33" s="47">
        <v>-74734.3</v>
      </c>
      <c r="E33" s="47">
        <v>-81263.199999999997</v>
      </c>
      <c r="F33" s="47">
        <v>-110305.7</v>
      </c>
      <c r="G33" s="47">
        <v>-193143.7</v>
      </c>
      <c r="H33" s="730">
        <v>-127266.9</v>
      </c>
    </row>
    <row r="34" spans="1:8" ht="15" customHeight="1" x14ac:dyDescent="0.25">
      <c r="A34" s="555" t="s">
        <v>254</v>
      </c>
      <c r="B34" s="30" t="s">
        <v>531</v>
      </c>
      <c r="C34" s="25" t="s">
        <v>532</v>
      </c>
      <c r="D34" s="48">
        <v>55726.7</v>
      </c>
      <c r="E34" s="48">
        <v>48953.8</v>
      </c>
      <c r="F34" s="48">
        <v>65366.9</v>
      </c>
      <c r="G34" s="48">
        <v>94552.7</v>
      </c>
      <c r="H34" s="729">
        <v>82746.600000000006</v>
      </c>
    </row>
    <row r="35" spans="1:8" ht="15" customHeight="1" x14ac:dyDescent="0.25">
      <c r="A35" s="555"/>
      <c r="B35" s="30" t="s">
        <v>366</v>
      </c>
      <c r="C35" s="25" t="s">
        <v>533</v>
      </c>
      <c r="D35" s="48">
        <v>33864.5</v>
      </c>
      <c r="E35" s="48">
        <v>30800.7</v>
      </c>
      <c r="F35" s="48">
        <v>39971.5</v>
      </c>
      <c r="G35" s="48">
        <v>55762.2</v>
      </c>
      <c r="H35" s="729">
        <v>50942.8</v>
      </c>
    </row>
    <row r="36" spans="1:8" ht="15" customHeight="1" x14ac:dyDescent="0.25">
      <c r="A36" s="555"/>
      <c r="B36" s="30" t="s">
        <v>367</v>
      </c>
      <c r="C36" s="25" t="s">
        <v>368</v>
      </c>
      <c r="D36" s="48">
        <v>-21862.3</v>
      </c>
      <c r="E36" s="48">
        <v>-18153.099999999999</v>
      </c>
      <c r="F36" s="48">
        <v>-25395.4</v>
      </c>
      <c r="G36" s="48">
        <v>-38790.5</v>
      </c>
      <c r="H36" s="729">
        <v>-31803.8</v>
      </c>
    </row>
    <row r="37" spans="1:8" ht="15" customHeight="1" x14ac:dyDescent="0.25">
      <c r="A37" s="556" t="s">
        <v>29</v>
      </c>
      <c r="B37" s="6" t="s">
        <v>531</v>
      </c>
      <c r="C37" s="44" t="s">
        <v>532</v>
      </c>
      <c r="D37" s="47">
        <v>567890.19999999995</v>
      </c>
      <c r="E37" s="47">
        <v>520763.7</v>
      </c>
      <c r="F37" s="47">
        <v>641476.69999999995</v>
      </c>
      <c r="G37" s="47">
        <v>854662.7</v>
      </c>
      <c r="H37" s="730">
        <v>779084.2</v>
      </c>
    </row>
    <row r="38" spans="1:8" ht="15" customHeight="1" x14ac:dyDescent="0.25">
      <c r="A38" s="556"/>
      <c r="B38" s="6" t="s">
        <v>366</v>
      </c>
      <c r="C38" s="44" t="s">
        <v>533</v>
      </c>
      <c r="D38" s="47">
        <v>633056.9</v>
      </c>
      <c r="E38" s="47">
        <v>590233.19999999995</v>
      </c>
      <c r="F38" s="47">
        <v>711069.8</v>
      </c>
      <c r="G38" s="47">
        <v>918765.2</v>
      </c>
      <c r="H38" s="730">
        <v>864933.1</v>
      </c>
    </row>
    <row r="39" spans="1:8" ht="15" customHeight="1" x14ac:dyDescent="0.25">
      <c r="A39" s="556"/>
      <c r="B39" s="6" t="s">
        <v>367</v>
      </c>
      <c r="C39" s="44" t="s">
        <v>368</v>
      </c>
      <c r="D39" s="47">
        <v>65166.7</v>
      </c>
      <c r="E39" s="47">
        <v>69469.399999999994</v>
      </c>
      <c r="F39" s="47">
        <v>69593.100000000006</v>
      </c>
      <c r="G39" s="47">
        <v>64102.6</v>
      </c>
      <c r="H39" s="730">
        <v>85849</v>
      </c>
    </row>
    <row r="40" spans="1:8" ht="15" customHeight="1" x14ac:dyDescent="0.25">
      <c r="A40" s="555" t="s">
        <v>30</v>
      </c>
      <c r="B40" s="30" t="s">
        <v>531</v>
      </c>
      <c r="C40" s="25" t="s">
        <v>532</v>
      </c>
      <c r="D40" s="48">
        <v>25153.9</v>
      </c>
      <c r="E40" s="48">
        <v>23477.599999999999</v>
      </c>
      <c r="F40" s="48">
        <v>29230.3</v>
      </c>
      <c r="G40" s="48">
        <v>42500.5</v>
      </c>
      <c r="H40" s="729">
        <v>40009.699999999997</v>
      </c>
    </row>
    <row r="41" spans="1:8" ht="15" customHeight="1" x14ac:dyDescent="0.25">
      <c r="A41" s="555"/>
      <c r="B41" s="30" t="s">
        <v>366</v>
      </c>
      <c r="C41" s="25" t="s">
        <v>533</v>
      </c>
      <c r="D41" s="48">
        <v>15350</v>
      </c>
      <c r="E41" s="48">
        <v>15022.6</v>
      </c>
      <c r="F41" s="48">
        <v>18520.8</v>
      </c>
      <c r="G41" s="48">
        <v>24284.2</v>
      </c>
      <c r="H41" s="729">
        <v>23069.1</v>
      </c>
    </row>
    <row r="42" spans="1:8" ht="15" customHeight="1" x14ac:dyDescent="0.25">
      <c r="A42" s="555"/>
      <c r="B42" s="30" t="s">
        <v>367</v>
      </c>
      <c r="C42" s="25" t="s">
        <v>368</v>
      </c>
      <c r="D42" s="48">
        <v>-9803.9</v>
      </c>
      <c r="E42" s="48">
        <v>-8455.1</v>
      </c>
      <c r="F42" s="48">
        <v>-10709.5</v>
      </c>
      <c r="G42" s="48">
        <v>-18216.2</v>
      </c>
      <c r="H42" s="729">
        <v>-16940.7</v>
      </c>
    </row>
    <row r="43" spans="1:8" ht="20.100000000000001" customHeight="1" x14ac:dyDescent="0.25">
      <c r="A43" s="519" t="s">
        <v>255</v>
      </c>
      <c r="B43" s="77" t="s">
        <v>531</v>
      </c>
      <c r="C43" s="94" t="s">
        <v>532</v>
      </c>
      <c r="D43" s="120">
        <v>90328.2</v>
      </c>
      <c r="E43" s="120">
        <v>87200.7</v>
      </c>
      <c r="F43" s="120">
        <v>101925.6</v>
      </c>
      <c r="G43" s="92">
        <v>140176.20000000001</v>
      </c>
      <c r="H43" s="731">
        <v>139693.29999999999</v>
      </c>
    </row>
    <row r="44" spans="1:8" ht="15" customHeight="1" x14ac:dyDescent="0.25">
      <c r="A44" s="519"/>
      <c r="B44" s="77" t="s">
        <v>366</v>
      </c>
      <c r="C44" s="94" t="s">
        <v>533</v>
      </c>
      <c r="D44" s="120">
        <v>151515.6</v>
      </c>
      <c r="E44" s="120">
        <v>157828.29999999999</v>
      </c>
      <c r="F44" s="120">
        <v>161204.9</v>
      </c>
      <c r="G44" s="92">
        <v>203431.8</v>
      </c>
      <c r="H44" s="731">
        <v>193304.5</v>
      </c>
    </row>
    <row r="45" spans="1:8" ht="15" customHeight="1" x14ac:dyDescent="0.25">
      <c r="A45" s="519"/>
      <c r="B45" s="77" t="s">
        <v>367</v>
      </c>
      <c r="C45" s="94" t="s">
        <v>368</v>
      </c>
      <c r="D45" s="120">
        <v>61187.4</v>
      </c>
      <c r="E45" s="120">
        <v>70627.600000000006</v>
      </c>
      <c r="F45" s="120">
        <v>59279.3</v>
      </c>
      <c r="G45" s="92">
        <v>63255.6</v>
      </c>
      <c r="H45" s="731">
        <v>53611.199999999997</v>
      </c>
    </row>
    <row r="46" spans="1:8" ht="15" customHeight="1" x14ac:dyDescent="0.25">
      <c r="A46" s="521" t="s">
        <v>256</v>
      </c>
      <c r="B46" s="102" t="s">
        <v>531</v>
      </c>
      <c r="C46" s="95" t="s">
        <v>532</v>
      </c>
      <c r="D46" s="121">
        <v>31949.1</v>
      </c>
      <c r="E46" s="121">
        <v>29127.1</v>
      </c>
      <c r="F46" s="121">
        <v>37690.699999999997</v>
      </c>
      <c r="G46" s="113">
        <v>52542.3</v>
      </c>
      <c r="H46" s="732">
        <v>44847.4</v>
      </c>
    </row>
    <row r="47" spans="1:8" ht="15" customHeight="1" x14ac:dyDescent="0.25">
      <c r="A47" s="521"/>
      <c r="B47" s="102" t="s">
        <v>366</v>
      </c>
      <c r="C47" s="95" t="s">
        <v>533</v>
      </c>
      <c r="D47" s="121">
        <v>29623.5</v>
      </c>
      <c r="E47" s="121">
        <v>28648.2</v>
      </c>
      <c r="F47" s="121">
        <v>34474.9</v>
      </c>
      <c r="G47" s="113">
        <v>44312.6</v>
      </c>
      <c r="H47" s="732">
        <v>39759.9</v>
      </c>
    </row>
    <row r="48" spans="1:8" ht="15" customHeight="1" x14ac:dyDescent="0.25">
      <c r="A48" s="521"/>
      <c r="B48" s="102" t="s">
        <v>367</v>
      </c>
      <c r="C48" s="95" t="s">
        <v>368</v>
      </c>
      <c r="D48" s="121">
        <v>-2325.6</v>
      </c>
      <c r="E48" s="121">
        <v>-478.9</v>
      </c>
      <c r="F48" s="121">
        <v>-3215.8</v>
      </c>
      <c r="G48" s="113">
        <v>-8229.7000000000007</v>
      </c>
      <c r="H48" s="732">
        <v>-5087.5</v>
      </c>
    </row>
    <row r="49" spans="1:8" ht="15" customHeight="1" x14ac:dyDescent="0.25">
      <c r="A49" s="519" t="s">
        <v>36</v>
      </c>
      <c r="B49" s="77" t="s">
        <v>531</v>
      </c>
      <c r="C49" s="94" t="s">
        <v>532</v>
      </c>
      <c r="D49" s="120">
        <v>16941.400000000001</v>
      </c>
      <c r="E49" s="120">
        <v>16102.8</v>
      </c>
      <c r="F49" s="120">
        <v>20694.8</v>
      </c>
      <c r="G49" s="92">
        <v>28121.4</v>
      </c>
      <c r="H49" s="731">
        <v>25323.4</v>
      </c>
    </row>
    <row r="50" spans="1:8" ht="15" customHeight="1" x14ac:dyDescent="0.25">
      <c r="A50" s="519"/>
      <c r="B50" s="77" t="s">
        <v>366</v>
      </c>
      <c r="C50" s="94" t="s">
        <v>533</v>
      </c>
      <c r="D50" s="120">
        <v>14034.7</v>
      </c>
      <c r="E50" s="120">
        <v>14266.1</v>
      </c>
      <c r="F50" s="120">
        <v>17650.5</v>
      </c>
      <c r="G50" s="92">
        <v>22954.799999999999</v>
      </c>
      <c r="H50" s="731">
        <v>20954.5</v>
      </c>
    </row>
    <row r="51" spans="1:8" ht="15" customHeight="1" x14ac:dyDescent="0.25">
      <c r="A51" s="519"/>
      <c r="B51" s="77" t="s">
        <v>367</v>
      </c>
      <c r="C51" s="94" t="s">
        <v>368</v>
      </c>
      <c r="D51" s="120">
        <v>-2906.7</v>
      </c>
      <c r="E51" s="120">
        <v>-1836.7</v>
      </c>
      <c r="F51" s="120">
        <v>-3044.3</v>
      </c>
      <c r="G51" s="92">
        <v>-5166.6000000000004</v>
      </c>
      <c r="H51" s="731">
        <v>-4368.8999999999996</v>
      </c>
    </row>
    <row r="52" spans="1:8" ht="15" customHeight="1" x14ac:dyDescent="0.25">
      <c r="A52" s="521" t="s">
        <v>37</v>
      </c>
      <c r="B52" s="102" t="s">
        <v>531</v>
      </c>
      <c r="C52" s="95" t="s">
        <v>532</v>
      </c>
      <c r="D52" s="121">
        <v>21657.599999999999</v>
      </c>
      <c r="E52" s="121">
        <v>18504.3</v>
      </c>
      <c r="F52" s="121">
        <v>22146.7</v>
      </c>
      <c r="G52" s="113">
        <v>25660.400000000001</v>
      </c>
      <c r="H52" s="732">
        <v>24181.4</v>
      </c>
    </row>
    <row r="53" spans="1:8" ht="15" customHeight="1" x14ac:dyDescent="0.25">
      <c r="A53" s="521"/>
      <c r="B53" s="102" t="s">
        <v>366</v>
      </c>
      <c r="C53" s="95" t="s">
        <v>533</v>
      </c>
      <c r="D53" s="121">
        <v>14673.1</v>
      </c>
      <c r="E53" s="121">
        <v>12113.3</v>
      </c>
      <c r="F53" s="121">
        <v>14208.4</v>
      </c>
      <c r="G53" s="113">
        <v>16506.2</v>
      </c>
      <c r="H53" s="732">
        <v>15843.2</v>
      </c>
    </row>
    <row r="54" spans="1:8" ht="15" customHeight="1" x14ac:dyDescent="0.25">
      <c r="A54" s="521"/>
      <c r="B54" s="102" t="s">
        <v>367</v>
      </c>
      <c r="C54" s="95" t="s">
        <v>368</v>
      </c>
      <c r="D54" s="121">
        <v>-6984.5</v>
      </c>
      <c r="E54" s="121">
        <v>-6391.1</v>
      </c>
      <c r="F54" s="121">
        <v>-7938.2</v>
      </c>
      <c r="G54" s="113">
        <v>-9154.1</v>
      </c>
      <c r="H54" s="732">
        <v>-8338.2000000000007</v>
      </c>
    </row>
    <row r="55" spans="1:8" ht="15" customHeight="1" x14ac:dyDescent="0.25">
      <c r="A55" s="519" t="s">
        <v>257</v>
      </c>
      <c r="B55" s="77" t="s">
        <v>531</v>
      </c>
      <c r="C55" s="94" t="s">
        <v>532</v>
      </c>
      <c r="D55" s="120">
        <v>107726.7</v>
      </c>
      <c r="E55" s="120">
        <v>101416.5</v>
      </c>
      <c r="F55" s="120">
        <v>120925.5</v>
      </c>
      <c r="G55" s="92">
        <v>157186.20000000001</v>
      </c>
      <c r="H55" s="731">
        <v>144142.1</v>
      </c>
    </row>
    <row r="56" spans="1:8" ht="15" customHeight="1" x14ac:dyDescent="0.25">
      <c r="A56" s="519"/>
      <c r="B56" s="77" t="s">
        <v>366</v>
      </c>
      <c r="C56" s="94" t="s">
        <v>533</v>
      </c>
      <c r="D56" s="120">
        <v>110578.6</v>
      </c>
      <c r="E56" s="120">
        <v>105428.5</v>
      </c>
      <c r="F56" s="120">
        <v>119912.1</v>
      </c>
      <c r="G56" s="92">
        <v>144218</v>
      </c>
      <c r="H56" s="731">
        <v>148830.5</v>
      </c>
    </row>
    <row r="57" spans="1:8" ht="15" customHeight="1" x14ac:dyDescent="0.25">
      <c r="A57" s="519"/>
      <c r="B57" s="77" t="s">
        <v>367</v>
      </c>
      <c r="C57" s="94" t="s">
        <v>368</v>
      </c>
      <c r="D57" s="120">
        <v>2851.9</v>
      </c>
      <c r="E57" s="120">
        <v>4012</v>
      </c>
      <c r="F57" s="120">
        <v>-1013.4</v>
      </c>
      <c r="G57" s="92">
        <v>-12968.2</v>
      </c>
      <c r="H57" s="731">
        <v>4688.3999999999996</v>
      </c>
    </row>
    <row r="58" spans="1:8" ht="15" customHeight="1" x14ac:dyDescent="0.25">
      <c r="A58" s="521" t="s">
        <v>39</v>
      </c>
      <c r="B58" s="102" t="s">
        <v>531</v>
      </c>
      <c r="C58" s="95" t="s">
        <v>532</v>
      </c>
      <c r="D58" s="121">
        <v>6594.3</v>
      </c>
      <c r="E58" s="121">
        <v>5022</v>
      </c>
      <c r="F58" s="121">
        <v>6037.8</v>
      </c>
      <c r="G58" s="113">
        <v>8132.8</v>
      </c>
      <c r="H58" s="732">
        <v>7760.4</v>
      </c>
    </row>
    <row r="59" spans="1:8" ht="15" customHeight="1" x14ac:dyDescent="0.25">
      <c r="A59" s="521"/>
      <c r="B59" s="102" t="s">
        <v>366</v>
      </c>
      <c r="C59" s="95" t="s">
        <v>533</v>
      </c>
      <c r="D59" s="121">
        <v>2839.2</v>
      </c>
      <c r="E59" s="121">
        <v>2479.4</v>
      </c>
      <c r="F59" s="121">
        <v>2593</v>
      </c>
      <c r="G59" s="113">
        <v>3101.6</v>
      </c>
      <c r="H59" s="732">
        <v>3206</v>
      </c>
    </row>
    <row r="60" spans="1:8" ht="15" customHeight="1" x14ac:dyDescent="0.25">
      <c r="A60" s="521"/>
      <c r="B60" s="102" t="s">
        <v>367</v>
      </c>
      <c r="C60" s="95" t="s">
        <v>368</v>
      </c>
      <c r="D60" s="121">
        <v>-3755</v>
      </c>
      <c r="E60" s="121">
        <v>-2542.6</v>
      </c>
      <c r="F60" s="121">
        <v>-3444.9</v>
      </c>
      <c r="G60" s="113">
        <v>-5031.2</v>
      </c>
      <c r="H60" s="732">
        <v>-4554.3999999999996</v>
      </c>
    </row>
    <row r="61" spans="1:8" ht="15" customHeight="1" x14ac:dyDescent="0.25">
      <c r="A61" s="519" t="s">
        <v>43</v>
      </c>
      <c r="B61" s="77" t="s">
        <v>531</v>
      </c>
      <c r="C61" s="94" t="s">
        <v>532</v>
      </c>
      <c r="D61" s="120">
        <v>1102153.3</v>
      </c>
      <c r="E61" s="120">
        <v>1025490.8</v>
      </c>
      <c r="F61" s="120">
        <v>1202926.5</v>
      </c>
      <c r="G61" s="92">
        <v>1505152.9</v>
      </c>
      <c r="H61" s="731">
        <v>1365677.3</v>
      </c>
    </row>
    <row r="62" spans="1:8" ht="15" customHeight="1" x14ac:dyDescent="0.25">
      <c r="A62" s="519"/>
      <c r="B62" s="77" t="s">
        <v>366</v>
      </c>
      <c r="C62" s="94" t="s">
        <v>533</v>
      </c>
      <c r="D62" s="120">
        <v>1330414</v>
      </c>
      <c r="E62" s="120">
        <v>1209207.7</v>
      </c>
      <c r="F62" s="120">
        <v>1384144.5</v>
      </c>
      <c r="G62" s="92">
        <v>1593285.4</v>
      </c>
      <c r="H62" s="731">
        <v>1589266.8</v>
      </c>
    </row>
    <row r="63" spans="1:8" ht="15" customHeight="1" x14ac:dyDescent="0.25">
      <c r="A63" s="519"/>
      <c r="B63" s="77" t="s">
        <v>367</v>
      </c>
      <c r="C63" s="94" t="s">
        <v>368</v>
      </c>
      <c r="D63" s="120">
        <v>228260.8</v>
      </c>
      <c r="E63" s="120">
        <v>183716.9</v>
      </c>
      <c r="F63" s="120">
        <v>181218</v>
      </c>
      <c r="G63" s="92">
        <v>88132.6</v>
      </c>
      <c r="H63" s="731">
        <v>223589.5</v>
      </c>
    </row>
    <row r="64" spans="1:8" ht="15" customHeight="1" x14ac:dyDescent="0.25">
      <c r="A64" s="521" t="s">
        <v>44</v>
      </c>
      <c r="B64" s="102" t="s">
        <v>531</v>
      </c>
      <c r="C64" s="95" t="s">
        <v>532</v>
      </c>
      <c r="D64" s="121">
        <v>236990.9</v>
      </c>
      <c r="E64" s="121">
        <v>228651.5</v>
      </c>
      <c r="F64" s="121">
        <v>289624.3</v>
      </c>
      <c r="G64" s="113">
        <v>362540.9</v>
      </c>
      <c r="H64" s="732">
        <v>342302.4</v>
      </c>
    </row>
    <row r="65" spans="1:8" ht="15" customHeight="1" x14ac:dyDescent="0.25">
      <c r="A65" s="521"/>
      <c r="B65" s="102" t="s">
        <v>366</v>
      </c>
      <c r="C65" s="95" t="s">
        <v>533</v>
      </c>
      <c r="D65" s="121">
        <v>238178.4</v>
      </c>
      <c r="E65" s="121">
        <v>239213.7</v>
      </c>
      <c r="F65" s="121">
        <v>288180.59999999998</v>
      </c>
      <c r="G65" s="113">
        <v>342893.9</v>
      </c>
      <c r="H65" s="732">
        <v>352925.7</v>
      </c>
    </row>
    <row r="66" spans="1:8" ht="15" customHeight="1" x14ac:dyDescent="0.25">
      <c r="A66" s="521"/>
      <c r="B66" s="102" t="s">
        <v>367</v>
      </c>
      <c r="C66" s="95" t="s">
        <v>368</v>
      </c>
      <c r="D66" s="121">
        <v>1187.5</v>
      </c>
      <c r="E66" s="121">
        <v>10562.2</v>
      </c>
      <c r="F66" s="121">
        <v>-1443.7</v>
      </c>
      <c r="G66" s="113">
        <v>-19647.099999999999</v>
      </c>
      <c r="H66" s="732">
        <v>10623.4</v>
      </c>
    </row>
    <row r="67" spans="1:8" ht="15" customHeight="1" x14ac:dyDescent="0.25">
      <c r="A67" s="519" t="s">
        <v>45</v>
      </c>
      <c r="B67" s="77" t="s">
        <v>531</v>
      </c>
      <c r="C67" s="94" t="s">
        <v>532</v>
      </c>
      <c r="D67" s="120">
        <v>79977.100000000006</v>
      </c>
      <c r="E67" s="120">
        <v>68145.600000000006</v>
      </c>
      <c r="F67" s="120">
        <v>83145.7</v>
      </c>
      <c r="G67" s="92">
        <v>109485.8</v>
      </c>
      <c r="H67" s="731">
        <v>104901.5</v>
      </c>
    </row>
    <row r="68" spans="1:8" ht="15" customHeight="1" x14ac:dyDescent="0.25">
      <c r="A68" s="519"/>
      <c r="B68" s="77" t="s">
        <v>366</v>
      </c>
      <c r="C68" s="94" t="s">
        <v>533</v>
      </c>
      <c r="D68" s="120">
        <v>59902.8</v>
      </c>
      <c r="E68" s="120">
        <v>53757.4</v>
      </c>
      <c r="F68" s="120">
        <v>63618.5</v>
      </c>
      <c r="G68" s="92">
        <v>78402.7</v>
      </c>
      <c r="H68" s="731">
        <v>77549.2</v>
      </c>
    </row>
    <row r="69" spans="1:8" ht="15" customHeight="1" x14ac:dyDescent="0.25">
      <c r="A69" s="519"/>
      <c r="B69" s="77" t="s">
        <v>367</v>
      </c>
      <c r="C69" s="94" t="s">
        <v>368</v>
      </c>
      <c r="D69" s="120">
        <v>-20074.3</v>
      </c>
      <c r="E69" s="120">
        <v>-14388.2</v>
      </c>
      <c r="F69" s="120">
        <v>-19527.2</v>
      </c>
      <c r="G69" s="92">
        <v>-31083.1</v>
      </c>
      <c r="H69" s="731">
        <v>-27352.3</v>
      </c>
    </row>
    <row r="70" spans="1:8" ht="15" customHeight="1" x14ac:dyDescent="0.25">
      <c r="A70" s="521" t="s">
        <v>46</v>
      </c>
      <c r="B70" s="102" t="s">
        <v>531</v>
      </c>
      <c r="C70" s="95" t="s">
        <v>532</v>
      </c>
      <c r="D70" s="121">
        <v>165008.29999999999</v>
      </c>
      <c r="E70" s="121">
        <v>150934.70000000001</v>
      </c>
      <c r="F70" s="121">
        <v>185732.3</v>
      </c>
      <c r="G70" s="113">
        <v>221991.8</v>
      </c>
      <c r="H70" s="733">
        <v>209277.5</v>
      </c>
    </row>
    <row r="71" spans="1:8" ht="15" customHeight="1" x14ac:dyDescent="0.25">
      <c r="A71" s="521"/>
      <c r="B71" s="102" t="s">
        <v>366</v>
      </c>
      <c r="C71" s="95" t="s">
        <v>533</v>
      </c>
      <c r="D71" s="121">
        <v>159588.5</v>
      </c>
      <c r="E71" s="121">
        <v>148288</v>
      </c>
      <c r="F71" s="121">
        <v>171541.2</v>
      </c>
      <c r="G71" s="113">
        <v>201398.39999999999</v>
      </c>
      <c r="H71" s="733">
        <v>207254.5</v>
      </c>
    </row>
    <row r="72" spans="1:8" ht="15" customHeight="1" x14ac:dyDescent="0.25">
      <c r="A72" s="521"/>
      <c r="B72" s="102" t="s">
        <v>367</v>
      </c>
      <c r="C72" s="95" t="s">
        <v>368</v>
      </c>
      <c r="D72" s="121">
        <v>-5419.8</v>
      </c>
      <c r="E72" s="121">
        <v>-2646.7</v>
      </c>
      <c r="F72" s="121">
        <v>-14191</v>
      </c>
      <c r="G72" s="113">
        <v>-20593.400000000001</v>
      </c>
      <c r="H72" s="733">
        <v>-2023</v>
      </c>
    </row>
    <row r="73" spans="1:8" ht="15" customHeight="1" x14ac:dyDescent="0.25">
      <c r="A73" s="519" t="s">
        <v>258</v>
      </c>
      <c r="B73" s="125" t="s">
        <v>531</v>
      </c>
      <c r="C73" s="126" t="s">
        <v>532</v>
      </c>
      <c r="D73" s="127">
        <v>86254.5</v>
      </c>
      <c r="E73" s="127">
        <v>80481.600000000006</v>
      </c>
      <c r="F73" s="127">
        <v>98334.9</v>
      </c>
      <c r="G73" s="128">
        <v>126077</v>
      </c>
      <c r="H73" s="734">
        <v>122016</v>
      </c>
    </row>
    <row r="74" spans="1:8" ht="15" customHeight="1" x14ac:dyDescent="0.25">
      <c r="A74" s="519"/>
      <c r="B74" s="125" t="s">
        <v>366</v>
      </c>
      <c r="C74" s="126" t="s">
        <v>533</v>
      </c>
      <c r="D74" s="127">
        <v>68667.100000000006</v>
      </c>
      <c r="E74" s="127">
        <v>61775.6</v>
      </c>
      <c r="F74" s="127">
        <v>73923</v>
      </c>
      <c r="G74" s="128">
        <v>91972.800000000003</v>
      </c>
      <c r="H74" s="734">
        <v>93074.7</v>
      </c>
    </row>
    <row r="75" spans="1:8" ht="15" customHeight="1" x14ac:dyDescent="0.25">
      <c r="A75" s="519"/>
      <c r="B75" s="125" t="s">
        <v>367</v>
      </c>
      <c r="C75" s="126" t="s">
        <v>368</v>
      </c>
      <c r="D75" s="127">
        <v>-17587.400000000001</v>
      </c>
      <c r="E75" s="127">
        <v>-18706</v>
      </c>
      <c r="F75" s="127">
        <v>-24411.9</v>
      </c>
      <c r="G75" s="128">
        <v>-34104.1</v>
      </c>
      <c r="H75" s="734">
        <v>-28941.3</v>
      </c>
    </row>
    <row r="76" spans="1:8" ht="20.100000000000001" customHeight="1" x14ac:dyDescent="0.25">
      <c r="A76" s="557" t="s">
        <v>51</v>
      </c>
      <c r="B76" s="341" t="s">
        <v>531</v>
      </c>
      <c r="C76" s="340" t="s">
        <v>532</v>
      </c>
      <c r="D76" s="342">
        <v>39318.800000000003</v>
      </c>
      <c r="E76" s="342">
        <v>36913.599999999999</v>
      </c>
      <c r="F76" s="342">
        <v>48781.3</v>
      </c>
      <c r="G76" s="342">
        <v>66355.600000000006</v>
      </c>
      <c r="H76" s="735">
        <v>66281.100000000006</v>
      </c>
    </row>
    <row r="77" spans="1:8" ht="15" customHeight="1" x14ac:dyDescent="0.25">
      <c r="A77" s="557"/>
      <c r="B77" s="341" t="s">
        <v>366</v>
      </c>
      <c r="C77" s="340" t="s">
        <v>533</v>
      </c>
      <c r="D77" s="342">
        <v>40147.199999999997</v>
      </c>
      <c r="E77" s="342">
        <v>39246.800000000003</v>
      </c>
      <c r="F77" s="342">
        <v>48544.4</v>
      </c>
      <c r="G77" s="342">
        <v>66410.600000000006</v>
      </c>
      <c r="H77" s="735">
        <v>67578.5</v>
      </c>
    </row>
    <row r="78" spans="1:8" ht="15" customHeight="1" x14ac:dyDescent="0.25">
      <c r="A78" s="557"/>
      <c r="B78" s="341" t="s">
        <v>367</v>
      </c>
      <c r="C78" s="340" t="s">
        <v>368</v>
      </c>
      <c r="D78" s="342">
        <v>828.4</v>
      </c>
      <c r="E78" s="342">
        <v>2333.3000000000002</v>
      </c>
      <c r="F78" s="342">
        <v>-236.9</v>
      </c>
      <c r="G78" s="342">
        <v>55</v>
      </c>
      <c r="H78" s="735">
        <v>1297.4000000000001</v>
      </c>
    </row>
    <row r="79" spans="1:8" ht="15" customHeight="1" x14ac:dyDescent="0.25">
      <c r="A79" s="558" t="s">
        <v>54</v>
      </c>
      <c r="B79" s="123" t="s">
        <v>531</v>
      </c>
      <c r="C79" s="122" t="s">
        <v>532</v>
      </c>
      <c r="D79" s="124">
        <v>332958.5</v>
      </c>
      <c r="E79" s="124">
        <v>285215.40000000002</v>
      </c>
      <c r="F79" s="124">
        <v>355442</v>
      </c>
      <c r="G79" s="124">
        <v>469850.5</v>
      </c>
      <c r="H79" s="736">
        <v>435040.6</v>
      </c>
    </row>
    <row r="80" spans="1:8" ht="15" customHeight="1" x14ac:dyDescent="0.25">
      <c r="A80" s="558"/>
      <c r="B80" s="123" t="s">
        <v>366</v>
      </c>
      <c r="C80" s="122" t="s">
        <v>533</v>
      </c>
      <c r="D80" s="124">
        <v>298337</v>
      </c>
      <c r="E80" s="124">
        <v>269521</v>
      </c>
      <c r="F80" s="124">
        <v>321434.90000000002</v>
      </c>
      <c r="G80" s="124">
        <v>394896.9</v>
      </c>
      <c r="H80" s="736">
        <v>391540</v>
      </c>
    </row>
    <row r="81" spans="1:8" ht="15" customHeight="1" x14ac:dyDescent="0.25">
      <c r="A81" s="558"/>
      <c r="B81" s="123" t="s">
        <v>367</v>
      </c>
      <c r="C81" s="122" t="s">
        <v>368</v>
      </c>
      <c r="D81" s="124">
        <v>-34621.599999999999</v>
      </c>
      <c r="E81" s="124">
        <v>-15694.4</v>
      </c>
      <c r="F81" s="124">
        <v>-34007</v>
      </c>
      <c r="G81" s="124">
        <v>-74953.5</v>
      </c>
      <c r="H81" s="736">
        <v>-43500.6</v>
      </c>
    </row>
    <row r="82" spans="1:8" ht="15" customHeight="1" x14ac:dyDescent="0.25">
      <c r="A82" s="557" t="s">
        <v>56</v>
      </c>
      <c r="B82" s="341" t="s">
        <v>531</v>
      </c>
      <c r="C82" s="340" t="s">
        <v>532</v>
      </c>
      <c r="D82" s="342">
        <v>142006.29999999999</v>
      </c>
      <c r="E82" s="342">
        <v>131179.20000000001</v>
      </c>
      <c r="F82" s="342">
        <v>158369.1</v>
      </c>
      <c r="G82" s="342">
        <v>193067.6</v>
      </c>
      <c r="H82" s="735">
        <v>178316.9</v>
      </c>
    </row>
    <row r="83" spans="1:8" ht="15" customHeight="1" x14ac:dyDescent="0.25">
      <c r="A83" s="557"/>
      <c r="B83" s="341" t="s">
        <v>366</v>
      </c>
      <c r="C83" s="340" t="s">
        <v>533</v>
      </c>
      <c r="D83" s="342">
        <v>143421.1</v>
      </c>
      <c r="E83" s="342">
        <v>136108.20000000001</v>
      </c>
      <c r="F83" s="342">
        <v>160337.1</v>
      </c>
      <c r="G83" s="342">
        <v>187838.7</v>
      </c>
      <c r="H83" s="735">
        <v>183122.6</v>
      </c>
    </row>
    <row r="84" spans="1:8" ht="15" customHeight="1" x14ac:dyDescent="0.25">
      <c r="A84" s="557"/>
      <c r="B84" s="341" t="s">
        <v>367</v>
      </c>
      <c r="C84" s="340" t="s">
        <v>368</v>
      </c>
      <c r="D84" s="342">
        <v>1414.8</v>
      </c>
      <c r="E84" s="342">
        <v>4929.1000000000004</v>
      </c>
      <c r="F84" s="342">
        <v>1968</v>
      </c>
      <c r="G84" s="342">
        <v>-5229</v>
      </c>
      <c r="H84" s="735">
        <v>4805.6000000000004</v>
      </c>
    </row>
    <row r="85" spans="1:8" ht="15" customHeight="1" x14ac:dyDescent="0.25">
      <c r="A85" s="558" t="s">
        <v>259</v>
      </c>
      <c r="B85" s="123" t="s">
        <v>531</v>
      </c>
      <c r="C85" s="122" t="s">
        <v>532</v>
      </c>
      <c r="D85" s="124">
        <v>424236.2</v>
      </c>
      <c r="E85" s="124">
        <v>373428.3</v>
      </c>
      <c r="F85" s="124">
        <v>480437.4</v>
      </c>
      <c r="G85" s="124">
        <v>660210</v>
      </c>
      <c r="H85" s="736">
        <v>591831.5</v>
      </c>
    </row>
    <row r="86" spans="1:8" ht="15" customHeight="1" x14ac:dyDescent="0.25">
      <c r="A86" s="558"/>
      <c r="B86" s="123" t="s">
        <v>366</v>
      </c>
      <c r="C86" s="122" t="s">
        <v>533</v>
      </c>
      <c r="D86" s="124">
        <v>480352.1</v>
      </c>
      <c r="E86" s="124">
        <v>436717.8</v>
      </c>
      <c r="F86" s="124">
        <v>520771.1</v>
      </c>
      <c r="G86" s="124">
        <v>626169.4</v>
      </c>
      <c r="H86" s="736">
        <v>626204.5</v>
      </c>
    </row>
    <row r="87" spans="1:8" ht="15" customHeight="1" x14ac:dyDescent="0.25">
      <c r="A87" s="558"/>
      <c r="B87" s="123" t="s">
        <v>367</v>
      </c>
      <c r="C87" s="122" t="s">
        <v>368</v>
      </c>
      <c r="D87" s="124">
        <v>56115.9</v>
      </c>
      <c r="E87" s="124">
        <v>63289.5</v>
      </c>
      <c r="F87" s="124">
        <v>40333.699999999997</v>
      </c>
      <c r="G87" s="124">
        <v>-34040.6</v>
      </c>
      <c r="H87" s="736">
        <v>34373</v>
      </c>
    </row>
    <row r="88" spans="1:8" ht="15" customHeight="1" x14ac:dyDescent="0.25">
      <c r="A88" s="118"/>
      <c r="B88" s="118"/>
      <c r="C88" s="118"/>
      <c r="D88" s="118"/>
      <c r="E88" s="118"/>
      <c r="F88" s="118"/>
      <c r="G88" s="118"/>
      <c r="H88" s="118"/>
    </row>
    <row r="89" spans="1:8" ht="15" customHeight="1" x14ac:dyDescent="0.25">
      <c r="A89" s="303" t="s">
        <v>507</v>
      </c>
    </row>
    <row r="90" spans="1:8" ht="15" customHeight="1" x14ac:dyDescent="0.25"/>
    <row r="91" spans="1:8" ht="15" customHeight="1" x14ac:dyDescent="0.25"/>
    <row r="92" spans="1:8" ht="15" customHeight="1" x14ac:dyDescent="0.25"/>
    <row r="93" spans="1:8" ht="15" customHeight="1" x14ac:dyDescent="0.25"/>
    <row r="94" spans="1:8" ht="15" customHeight="1" x14ac:dyDescent="0.25"/>
    <row r="95" spans="1:8" ht="15" customHeight="1" x14ac:dyDescent="0.25"/>
    <row r="96" spans="1:8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mergeCells count="7">
    <mergeCell ref="D5:D6"/>
    <mergeCell ref="H5:H6"/>
    <mergeCell ref="B5:C5"/>
    <mergeCell ref="B6:C6"/>
    <mergeCell ref="E5:E6"/>
    <mergeCell ref="F5:F6"/>
    <mergeCell ref="G5:G6"/>
  </mergeCells>
  <hyperlinks>
    <hyperlink ref="A89" r:id="rId1"/>
    <hyperlink ref="I2" location="'Obsah Content'!A1" display="Obsah/Content"/>
  </hyperlinks>
  <pageMargins left="0.7" right="0.7" top="0.75" bottom="0.75" header="0.3" footer="0.3"/>
  <pageSetup paperSize="9" orientation="portrait"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zoomScaleNormal="100" workbookViewId="0"/>
  </sheetViews>
  <sheetFormatPr defaultRowHeight="15" x14ac:dyDescent="0.25"/>
  <cols>
    <col min="1" max="1" width="17.7109375" customWidth="1"/>
    <col min="5" max="5" width="9.140625" customWidth="1"/>
  </cols>
  <sheetData>
    <row r="1" spans="1:7" ht="15" customHeight="1" x14ac:dyDescent="0.25">
      <c r="A1" s="129" t="s">
        <v>523</v>
      </c>
      <c r="B1" s="532"/>
      <c r="C1" s="532"/>
      <c r="D1" s="532"/>
      <c r="E1" s="2"/>
      <c r="F1" s="115"/>
    </row>
    <row r="2" spans="1:7" ht="15" customHeight="1" x14ac:dyDescent="0.25">
      <c r="A2" s="130" t="s">
        <v>370</v>
      </c>
      <c r="B2" s="2"/>
      <c r="C2" s="2"/>
      <c r="D2" s="2"/>
      <c r="E2" s="2"/>
      <c r="G2" s="147" t="s">
        <v>558</v>
      </c>
    </row>
    <row r="3" spans="1:7" ht="15" customHeight="1" thickBot="1" x14ac:dyDescent="0.3">
      <c r="A3" s="15"/>
      <c r="B3" s="2"/>
      <c r="C3" s="2"/>
      <c r="D3" s="2"/>
      <c r="E3" s="2"/>
      <c r="F3" s="115"/>
    </row>
    <row r="4" spans="1:7" ht="15" customHeight="1" thickTop="1" x14ac:dyDescent="0.25">
      <c r="A4" s="786" t="s">
        <v>454</v>
      </c>
      <c r="B4" s="829">
        <v>2019</v>
      </c>
      <c r="C4" s="829">
        <v>2020</v>
      </c>
      <c r="D4" s="829">
        <v>2021</v>
      </c>
      <c r="E4" s="813">
        <v>2022</v>
      </c>
      <c r="F4" s="813">
        <v>2023</v>
      </c>
    </row>
    <row r="5" spans="1:7" ht="27" customHeight="1" thickBot="1" x14ac:dyDescent="0.3">
      <c r="A5" s="788"/>
      <c r="B5" s="830"/>
      <c r="C5" s="830"/>
      <c r="D5" s="830"/>
      <c r="E5" s="815"/>
      <c r="F5" s="815"/>
    </row>
    <row r="6" spans="1:7" ht="20.100000000000001" customHeight="1" thickTop="1" x14ac:dyDescent="0.25">
      <c r="A6" s="507" t="s">
        <v>10</v>
      </c>
      <c r="B6" s="319">
        <v>54.1</v>
      </c>
      <c r="C6" s="319">
        <v>55.5</v>
      </c>
      <c r="D6" s="625">
        <v>56</v>
      </c>
      <c r="E6" s="628">
        <v>56</v>
      </c>
      <c r="F6" s="628">
        <v>59.2</v>
      </c>
      <c r="G6" s="629"/>
    </row>
    <row r="7" spans="1:7" ht="15" customHeight="1" x14ac:dyDescent="0.25">
      <c r="A7" s="498" t="s">
        <v>14</v>
      </c>
      <c r="B7" s="304">
        <v>71.099999999999994</v>
      </c>
      <c r="C7" s="388">
        <v>71.400000000000006</v>
      </c>
      <c r="D7" s="388">
        <v>72.7</v>
      </c>
      <c r="E7" s="389">
        <v>74.2</v>
      </c>
      <c r="F7" s="389">
        <v>76</v>
      </c>
      <c r="G7" s="629"/>
    </row>
    <row r="8" spans="1:7" ht="15" customHeight="1" x14ac:dyDescent="0.25">
      <c r="A8" s="499" t="s">
        <v>17</v>
      </c>
      <c r="B8" s="307">
        <v>58.8</v>
      </c>
      <c r="C8" s="307">
        <v>59.6</v>
      </c>
      <c r="D8" s="626">
        <v>59.9</v>
      </c>
      <c r="E8" s="391">
        <v>60.7</v>
      </c>
      <c r="F8" s="391">
        <v>65.099999999999994</v>
      </c>
      <c r="G8" s="629"/>
    </row>
    <row r="9" spans="1:7" ht="15" customHeight="1" x14ac:dyDescent="0.25">
      <c r="A9" s="498" t="s">
        <v>253</v>
      </c>
      <c r="B9" s="304">
        <v>56.3</v>
      </c>
      <c r="C9" s="388">
        <v>56.9</v>
      </c>
      <c r="D9" s="388">
        <v>57</v>
      </c>
      <c r="E9" s="389">
        <v>57.3</v>
      </c>
      <c r="F9" s="389">
        <v>60.7</v>
      </c>
      <c r="G9" s="629"/>
    </row>
    <row r="10" spans="1:7" ht="15" customHeight="1" x14ac:dyDescent="0.25">
      <c r="A10" s="499" t="s">
        <v>18</v>
      </c>
      <c r="B10" s="307">
        <v>55.7</v>
      </c>
      <c r="C10" s="390">
        <v>56.2</v>
      </c>
      <c r="D10" s="390">
        <v>56.7</v>
      </c>
      <c r="E10" s="391">
        <v>57.2</v>
      </c>
      <c r="F10" s="391">
        <v>57.9</v>
      </c>
      <c r="G10" s="629"/>
    </row>
    <row r="11" spans="1:7" ht="15" customHeight="1" x14ac:dyDescent="0.25">
      <c r="A11" s="506" t="s">
        <v>20</v>
      </c>
      <c r="B11" s="320">
        <v>77.5</v>
      </c>
      <c r="C11" s="392">
        <v>77.400000000000006</v>
      </c>
      <c r="D11" s="392">
        <v>77.8</v>
      </c>
      <c r="E11" s="393">
        <v>77.8</v>
      </c>
      <c r="F11" s="393">
        <v>77.8</v>
      </c>
      <c r="G11" s="629"/>
    </row>
    <row r="12" spans="1:7" ht="15" customHeight="1" x14ac:dyDescent="0.25">
      <c r="A12" s="499" t="s">
        <v>21</v>
      </c>
      <c r="B12" s="307">
        <v>59.8</v>
      </c>
      <c r="C12" s="390">
        <v>60.7</v>
      </c>
      <c r="D12" s="390">
        <v>61.6</v>
      </c>
      <c r="E12" s="391">
        <v>61</v>
      </c>
      <c r="F12" s="391">
        <v>60.2</v>
      </c>
      <c r="G12" s="629"/>
    </row>
    <row r="13" spans="1:7" ht="15" customHeight="1" x14ac:dyDescent="0.25">
      <c r="A13" s="506" t="s">
        <v>23</v>
      </c>
      <c r="B13" s="320">
        <v>73.400000000000006</v>
      </c>
      <c r="C13" s="392">
        <v>74.7</v>
      </c>
      <c r="D13" s="392">
        <v>75.3</v>
      </c>
      <c r="E13" s="393">
        <v>75.400000000000006</v>
      </c>
      <c r="F13" s="393">
        <v>74.400000000000006</v>
      </c>
      <c r="G13" s="629"/>
    </row>
    <row r="14" spans="1:7" ht="15" customHeight="1" x14ac:dyDescent="0.25">
      <c r="A14" s="499" t="s">
        <v>24</v>
      </c>
      <c r="B14" s="307">
        <v>74.599999999999994</v>
      </c>
      <c r="C14" s="390">
        <v>75.099999999999994</v>
      </c>
      <c r="D14" s="390">
        <v>75.5</v>
      </c>
      <c r="E14" s="391">
        <v>75.099999999999994</v>
      </c>
      <c r="F14" s="391">
        <v>75.7</v>
      </c>
      <c r="G14" s="629"/>
    </row>
    <row r="15" spans="1:7" ht="15" customHeight="1" x14ac:dyDescent="0.25">
      <c r="A15" s="506" t="s">
        <v>254</v>
      </c>
      <c r="B15" s="320">
        <v>51.2</v>
      </c>
      <c r="C15" s="392">
        <v>52.2</v>
      </c>
      <c r="D15" s="392">
        <v>52.5</v>
      </c>
      <c r="E15" s="393">
        <v>53.4</v>
      </c>
      <c r="F15" s="393">
        <v>58</v>
      </c>
      <c r="G15" s="629"/>
    </row>
    <row r="16" spans="1:7" ht="15" customHeight="1" x14ac:dyDescent="0.25">
      <c r="A16" s="499" t="s">
        <v>29</v>
      </c>
      <c r="B16" s="307">
        <v>72.099999999999994</v>
      </c>
      <c r="C16" s="307">
        <v>74.099999999999994</v>
      </c>
      <c r="D16" s="626">
        <v>75.900000000000006</v>
      </c>
      <c r="E16" s="391">
        <v>77.3</v>
      </c>
      <c r="F16" s="391">
        <v>77.900000000000006</v>
      </c>
      <c r="G16" s="629"/>
    </row>
    <row r="17" spans="1:7" ht="15" customHeight="1" x14ac:dyDescent="0.25">
      <c r="A17" s="506" t="s">
        <v>30</v>
      </c>
      <c r="B17" s="320">
        <v>55.6</v>
      </c>
      <c r="C17" s="392">
        <v>57.9</v>
      </c>
      <c r="D17" s="392">
        <v>59.2</v>
      </c>
      <c r="E17" s="393">
        <v>60.7</v>
      </c>
      <c r="F17" s="393">
        <v>60.7</v>
      </c>
      <c r="G17" s="629"/>
    </row>
    <row r="18" spans="1:7" ht="15" customHeight="1" x14ac:dyDescent="0.25">
      <c r="A18" s="499" t="s">
        <v>255</v>
      </c>
      <c r="B18" s="307">
        <v>71.3</v>
      </c>
      <c r="C18" s="307">
        <v>72.2</v>
      </c>
      <c r="D18" s="626">
        <v>73.099999999999994</v>
      </c>
      <c r="E18" s="391">
        <v>74.3</v>
      </c>
      <c r="F18" s="391">
        <v>73</v>
      </c>
      <c r="G18" s="629"/>
    </row>
    <row r="19" spans="1:7" ht="15" customHeight="1" x14ac:dyDescent="0.25">
      <c r="A19" s="506" t="s">
        <v>256</v>
      </c>
      <c r="B19" s="320">
        <v>55.5</v>
      </c>
      <c r="C19" s="392">
        <v>56.3</v>
      </c>
      <c r="D19" s="392">
        <v>58.4</v>
      </c>
      <c r="E19" s="393">
        <v>60.6</v>
      </c>
      <c r="F19" s="393">
        <v>64.099999999999994</v>
      </c>
      <c r="G19" s="629"/>
    </row>
    <row r="20" spans="1:7" ht="15" customHeight="1" x14ac:dyDescent="0.25">
      <c r="A20" s="499" t="s">
        <v>36</v>
      </c>
      <c r="B20" s="307">
        <v>59.7</v>
      </c>
      <c r="C20" s="390">
        <v>60.8</v>
      </c>
      <c r="D20" s="390">
        <v>62.1</v>
      </c>
      <c r="E20" s="391">
        <v>61.4</v>
      </c>
      <c r="F20" s="391">
        <v>61.5</v>
      </c>
      <c r="G20" s="629"/>
    </row>
    <row r="21" spans="1:7" ht="15" customHeight="1" x14ac:dyDescent="0.25">
      <c r="A21" s="506" t="s">
        <v>37</v>
      </c>
      <c r="B21" s="320">
        <v>69.2</v>
      </c>
      <c r="C21" s="392">
        <v>70.3</v>
      </c>
      <c r="D21" s="392">
        <v>72.400000000000006</v>
      </c>
      <c r="E21" s="393">
        <v>73.5</v>
      </c>
      <c r="F21" s="393">
        <v>74.7</v>
      </c>
      <c r="G21" s="629"/>
    </row>
    <row r="22" spans="1:7" ht="15" customHeight="1" x14ac:dyDescent="0.25">
      <c r="A22" s="499" t="s">
        <v>257</v>
      </c>
      <c r="B22" s="307">
        <v>51.9</v>
      </c>
      <c r="C22" s="390">
        <v>53</v>
      </c>
      <c r="D22" s="390">
        <v>53.4</v>
      </c>
      <c r="E22" s="391">
        <v>54.2</v>
      </c>
      <c r="F22" s="391">
        <v>57.3</v>
      </c>
      <c r="G22" s="629"/>
    </row>
    <row r="23" spans="1:7" ht="15" customHeight="1" x14ac:dyDescent="0.25">
      <c r="A23" s="506" t="s">
        <v>39</v>
      </c>
      <c r="B23" s="320">
        <v>62.5</v>
      </c>
      <c r="C23" s="392">
        <v>63.4</v>
      </c>
      <c r="D23" s="392">
        <v>65</v>
      </c>
      <c r="E23" s="393">
        <v>65.599999999999994</v>
      </c>
      <c r="F23" s="393">
        <v>67.8</v>
      </c>
      <c r="G23" s="629"/>
    </row>
    <row r="24" spans="1:7" ht="15" customHeight="1" x14ac:dyDescent="0.25">
      <c r="A24" s="499" t="s">
        <v>43</v>
      </c>
      <c r="B24" s="307">
        <v>66.900000000000006</v>
      </c>
      <c r="C24" s="390">
        <v>67.5</v>
      </c>
      <c r="D24" s="390">
        <v>68.599999999999994</v>
      </c>
      <c r="E24" s="391">
        <v>68.7</v>
      </c>
      <c r="F24" s="391">
        <v>70.8</v>
      </c>
      <c r="G24" s="629"/>
    </row>
    <row r="25" spans="1:7" ht="15" customHeight="1" x14ac:dyDescent="0.25">
      <c r="A25" s="506" t="s">
        <v>44</v>
      </c>
      <c r="B25" s="320">
        <v>55.2</v>
      </c>
      <c r="C25" s="392">
        <v>55.8</v>
      </c>
      <c r="D25" s="392">
        <v>56.6</v>
      </c>
      <c r="E25" s="393">
        <v>57.7</v>
      </c>
      <c r="F25" s="393">
        <v>61.9</v>
      </c>
      <c r="G25" s="629"/>
    </row>
    <row r="26" spans="1:7" ht="15" customHeight="1" x14ac:dyDescent="0.25">
      <c r="A26" s="499" t="s">
        <v>45</v>
      </c>
      <c r="B26" s="307">
        <v>59.9</v>
      </c>
      <c r="C26" s="390">
        <v>61.3</v>
      </c>
      <c r="D26" s="390">
        <v>62.2</v>
      </c>
      <c r="E26" s="391">
        <v>62.8</v>
      </c>
      <c r="F26" s="391">
        <v>67.400000000000006</v>
      </c>
      <c r="G26" s="629"/>
    </row>
    <row r="27" spans="1:7" ht="15" customHeight="1" x14ac:dyDescent="0.25">
      <c r="A27" s="506" t="s">
        <v>46</v>
      </c>
      <c r="B27" s="320">
        <v>65.3</v>
      </c>
      <c r="C27" s="392">
        <v>66.5</v>
      </c>
      <c r="D27" s="392">
        <v>68</v>
      </c>
      <c r="E27" s="393">
        <v>68.8</v>
      </c>
      <c r="F27" s="393">
        <v>71.2</v>
      </c>
      <c r="G27" s="629"/>
    </row>
    <row r="28" spans="1:7" ht="15" customHeight="1" x14ac:dyDescent="0.25">
      <c r="A28" s="499" t="s">
        <v>258</v>
      </c>
      <c r="B28" s="307">
        <v>54.5</v>
      </c>
      <c r="C28" s="390">
        <v>54.4</v>
      </c>
      <c r="D28" s="390">
        <v>54.5</v>
      </c>
      <c r="E28" s="391">
        <v>53.7</v>
      </c>
      <c r="F28" s="391">
        <v>56.1</v>
      </c>
      <c r="G28" s="629"/>
    </row>
    <row r="29" spans="1:7" ht="15" customHeight="1" x14ac:dyDescent="0.25">
      <c r="A29" s="506" t="s">
        <v>51</v>
      </c>
      <c r="B29" s="320">
        <v>68.3</v>
      </c>
      <c r="C29" s="320">
        <v>67.7</v>
      </c>
      <c r="D29" s="627">
        <v>67.599999999999994</v>
      </c>
      <c r="E29" s="393">
        <v>67.5</v>
      </c>
      <c r="F29" s="393">
        <v>69.400000000000006</v>
      </c>
      <c r="G29" s="629"/>
    </row>
    <row r="30" spans="1:7" ht="15" customHeight="1" x14ac:dyDescent="0.25">
      <c r="A30" s="499" t="s">
        <v>54</v>
      </c>
      <c r="B30" s="307">
        <v>70.099999999999994</v>
      </c>
      <c r="C30" s="390">
        <v>72</v>
      </c>
      <c r="D30" s="390">
        <v>73.7</v>
      </c>
      <c r="E30" s="391">
        <v>74.599999999999994</v>
      </c>
      <c r="F30" s="391">
        <v>76.400000000000006</v>
      </c>
      <c r="G30" s="629"/>
    </row>
    <row r="31" spans="1:7" ht="15" customHeight="1" x14ac:dyDescent="0.25">
      <c r="A31" s="506" t="s">
        <v>56</v>
      </c>
      <c r="B31" s="320">
        <v>83.6</v>
      </c>
      <c r="C31" s="392">
        <v>83.8</v>
      </c>
      <c r="D31" s="392">
        <v>83.9</v>
      </c>
      <c r="E31" s="393">
        <v>83.9</v>
      </c>
      <c r="F31" s="393">
        <v>82.2</v>
      </c>
      <c r="G31" s="629"/>
    </row>
    <row r="32" spans="1:7" ht="15" customHeight="1" x14ac:dyDescent="0.25">
      <c r="A32" s="499" t="s">
        <v>259</v>
      </c>
      <c r="B32" s="307">
        <v>63</v>
      </c>
      <c r="C32" s="390">
        <v>63.5</v>
      </c>
      <c r="D32" s="390">
        <v>63.8</v>
      </c>
      <c r="E32" s="391">
        <v>65</v>
      </c>
      <c r="F32" s="391">
        <v>68.2</v>
      </c>
      <c r="G32" s="629"/>
    </row>
    <row r="33" spans="1:7" ht="15" customHeight="1" x14ac:dyDescent="0.25">
      <c r="A33" s="524" t="s">
        <v>588</v>
      </c>
      <c r="B33" s="321">
        <v>66.900000000000006</v>
      </c>
      <c r="C33" s="394">
        <v>67.400000000000006</v>
      </c>
      <c r="D33" s="394">
        <v>68</v>
      </c>
      <c r="E33" s="395">
        <v>68.599999999999994</v>
      </c>
      <c r="F33" s="395">
        <v>70.2</v>
      </c>
      <c r="G33" s="629"/>
    </row>
    <row r="34" spans="1:7" ht="15" customHeight="1" x14ac:dyDescent="0.25">
      <c r="B34" s="2"/>
      <c r="C34" s="2"/>
      <c r="D34" s="2"/>
      <c r="F34" s="115"/>
    </row>
    <row r="35" spans="1:7" ht="15" customHeight="1" x14ac:dyDescent="0.25">
      <c r="A35" s="303" t="s">
        <v>503</v>
      </c>
      <c r="B35" s="2"/>
      <c r="C35" s="2"/>
      <c r="D35" s="2"/>
      <c r="E35" s="28"/>
      <c r="F35" s="115"/>
    </row>
    <row r="36" spans="1:7" ht="15" customHeight="1" x14ac:dyDescent="0.25"/>
    <row r="37" spans="1:7" ht="15" customHeight="1" x14ac:dyDescent="0.25"/>
    <row r="38" spans="1:7" ht="15" customHeight="1" x14ac:dyDescent="0.25"/>
    <row r="39" spans="1:7" ht="15" customHeight="1" x14ac:dyDescent="0.25"/>
    <row r="40" spans="1:7" ht="15" customHeight="1" x14ac:dyDescent="0.25"/>
    <row r="41" spans="1:7" ht="15" customHeight="1" x14ac:dyDescent="0.25"/>
    <row r="42" spans="1:7" ht="15" customHeight="1" x14ac:dyDescent="0.25"/>
    <row r="43" spans="1:7" ht="15" customHeight="1" x14ac:dyDescent="0.25"/>
    <row r="44" spans="1:7" ht="15" customHeight="1" x14ac:dyDescent="0.25"/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</sheetData>
  <mergeCells count="6">
    <mergeCell ref="F4:F5"/>
    <mergeCell ref="E4:E5"/>
    <mergeCell ref="A4:A5"/>
    <mergeCell ref="B4:B5"/>
    <mergeCell ref="C4:C5"/>
    <mergeCell ref="D4:D5"/>
  </mergeCells>
  <hyperlinks>
    <hyperlink ref="G2" location="'Obsah Content'!A1" display="Obsah/Content"/>
    <hyperlink ref="A35" r:id="rId1"/>
  </hyperlinks>
  <pageMargins left="0.7" right="0.7" top="0.75" bottom="0.75" header="0.3" footer="0.3"/>
  <pageSetup paperSize="9" orientation="portrait"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zoomScaleNormal="100" workbookViewId="0"/>
  </sheetViews>
  <sheetFormatPr defaultRowHeight="15" x14ac:dyDescent="0.25"/>
  <cols>
    <col min="1" max="1" width="13.42578125" customWidth="1"/>
    <col min="2" max="8" width="11.28515625" customWidth="1"/>
  </cols>
  <sheetData>
    <row r="1" spans="1:9" ht="15" customHeight="1" x14ac:dyDescent="0.25">
      <c r="A1" s="129" t="s">
        <v>590</v>
      </c>
      <c r="B1" s="1"/>
      <c r="C1" s="2"/>
      <c r="D1" s="2"/>
      <c r="E1" s="2"/>
      <c r="F1" s="2"/>
      <c r="G1" s="2"/>
      <c r="H1" s="115"/>
    </row>
    <row r="2" spans="1:9" ht="15" customHeight="1" x14ac:dyDescent="0.25">
      <c r="A2" s="130" t="s">
        <v>589</v>
      </c>
      <c r="C2" s="2"/>
      <c r="D2" s="2"/>
      <c r="E2" s="2"/>
      <c r="F2" s="2"/>
      <c r="G2" s="2"/>
      <c r="H2" s="115"/>
      <c r="I2" s="147" t="s">
        <v>558</v>
      </c>
    </row>
    <row r="3" spans="1:9" ht="15" customHeight="1" thickBot="1" x14ac:dyDescent="0.3">
      <c r="A3" s="37"/>
      <c r="B3" s="2"/>
      <c r="C3" s="2"/>
      <c r="D3" s="2"/>
      <c r="E3" s="2"/>
      <c r="F3" s="2"/>
      <c r="G3" s="2"/>
      <c r="H3" s="115"/>
    </row>
    <row r="4" spans="1:9" ht="15" customHeight="1" thickTop="1" x14ac:dyDescent="0.25">
      <c r="A4" s="843" t="s">
        <v>455</v>
      </c>
      <c r="B4" s="838" t="s">
        <v>369</v>
      </c>
      <c r="C4" s="839" t="s">
        <v>371</v>
      </c>
      <c r="D4" s="840"/>
      <c r="E4" s="840"/>
      <c r="F4" s="840"/>
      <c r="G4" s="840"/>
      <c r="H4" s="840"/>
    </row>
    <row r="5" spans="1:9" ht="21" customHeight="1" thickBot="1" x14ac:dyDescent="0.3">
      <c r="A5" s="844"/>
      <c r="B5" s="836"/>
      <c r="C5" s="841" t="s">
        <v>372</v>
      </c>
      <c r="D5" s="842"/>
      <c r="E5" s="842"/>
      <c r="F5" s="842"/>
      <c r="G5" s="842"/>
      <c r="H5" s="842"/>
    </row>
    <row r="6" spans="1:9" ht="26.25" customHeight="1" x14ac:dyDescent="0.25">
      <c r="A6" s="844"/>
      <c r="B6" s="836" t="s">
        <v>370</v>
      </c>
      <c r="C6" s="38" t="s">
        <v>373</v>
      </c>
      <c r="D6" s="39" t="s">
        <v>375</v>
      </c>
      <c r="E6" s="39" t="s">
        <v>377</v>
      </c>
      <c r="F6" s="39" t="s">
        <v>379</v>
      </c>
      <c r="G6" s="131" t="s">
        <v>456</v>
      </c>
      <c r="H6" s="114" t="s">
        <v>382</v>
      </c>
    </row>
    <row r="7" spans="1:9" ht="21.75" customHeight="1" thickBot="1" x14ac:dyDescent="0.3">
      <c r="A7" s="845"/>
      <c r="B7" s="837"/>
      <c r="C7" s="41" t="s">
        <v>374</v>
      </c>
      <c r="D7" s="41" t="s">
        <v>376</v>
      </c>
      <c r="E7" s="41" t="s">
        <v>378</v>
      </c>
      <c r="F7" s="41" t="s">
        <v>380</v>
      </c>
      <c r="G7" s="40" t="s">
        <v>381</v>
      </c>
      <c r="H7" s="132" t="s">
        <v>383</v>
      </c>
    </row>
    <row r="8" spans="1:9" ht="20.100000000000001" customHeight="1" thickTop="1" x14ac:dyDescent="0.25">
      <c r="A8" s="507" t="s">
        <v>10</v>
      </c>
      <c r="B8" s="133">
        <v>59.2</v>
      </c>
      <c r="C8" s="133">
        <v>71.900000000000006</v>
      </c>
      <c r="D8" s="133">
        <v>74.2</v>
      </c>
      <c r="E8" s="133">
        <v>62.1</v>
      </c>
      <c r="F8" s="133">
        <v>61</v>
      </c>
      <c r="G8" s="134">
        <v>31.1</v>
      </c>
      <c r="H8" s="135">
        <v>85.1</v>
      </c>
    </row>
    <row r="9" spans="1:9" ht="15" customHeight="1" x14ac:dyDescent="0.25">
      <c r="A9" s="498" t="s">
        <v>14</v>
      </c>
      <c r="B9" s="136">
        <v>76</v>
      </c>
      <c r="C9" s="136">
        <v>75.400000000000006</v>
      </c>
      <c r="D9" s="136">
        <v>90.7</v>
      </c>
      <c r="E9" s="136">
        <v>74.099999999999994</v>
      </c>
      <c r="F9" s="136">
        <v>64.7</v>
      </c>
      <c r="G9" s="137">
        <v>71.599999999999994</v>
      </c>
      <c r="H9" s="138">
        <v>88.5</v>
      </c>
    </row>
    <row r="10" spans="1:9" ht="15" customHeight="1" x14ac:dyDescent="0.25">
      <c r="A10" s="499" t="s">
        <v>580</v>
      </c>
      <c r="B10" s="139">
        <v>65.099999999999994</v>
      </c>
      <c r="C10" s="139">
        <v>70</v>
      </c>
      <c r="D10" s="139">
        <v>67</v>
      </c>
      <c r="E10" s="139">
        <v>57.8</v>
      </c>
      <c r="F10" s="139">
        <v>63.8</v>
      </c>
      <c r="G10" s="140">
        <v>62.7</v>
      </c>
      <c r="H10" s="141">
        <v>77.8</v>
      </c>
    </row>
    <row r="11" spans="1:9" ht="15" customHeight="1" x14ac:dyDescent="0.25">
      <c r="A11" s="498" t="s">
        <v>253</v>
      </c>
      <c r="B11" s="136">
        <v>60.7</v>
      </c>
      <c r="C11" s="136">
        <v>76.5</v>
      </c>
      <c r="D11" s="136">
        <v>83.3</v>
      </c>
      <c r="E11" s="136">
        <v>65.5</v>
      </c>
      <c r="F11" s="136">
        <v>58.4</v>
      </c>
      <c r="G11" s="137">
        <v>29.2</v>
      </c>
      <c r="H11" s="138">
        <v>87.1</v>
      </c>
    </row>
    <row r="12" spans="1:9" ht="15" customHeight="1" x14ac:dyDescent="0.25">
      <c r="A12" s="499" t="s">
        <v>18</v>
      </c>
      <c r="B12" s="139">
        <v>57.9</v>
      </c>
      <c r="C12" s="139">
        <v>68.900000000000006</v>
      </c>
      <c r="D12" s="139">
        <v>79.400000000000006</v>
      </c>
      <c r="E12" s="139">
        <v>59.8</v>
      </c>
      <c r="F12" s="139">
        <v>57</v>
      </c>
      <c r="G12" s="140">
        <v>30.2</v>
      </c>
      <c r="H12" s="141">
        <v>84.8</v>
      </c>
    </row>
    <row r="13" spans="1:9" ht="15" customHeight="1" x14ac:dyDescent="0.25">
      <c r="A13" s="498" t="s">
        <v>20</v>
      </c>
      <c r="B13" s="136">
        <v>77.8</v>
      </c>
      <c r="C13" s="136">
        <v>82.1</v>
      </c>
      <c r="D13" s="136">
        <v>89.5</v>
      </c>
      <c r="E13" s="136">
        <v>69.2</v>
      </c>
      <c r="F13" s="136">
        <v>72.7</v>
      </c>
      <c r="G13" s="137">
        <v>73.900000000000006</v>
      </c>
      <c r="H13" s="138">
        <v>88.6</v>
      </c>
    </row>
    <row r="14" spans="1:9" ht="15" customHeight="1" x14ac:dyDescent="0.25">
      <c r="A14" s="499" t="s">
        <v>21</v>
      </c>
      <c r="B14" s="139">
        <v>60.2</v>
      </c>
      <c r="C14" s="139">
        <v>77.5</v>
      </c>
      <c r="D14" s="139">
        <v>73.3</v>
      </c>
      <c r="E14" s="139">
        <v>57.8</v>
      </c>
      <c r="F14" s="139">
        <v>64.400000000000006</v>
      </c>
      <c r="G14" s="140">
        <v>33</v>
      </c>
      <c r="H14" s="141">
        <v>85.1</v>
      </c>
    </row>
    <row r="15" spans="1:9" ht="15" customHeight="1" x14ac:dyDescent="0.25">
      <c r="A15" s="498" t="s">
        <v>23</v>
      </c>
      <c r="B15" s="136">
        <v>74.400000000000006</v>
      </c>
      <c r="C15" s="136">
        <v>78</v>
      </c>
      <c r="D15" s="136">
        <v>87.4</v>
      </c>
      <c r="E15" s="136">
        <v>60.5</v>
      </c>
      <c r="F15" s="136">
        <v>69.7</v>
      </c>
      <c r="G15" s="137">
        <v>73.900000000000006</v>
      </c>
      <c r="H15" s="138">
        <v>93.1</v>
      </c>
    </row>
    <row r="16" spans="1:9" ht="15" customHeight="1" x14ac:dyDescent="0.25">
      <c r="A16" s="499" t="s">
        <v>24</v>
      </c>
      <c r="B16" s="139">
        <v>75.7</v>
      </c>
      <c r="C16" s="139">
        <v>73.2</v>
      </c>
      <c r="D16" s="139">
        <v>84.9</v>
      </c>
      <c r="E16" s="139">
        <v>65.2</v>
      </c>
      <c r="F16" s="139">
        <v>68.7</v>
      </c>
      <c r="G16" s="140">
        <v>83.8</v>
      </c>
      <c r="H16" s="141">
        <v>88.3</v>
      </c>
    </row>
    <row r="17" spans="1:8" ht="15" customHeight="1" x14ac:dyDescent="0.25">
      <c r="A17" s="498" t="s">
        <v>254</v>
      </c>
      <c r="B17" s="136">
        <v>58</v>
      </c>
      <c r="C17" s="136">
        <v>68.7</v>
      </c>
      <c r="D17" s="136">
        <v>71.7</v>
      </c>
      <c r="E17" s="136">
        <v>57.3</v>
      </c>
      <c r="F17" s="136">
        <v>67.099999999999994</v>
      </c>
      <c r="G17" s="137">
        <v>30.4</v>
      </c>
      <c r="H17" s="138">
        <v>85.5</v>
      </c>
    </row>
    <row r="18" spans="1:8" ht="15" customHeight="1" x14ac:dyDescent="0.25">
      <c r="A18" s="499" t="s">
        <v>29</v>
      </c>
      <c r="B18" s="139">
        <v>77.900000000000006</v>
      </c>
      <c r="C18" s="139">
        <v>79.3</v>
      </c>
      <c r="D18" s="139">
        <v>88.1</v>
      </c>
      <c r="E18" s="139">
        <v>69.099999999999994</v>
      </c>
      <c r="F18" s="139">
        <v>76.900000000000006</v>
      </c>
      <c r="G18" s="140">
        <v>72.7</v>
      </c>
      <c r="H18" s="141">
        <v>94.2</v>
      </c>
    </row>
    <row r="19" spans="1:8" ht="15" customHeight="1" x14ac:dyDescent="0.25">
      <c r="A19" s="498" t="s">
        <v>30</v>
      </c>
      <c r="B19" s="136">
        <v>60.7</v>
      </c>
      <c r="C19" s="136">
        <v>72.099999999999994</v>
      </c>
      <c r="D19" s="136">
        <v>73.599999999999994</v>
      </c>
      <c r="E19" s="136">
        <v>54.2</v>
      </c>
      <c r="F19" s="136">
        <v>48.6</v>
      </c>
      <c r="G19" s="137">
        <v>49.5</v>
      </c>
      <c r="H19" s="138">
        <v>84.8</v>
      </c>
    </row>
    <row r="20" spans="1:8" ht="15" customHeight="1" x14ac:dyDescent="0.25">
      <c r="A20" s="499" t="s">
        <v>255</v>
      </c>
      <c r="B20" s="139">
        <v>73</v>
      </c>
      <c r="C20" s="139">
        <v>76.400000000000006</v>
      </c>
      <c r="D20" s="139">
        <v>88</v>
      </c>
      <c r="E20" s="139">
        <v>69.5</v>
      </c>
      <c r="F20" s="139">
        <v>59.5</v>
      </c>
      <c r="G20" s="140">
        <v>64.7</v>
      </c>
      <c r="H20" s="141">
        <v>94.8</v>
      </c>
    </row>
    <row r="21" spans="1:8" ht="15" customHeight="1" x14ac:dyDescent="0.25">
      <c r="A21" s="498" t="s">
        <v>256</v>
      </c>
      <c r="B21" s="136">
        <v>64.099999999999994</v>
      </c>
      <c r="C21" s="136">
        <v>75.7</v>
      </c>
      <c r="D21" s="136">
        <v>71.2</v>
      </c>
      <c r="E21" s="136">
        <v>59.3</v>
      </c>
      <c r="F21" s="136">
        <v>62.1</v>
      </c>
      <c r="G21" s="137">
        <v>48.6</v>
      </c>
      <c r="H21" s="138">
        <v>82.9</v>
      </c>
    </row>
    <row r="22" spans="1:8" ht="15" customHeight="1" x14ac:dyDescent="0.25">
      <c r="A22" s="499" t="s">
        <v>36</v>
      </c>
      <c r="B22" s="139">
        <v>61.5</v>
      </c>
      <c r="C22" s="139">
        <v>76.400000000000006</v>
      </c>
      <c r="D22" s="139">
        <v>68.099999999999994</v>
      </c>
      <c r="E22" s="139">
        <v>50.4</v>
      </c>
      <c r="F22" s="139">
        <v>62.6</v>
      </c>
      <c r="G22" s="140">
        <v>49.1</v>
      </c>
      <c r="H22" s="141">
        <v>78.900000000000006</v>
      </c>
    </row>
    <row r="23" spans="1:8" ht="15" customHeight="1" x14ac:dyDescent="0.25">
      <c r="A23" s="498" t="s">
        <v>37</v>
      </c>
      <c r="B23" s="136">
        <v>74.7</v>
      </c>
      <c r="C23" s="136">
        <v>79.599999999999994</v>
      </c>
      <c r="D23" s="136">
        <v>93.9</v>
      </c>
      <c r="E23" s="136">
        <v>70.3</v>
      </c>
      <c r="F23" s="136">
        <v>62.8</v>
      </c>
      <c r="G23" s="137">
        <v>64.400000000000006</v>
      </c>
      <c r="H23" s="138">
        <v>90.4</v>
      </c>
    </row>
    <row r="24" spans="1:8" ht="15" customHeight="1" x14ac:dyDescent="0.25">
      <c r="A24" s="499" t="s">
        <v>257</v>
      </c>
      <c r="B24" s="139">
        <v>57.3</v>
      </c>
      <c r="C24" s="139">
        <v>76.5</v>
      </c>
      <c r="D24" s="139">
        <v>74</v>
      </c>
      <c r="E24" s="139">
        <v>57.9</v>
      </c>
      <c r="F24" s="139">
        <v>61.2</v>
      </c>
      <c r="G24" s="140">
        <v>26.2</v>
      </c>
      <c r="H24" s="141">
        <v>87.2</v>
      </c>
    </row>
    <row r="25" spans="1:8" ht="15" customHeight="1" x14ac:dyDescent="0.25">
      <c r="A25" s="498" t="s">
        <v>39</v>
      </c>
      <c r="B25" s="136">
        <v>67.8</v>
      </c>
      <c r="C25" s="136">
        <v>80</v>
      </c>
      <c r="D25" s="136">
        <v>83.3</v>
      </c>
      <c r="E25" s="136">
        <v>70.099999999999994</v>
      </c>
      <c r="F25" s="136">
        <v>59.4</v>
      </c>
      <c r="G25" s="137">
        <v>45.3</v>
      </c>
      <c r="H25" s="138">
        <v>87.4</v>
      </c>
    </row>
    <row r="26" spans="1:8" ht="15" customHeight="1" x14ac:dyDescent="0.25">
      <c r="A26" s="499" t="s">
        <v>43</v>
      </c>
      <c r="B26" s="139">
        <v>70.8</v>
      </c>
      <c r="C26" s="139">
        <v>76.8</v>
      </c>
      <c r="D26" s="139">
        <v>87.1</v>
      </c>
      <c r="E26" s="139">
        <v>56.1</v>
      </c>
      <c r="F26" s="139">
        <v>65</v>
      </c>
      <c r="G26" s="140">
        <v>67.599999999999994</v>
      </c>
      <c r="H26" s="141">
        <v>89.8</v>
      </c>
    </row>
    <row r="27" spans="1:8" ht="15" customHeight="1" x14ac:dyDescent="0.25">
      <c r="A27" s="498" t="s">
        <v>44</v>
      </c>
      <c r="B27" s="136">
        <v>61.9</v>
      </c>
      <c r="C27" s="136">
        <v>69.599999999999994</v>
      </c>
      <c r="D27" s="136">
        <v>78.400000000000006</v>
      </c>
      <c r="E27" s="136">
        <v>59.4</v>
      </c>
      <c r="F27" s="136">
        <v>71.5</v>
      </c>
      <c r="G27" s="137">
        <v>36.4</v>
      </c>
      <c r="H27" s="138">
        <v>84.4</v>
      </c>
    </row>
    <row r="28" spans="1:8" x14ac:dyDescent="0.25">
      <c r="A28" s="499" t="s">
        <v>45</v>
      </c>
      <c r="B28" s="139">
        <v>67.400000000000006</v>
      </c>
      <c r="C28" s="139">
        <v>76.5</v>
      </c>
      <c r="D28" s="139">
        <v>73.599999999999994</v>
      </c>
      <c r="E28" s="139">
        <v>58.7</v>
      </c>
      <c r="F28" s="139">
        <v>67.8</v>
      </c>
      <c r="G28" s="140">
        <v>57.4</v>
      </c>
      <c r="H28" s="141">
        <v>84.1</v>
      </c>
    </row>
    <row r="29" spans="1:8" x14ac:dyDescent="0.25">
      <c r="A29" s="498" t="s">
        <v>46</v>
      </c>
      <c r="B29" s="136">
        <v>71.2</v>
      </c>
      <c r="C29" s="136">
        <v>76.400000000000006</v>
      </c>
      <c r="D29" s="136">
        <v>88.2</v>
      </c>
      <c r="E29" s="136">
        <v>65.599999999999994</v>
      </c>
      <c r="F29" s="136">
        <v>68.400000000000006</v>
      </c>
      <c r="G29" s="137">
        <v>55.4</v>
      </c>
      <c r="H29" s="138">
        <v>91.4</v>
      </c>
    </row>
    <row r="30" spans="1:8" x14ac:dyDescent="0.25">
      <c r="A30" s="499" t="s">
        <v>258</v>
      </c>
      <c r="B30" s="139">
        <v>56.1</v>
      </c>
      <c r="C30" s="139">
        <v>67</v>
      </c>
      <c r="D30" s="139">
        <v>70.599999999999994</v>
      </c>
      <c r="E30" s="139">
        <v>54.4</v>
      </c>
      <c r="F30" s="139">
        <v>69.2</v>
      </c>
      <c r="G30" s="140">
        <v>30.7</v>
      </c>
      <c r="H30" s="141">
        <v>70</v>
      </c>
    </row>
    <row r="31" spans="1:8" x14ac:dyDescent="0.25">
      <c r="A31" s="498" t="s">
        <v>51</v>
      </c>
      <c r="B31" s="136">
        <v>69.400000000000006</v>
      </c>
      <c r="C31" s="136">
        <v>75.8</v>
      </c>
      <c r="D31" s="136">
        <v>84.5</v>
      </c>
      <c r="E31" s="136">
        <v>60.7</v>
      </c>
      <c r="F31" s="136">
        <v>69.3</v>
      </c>
      <c r="G31" s="137">
        <v>56.1</v>
      </c>
      <c r="H31" s="138">
        <v>86.5</v>
      </c>
    </row>
    <row r="32" spans="1:8" x14ac:dyDescent="0.25">
      <c r="A32" s="499" t="s">
        <v>581</v>
      </c>
      <c r="B32" s="139">
        <v>76.400000000000006</v>
      </c>
      <c r="C32" s="139">
        <v>75.400000000000006</v>
      </c>
      <c r="D32" s="139">
        <v>78.3</v>
      </c>
      <c r="E32" s="139">
        <v>70</v>
      </c>
      <c r="F32" s="139">
        <v>70.400000000000006</v>
      </c>
      <c r="G32" s="140">
        <v>81.099999999999994</v>
      </c>
      <c r="H32" s="141">
        <v>91.2</v>
      </c>
    </row>
    <row r="33" spans="1:8" x14ac:dyDescent="0.25">
      <c r="A33" s="498" t="s">
        <v>56</v>
      </c>
      <c r="B33" s="136">
        <v>82.2</v>
      </c>
      <c r="C33" s="136">
        <v>84.8</v>
      </c>
      <c r="D33" s="136">
        <v>87.2</v>
      </c>
      <c r="E33" s="136">
        <v>76.400000000000006</v>
      </c>
      <c r="F33" s="136">
        <v>71.900000000000006</v>
      </c>
      <c r="G33" s="137">
        <v>85.1</v>
      </c>
      <c r="H33" s="138">
        <v>94.5</v>
      </c>
    </row>
    <row r="34" spans="1:8" x14ac:dyDescent="0.25">
      <c r="A34" s="499" t="s">
        <v>259</v>
      </c>
      <c r="B34" s="139">
        <v>68.2</v>
      </c>
      <c r="C34" s="139">
        <v>65</v>
      </c>
      <c r="D34" s="139">
        <v>80.3</v>
      </c>
      <c r="E34" s="139">
        <v>60.8</v>
      </c>
      <c r="F34" s="139">
        <v>67.400000000000006</v>
      </c>
      <c r="G34" s="140">
        <v>62.7</v>
      </c>
      <c r="H34" s="141">
        <v>89.2</v>
      </c>
    </row>
    <row r="35" spans="1:8" x14ac:dyDescent="0.25">
      <c r="A35" s="500" t="s">
        <v>461</v>
      </c>
      <c r="B35" s="258">
        <v>70.2</v>
      </c>
      <c r="C35" s="258">
        <v>73.8</v>
      </c>
      <c r="D35" s="258">
        <v>82.6</v>
      </c>
      <c r="E35" s="258">
        <v>63.6</v>
      </c>
      <c r="F35" s="258">
        <v>68.5</v>
      </c>
      <c r="G35" s="350">
        <v>59.1</v>
      </c>
      <c r="H35" s="351">
        <v>88.5</v>
      </c>
    </row>
    <row r="37" spans="1:8" x14ac:dyDescent="0.25">
      <c r="A37" s="303" t="s">
        <v>503</v>
      </c>
    </row>
  </sheetData>
  <mergeCells count="5">
    <mergeCell ref="B6:B7"/>
    <mergeCell ref="B4:B5"/>
    <mergeCell ref="C4:H4"/>
    <mergeCell ref="C5:H5"/>
    <mergeCell ref="A4:A7"/>
  </mergeCells>
  <hyperlinks>
    <hyperlink ref="I2" location="'Obsah Content'!A1" display="Obsah/Content"/>
    <hyperlink ref="A37" r:id="rId1"/>
  </hyperlinks>
  <pageMargins left="0.7" right="0.7" top="0.75" bottom="0.75" header="0.3" footer="0.3"/>
  <pageSetup paperSize="9" orientation="portrait"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zoomScaleNormal="100" workbookViewId="0"/>
  </sheetViews>
  <sheetFormatPr defaultRowHeight="15" x14ac:dyDescent="0.25"/>
  <cols>
    <col min="1" max="1" width="19.7109375" customWidth="1"/>
  </cols>
  <sheetData>
    <row r="1" spans="1:13" ht="15" customHeight="1" x14ac:dyDescent="0.25">
      <c r="A1" s="563" t="s">
        <v>592</v>
      </c>
      <c r="B1" s="552"/>
      <c r="C1" s="552"/>
      <c r="D1" s="552"/>
    </row>
    <row r="2" spans="1:13" ht="15" customHeight="1" x14ac:dyDescent="0.25">
      <c r="A2" s="564" t="s">
        <v>593</v>
      </c>
      <c r="M2" s="147" t="s">
        <v>558</v>
      </c>
    </row>
    <row r="3" spans="1:13" ht="15.75" thickBot="1" x14ac:dyDescent="0.3">
      <c r="A3" s="533"/>
    </row>
    <row r="4" spans="1:13" ht="33.75" customHeight="1" thickTop="1" x14ac:dyDescent="0.25">
      <c r="A4" s="536" t="s">
        <v>1</v>
      </c>
      <c r="B4" s="861" t="s">
        <v>534</v>
      </c>
      <c r="C4" s="848" t="s">
        <v>545</v>
      </c>
      <c r="D4" s="852"/>
      <c r="E4" s="848" t="s">
        <v>535</v>
      </c>
      <c r="F4" s="852"/>
      <c r="G4" s="848" t="s">
        <v>546</v>
      </c>
      <c r="H4" s="852"/>
      <c r="I4" s="848" t="s">
        <v>543</v>
      </c>
      <c r="J4" s="852"/>
      <c r="K4" s="848" t="s">
        <v>539</v>
      </c>
      <c r="L4" s="849"/>
    </row>
    <row r="5" spans="1:13" ht="22.5" customHeight="1" thickBot="1" x14ac:dyDescent="0.3">
      <c r="A5" s="534" t="s">
        <v>2</v>
      </c>
      <c r="B5" s="846"/>
      <c r="C5" s="856" t="s">
        <v>544</v>
      </c>
      <c r="D5" s="857"/>
      <c r="E5" s="850" t="s">
        <v>536</v>
      </c>
      <c r="F5" s="853"/>
      <c r="G5" s="850" t="s">
        <v>537</v>
      </c>
      <c r="H5" s="853"/>
      <c r="I5" s="850" t="s">
        <v>538</v>
      </c>
      <c r="J5" s="853"/>
      <c r="K5" s="850" t="s">
        <v>540</v>
      </c>
      <c r="L5" s="851"/>
    </row>
    <row r="6" spans="1:13" ht="33" customHeight="1" thickBot="1" x14ac:dyDescent="0.3">
      <c r="A6" s="534"/>
      <c r="B6" s="726"/>
      <c r="C6" s="850"/>
      <c r="D6" s="853"/>
      <c r="E6" s="854" t="s">
        <v>553</v>
      </c>
      <c r="F6" s="855"/>
      <c r="G6" s="858" t="s">
        <v>554</v>
      </c>
      <c r="H6" s="859"/>
      <c r="I6" s="859"/>
      <c r="J6" s="860"/>
      <c r="K6" s="858" t="s">
        <v>555</v>
      </c>
      <c r="L6" s="859"/>
    </row>
    <row r="7" spans="1:13" ht="18" customHeight="1" x14ac:dyDescent="0.25">
      <c r="A7" s="535"/>
      <c r="B7" s="846" t="s">
        <v>541</v>
      </c>
      <c r="C7" s="539" t="s">
        <v>294</v>
      </c>
      <c r="D7" s="539" t="s">
        <v>292</v>
      </c>
      <c r="E7" s="573" t="s">
        <v>294</v>
      </c>
      <c r="F7" s="541" t="s">
        <v>292</v>
      </c>
      <c r="G7" s="539" t="s">
        <v>294</v>
      </c>
      <c r="H7" s="539" t="s">
        <v>292</v>
      </c>
      <c r="I7" s="539" t="s">
        <v>294</v>
      </c>
      <c r="J7" s="539" t="s">
        <v>292</v>
      </c>
      <c r="K7" s="573" t="s">
        <v>294</v>
      </c>
      <c r="L7" s="538" t="s">
        <v>292</v>
      </c>
    </row>
    <row r="8" spans="1:13" ht="15.75" thickBot="1" x14ac:dyDescent="0.3">
      <c r="A8" s="537"/>
      <c r="B8" s="847"/>
      <c r="C8" s="540" t="s">
        <v>295</v>
      </c>
      <c r="D8" s="540" t="s">
        <v>293</v>
      </c>
      <c r="E8" s="540" t="s">
        <v>295</v>
      </c>
      <c r="F8" s="540" t="s">
        <v>293</v>
      </c>
      <c r="G8" s="540" t="s">
        <v>295</v>
      </c>
      <c r="H8" s="540" t="s">
        <v>293</v>
      </c>
      <c r="I8" s="540" t="s">
        <v>295</v>
      </c>
      <c r="J8" s="540" t="s">
        <v>293</v>
      </c>
      <c r="K8" s="540" t="s">
        <v>295</v>
      </c>
      <c r="L8" s="542" t="s">
        <v>293</v>
      </c>
    </row>
    <row r="9" spans="1:13" ht="20.100000000000001" customHeight="1" thickTop="1" x14ac:dyDescent="0.25">
      <c r="A9" s="559" t="s">
        <v>10</v>
      </c>
      <c r="B9" s="565">
        <v>1.002</v>
      </c>
      <c r="C9" s="565">
        <v>0.85564703341903836</v>
      </c>
      <c r="D9" s="565">
        <v>0.85386109202328853</v>
      </c>
      <c r="E9" s="569">
        <v>78.813000000000002</v>
      </c>
      <c r="F9" s="569">
        <v>71.929000000000002</v>
      </c>
      <c r="G9" s="569">
        <v>15.27138042</v>
      </c>
      <c r="H9" s="569">
        <v>14.19748974</v>
      </c>
      <c r="I9" s="569">
        <v>12.98776118</v>
      </c>
      <c r="J9" s="569">
        <v>13.02834917</v>
      </c>
      <c r="K9" s="543">
        <v>26633.644354416701</v>
      </c>
      <c r="L9" s="544">
        <v>37966.640173763386</v>
      </c>
    </row>
    <row r="10" spans="1:13" ht="15" customHeight="1" x14ac:dyDescent="0.25">
      <c r="A10" s="560" t="s">
        <v>14</v>
      </c>
      <c r="B10" s="574">
        <v>0.97499999999999998</v>
      </c>
      <c r="C10" s="566">
        <v>0.92889216684903431</v>
      </c>
      <c r="D10" s="566">
        <v>0.95228970020338699</v>
      </c>
      <c r="E10" s="570">
        <v>84.367000000000004</v>
      </c>
      <c r="F10" s="570">
        <v>80.16</v>
      </c>
      <c r="G10" s="570">
        <v>19.931089400000001</v>
      </c>
      <c r="H10" s="570">
        <v>17.992950440000001</v>
      </c>
      <c r="I10" s="570">
        <v>12.50440062</v>
      </c>
      <c r="J10" s="570">
        <v>12.55379975</v>
      </c>
      <c r="K10" s="545">
        <v>43720.350571627037</v>
      </c>
      <c r="L10" s="546">
        <v>63804.355971796766</v>
      </c>
    </row>
    <row r="11" spans="1:13" ht="15" customHeight="1" x14ac:dyDescent="0.25">
      <c r="A11" s="561" t="s">
        <v>17</v>
      </c>
      <c r="B11" s="565">
        <v>0.995</v>
      </c>
      <c r="C11" s="567">
        <v>0.79668970609816669</v>
      </c>
      <c r="D11" s="567">
        <v>0.80034148614172096</v>
      </c>
      <c r="E11" s="571">
        <v>75.08</v>
      </c>
      <c r="F11" s="571">
        <v>68.278000000000006</v>
      </c>
      <c r="G11" s="571">
        <v>14.127449990000001</v>
      </c>
      <c r="H11" s="571">
        <v>13.62205982</v>
      </c>
      <c r="I11" s="571">
        <v>11.50780964</v>
      </c>
      <c r="J11" s="571">
        <v>11.30865955</v>
      </c>
      <c r="K11" s="547">
        <v>20700.002074350665</v>
      </c>
      <c r="L11" s="548">
        <v>31466.047910269815</v>
      </c>
    </row>
    <row r="12" spans="1:13" ht="15" customHeight="1" x14ac:dyDescent="0.25">
      <c r="A12" s="560" t="s">
        <v>253</v>
      </c>
      <c r="B12" s="574">
        <v>0.97699999999999998</v>
      </c>
      <c r="C12" s="566">
        <v>0.89523945011965322</v>
      </c>
      <c r="D12" s="566">
        <v>0.91632761720017974</v>
      </c>
      <c r="E12" s="570">
        <v>83.673000000000002</v>
      </c>
      <c r="F12" s="570">
        <v>80.067999999999998</v>
      </c>
      <c r="G12" s="570">
        <v>16.64411926</v>
      </c>
      <c r="H12" s="570">
        <v>15.84014034</v>
      </c>
      <c r="I12" s="570">
        <v>12.41040993</v>
      </c>
      <c r="J12" s="570">
        <v>12.471980090000001</v>
      </c>
      <c r="K12" s="545">
        <v>31776.533028058115</v>
      </c>
      <c r="L12" s="546">
        <v>48469.744992346765</v>
      </c>
    </row>
    <row r="13" spans="1:13" ht="15" customHeight="1" x14ac:dyDescent="0.25">
      <c r="A13" s="561" t="s">
        <v>18</v>
      </c>
      <c r="B13" s="565">
        <v>0.98799999999999999</v>
      </c>
      <c r="C13" s="567">
        <v>0.88820271356256053</v>
      </c>
      <c r="D13" s="567">
        <v>0.8986920973504251</v>
      </c>
      <c r="E13" s="571">
        <v>81.22</v>
      </c>
      <c r="F13" s="571">
        <v>75.105999999999995</v>
      </c>
      <c r="G13" s="571">
        <v>16.936609270000002</v>
      </c>
      <c r="H13" s="571">
        <v>15.79063034</v>
      </c>
      <c r="I13" s="571">
        <v>12.775603309999999</v>
      </c>
      <c r="J13" s="571">
        <v>13.06446025</v>
      </c>
      <c r="K13" s="547">
        <v>30760.866899552504</v>
      </c>
      <c r="L13" s="548">
        <v>49403.90583892139</v>
      </c>
    </row>
    <row r="14" spans="1:13" ht="15" customHeight="1" x14ac:dyDescent="0.25">
      <c r="A14" s="560" t="s">
        <v>20</v>
      </c>
      <c r="B14" s="574">
        <v>0.98099999999999998</v>
      </c>
      <c r="C14" s="566">
        <v>0.9418741372506535</v>
      </c>
      <c r="D14" s="566">
        <v>0.95992013939115339</v>
      </c>
      <c r="E14" s="570">
        <v>83.802000000000007</v>
      </c>
      <c r="F14" s="570">
        <v>79.957999999999998</v>
      </c>
      <c r="G14" s="570">
        <v>19.37519073</v>
      </c>
      <c r="H14" s="570">
        <v>18.19271088</v>
      </c>
      <c r="I14" s="570">
        <v>13.15695</v>
      </c>
      <c r="J14" s="570">
        <v>12.76414967</v>
      </c>
      <c r="K14" s="545">
        <v>51753.409669148612</v>
      </c>
      <c r="L14" s="546">
        <v>72387.094526528672</v>
      </c>
    </row>
    <row r="15" spans="1:13" ht="15" customHeight="1" x14ac:dyDescent="0.25">
      <c r="A15" s="561" t="s">
        <v>21</v>
      </c>
      <c r="B15" s="565">
        <v>1.022</v>
      </c>
      <c r="C15" s="567">
        <v>0.90766524229336032</v>
      </c>
      <c r="D15" s="567">
        <v>0.88832006751404946</v>
      </c>
      <c r="E15" s="571">
        <v>82.986999999999995</v>
      </c>
      <c r="F15" s="571">
        <v>74.983000000000004</v>
      </c>
      <c r="G15" s="571">
        <v>16.809719090000002</v>
      </c>
      <c r="H15" s="571">
        <v>15.13871002</v>
      </c>
      <c r="I15" s="571">
        <v>13.781020160000001</v>
      </c>
      <c r="J15" s="571">
        <v>13.2729702</v>
      </c>
      <c r="K15" s="547">
        <v>31199.435326401875</v>
      </c>
      <c r="L15" s="548">
        <v>43736.518936255183</v>
      </c>
    </row>
    <row r="16" spans="1:13" ht="15" customHeight="1" x14ac:dyDescent="0.25">
      <c r="A16" s="560" t="s">
        <v>23</v>
      </c>
      <c r="B16" s="574">
        <v>0.98899999999999999</v>
      </c>
      <c r="C16" s="566">
        <v>0.93660623076865435</v>
      </c>
      <c r="D16" s="566">
        <v>0.94692210428633494</v>
      </c>
      <c r="E16" s="570">
        <v>84.885999999999996</v>
      </c>
      <c r="F16" s="570">
        <v>79.792000000000002</v>
      </c>
      <c r="G16" s="570">
        <v>20.259450910000002</v>
      </c>
      <c r="H16" s="570">
        <v>18.258750920000001</v>
      </c>
      <c r="I16" s="570">
        <v>13.11326253</v>
      </c>
      <c r="J16" s="570">
        <v>12.73550842</v>
      </c>
      <c r="K16" s="545">
        <v>42302.028886777436</v>
      </c>
      <c r="L16" s="546">
        <v>56913.941855514087</v>
      </c>
    </row>
    <row r="17" spans="1:12" ht="15" customHeight="1" x14ac:dyDescent="0.25">
      <c r="A17" s="561" t="s">
        <v>24</v>
      </c>
      <c r="B17" s="565">
        <v>0.98599999999999999</v>
      </c>
      <c r="C17" s="567">
        <v>0.90302666124285069</v>
      </c>
      <c r="D17" s="567">
        <v>0.91594060424948187</v>
      </c>
      <c r="E17" s="571">
        <v>85.966999999999999</v>
      </c>
      <c r="F17" s="571">
        <v>80.355999999999995</v>
      </c>
      <c r="G17" s="571">
        <v>16.402410509999999</v>
      </c>
      <c r="H17" s="571">
        <v>15.58458042</v>
      </c>
      <c r="I17" s="571">
        <v>11.53085299</v>
      </c>
      <c r="J17" s="571">
        <v>11.86492408</v>
      </c>
      <c r="K17" s="547">
        <v>38135.29844581677</v>
      </c>
      <c r="L17" s="548">
        <v>57262.856947178268</v>
      </c>
    </row>
    <row r="18" spans="1:12" ht="15" customHeight="1" x14ac:dyDescent="0.25">
      <c r="A18" s="560" t="s">
        <v>254</v>
      </c>
      <c r="B18" s="574">
        <v>0.96899999999999997</v>
      </c>
      <c r="C18" s="566">
        <v>0.87848567342489015</v>
      </c>
      <c r="D18" s="566">
        <v>0.90679228245054788</v>
      </c>
      <c r="E18" s="570">
        <v>83.316999999999993</v>
      </c>
      <c r="F18" s="570">
        <v>78.022000000000006</v>
      </c>
      <c r="G18" s="570">
        <v>20.19031906</v>
      </c>
      <c r="H18" s="570">
        <v>19.891859050000001</v>
      </c>
      <c r="I18" s="570">
        <v>11.096859930000001</v>
      </c>
      <c r="J18" s="570">
        <v>11.746939660000001</v>
      </c>
      <c r="K18" s="545">
        <v>24820.928079955112</v>
      </c>
      <c r="L18" s="546">
        <v>38226.626891605898</v>
      </c>
    </row>
    <row r="19" spans="1:12" ht="15" customHeight="1" x14ac:dyDescent="0.25">
      <c r="A19" s="561" t="s">
        <v>29</v>
      </c>
      <c r="B19" s="565">
        <v>0.96</v>
      </c>
      <c r="C19" s="567">
        <v>0.92534550836251617</v>
      </c>
      <c r="D19" s="567">
        <v>0.9643302973978074</v>
      </c>
      <c r="E19" s="571">
        <v>83.903999999999996</v>
      </c>
      <c r="F19" s="571">
        <v>80.944000000000003</v>
      </c>
      <c r="G19" s="571">
        <v>18.94418907</v>
      </c>
      <c r="H19" s="571">
        <v>18.232709880000002</v>
      </c>
      <c r="I19" s="571">
        <v>12.352729800000001</v>
      </c>
      <c r="J19" s="571">
        <v>12.81820965</v>
      </c>
      <c r="K19" s="547">
        <v>44138.759107771402</v>
      </c>
      <c r="L19" s="548">
        <v>70575.201851500213</v>
      </c>
    </row>
    <row r="20" spans="1:12" ht="15" customHeight="1" x14ac:dyDescent="0.25">
      <c r="A20" s="560" t="s">
        <v>30</v>
      </c>
      <c r="B20" s="574">
        <v>0.99299999999999999</v>
      </c>
      <c r="C20" s="566">
        <v>0.87481658045003297</v>
      </c>
      <c r="D20" s="566">
        <v>0.8808480496613883</v>
      </c>
      <c r="E20" s="570">
        <v>82</v>
      </c>
      <c r="F20" s="570">
        <v>76.415000000000006</v>
      </c>
      <c r="G20" s="570">
        <v>16.484689710000001</v>
      </c>
      <c r="H20" s="570">
        <v>14.723409650000001</v>
      </c>
      <c r="I20" s="570">
        <v>12.11152878</v>
      </c>
      <c r="J20" s="570">
        <v>12.57882072</v>
      </c>
      <c r="K20" s="545">
        <v>27572.968521566279</v>
      </c>
      <c r="L20" s="546">
        <v>41433.252062203079</v>
      </c>
    </row>
    <row r="21" spans="1:12" ht="15" customHeight="1" x14ac:dyDescent="0.25">
      <c r="A21" s="561" t="s">
        <v>255</v>
      </c>
      <c r="B21" s="565">
        <v>0.99099999999999999</v>
      </c>
      <c r="C21" s="567">
        <v>0.94283834034919745</v>
      </c>
      <c r="D21" s="567">
        <v>0.95139157547899456</v>
      </c>
      <c r="E21" s="571">
        <v>84.412000000000006</v>
      </c>
      <c r="F21" s="571">
        <v>81.016999999999996</v>
      </c>
      <c r="G21" s="571">
        <v>19.475799559999999</v>
      </c>
      <c r="H21" s="571">
        <v>18.77157974</v>
      </c>
      <c r="I21" s="571">
        <v>11.86322577</v>
      </c>
      <c r="J21" s="571">
        <v>11.43763109</v>
      </c>
      <c r="K21" s="547">
        <v>66876.421417046367</v>
      </c>
      <c r="L21" s="548">
        <v>108423.61080091064</v>
      </c>
    </row>
    <row r="22" spans="1:12" ht="15" customHeight="1" x14ac:dyDescent="0.25">
      <c r="A22" s="560" t="s">
        <v>256</v>
      </c>
      <c r="B22" s="574">
        <v>1.028</v>
      </c>
      <c r="C22" s="566">
        <v>0.89090864962607075</v>
      </c>
      <c r="D22" s="566">
        <v>0.86662877272016914</v>
      </c>
      <c r="E22" s="570">
        <v>79.13</v>
      </c>
      <c r="F22" s="570">
        <v>69.492000000000004</v>
      </c>
      <c r="G22" s="570">
        <v>17.053560260000001</v>
      </c>
      <c r="H22" s="570">
        <v>15.7968998</v>
      </c>
      <c r="I22" s="570">
        <v>13.58351994</v>
      </c>
      <c r="J22" s="570">
        <v>13.39519978</v>
      </c>
      <c r="K22" s="545">
        <v>33011.658366899188</v>
      </c>
      <c r="L22" s="546">
        <v>43911.68251241932</v>
      </c>
    </row>
    <row r="23" spans="1:12" ht="15" customHeight="1" x14ac:dyDescent="0.25">
      <c r="A23" s="561" t="s">
        <v>36</v>
      </c>
      <c r="B23" s="565">
        <v>1.022</v>
      </c>
      <c r="C23" s="567">
        <v>0.88656921952756262</v>
      </c>
      <c r="D23" s="567">
        <v>0.86772907390656429</v>
      </c>
      <c r="E23" s="571">
        <v>80.087999999999994</v>
      </c>
      <c r="F23" s="571">
        <v>71.489999999999995</v>
      </c>
      <c r="G23" s="571">
        <v>17.251869200000002</v>
      </c>
      <c r="H23" s="571">
        <v>15.8921299</v>
      </c>
      <c r="I23" s="571">
        <v>13.648627230000001</v>
      </c>
      <c r="J23" s="571">
        <v>12.973074240000001</v>
      </c>
      <c r="K23" s="547">
        <v>26344.503551385966</v>
      </c>
      <c r="L23" s="548">
        <v>38715.982883788187</v>
      </c>
    </row>
    <row r="24" spans="1:12" ht="15" customHeight="1" x14ac:dyDescent="0.25">
      <c r="A24" s="560" t="s">
        <v>37</v>
      </c>
      <c r="B24" s="574">
        <v>0.99299999999999999</v>
      </c>
      <c r="C24" s="566">
        <v>0.92048213823696057</v>
      </c>
      <c r="D24" s="566">
        <v>0.92731068136827577</v>
      </c>
      <c r="E24" s="570">
        <v>84.77</v>
      </c>
      <c r="F24" s="570">
        <v>80.444999999999993</v>
      </c>
      <c r="G24" s="570">
        <v>14.31556988</v>
      </c>
      <c r="H24" s="570">
        <v>14.08835983</v>
      </c>
      <c r="I24" s="570">
        <v>12.93417865</v>
      </c>
      <c r="J24" s="570">
        <v>12.96266954</v>
      </c>
      <c r="K24" s="545">
        <v>66697.048972368997</v>
      </c>
      <c r="L24" s="546">
        <v>90255.760022431787</v>
      </c>
    </row>
    <row r="25" spans="1:12" ht="15" customHeight="1" x14ac:dyDescent="0.25">
      <c r="A25" s="561" t="s">
        <v>257</v>
      </c>
      <c r="B25" s="565">
        <v>0.98899999999999999</v>
      </c>
      <c r="C25" s="567">
        <v>0.84564222656710419</v>
      </c>
      <c r="D25" s="567">
        <v>0.85465199897170108</v>
      </c>
      <c r="E25" s="571">
        <v>78.308999999999997</v>
      </c>
      <c r="F25" s="571">
        <v>71.552000000000007</v>
      </c>
      <c r="G25" s="571">
        <v>15.42617989</v>
      </c>
      <c r="H25" s="571">
        <v>14.738470080000001</v>
      </c>
      <c r="I25" s="571">
        <v>12.096989629999999</v>
      </c>
      <c r="J25" s="571">
        <v>12.42362022</v>
      </c>
      <c r="K25" s="547">
        <v>27202.66704267063</v>
      </c>
      <c r="L25" s="548">
        <v>41767.987733560389</v>
      </c>
    </row>
    <row r="26" spans="1:12" ht="15" customHeight="1" x14ac:dyDescent="0.25">
      <c r="A26" s="560" t="s">
        <v>39</v>
      </c>
      <c r="B26" s="574">
        <v>0.98</v>
      </c>
      <c r="C26" s="566">
        <v>0.90345728252448654</v>
      </c>
      <c r="D26" s="566">
        <v>0.92213509457284182</v>
      </c>
      <c r="E26" s="570">
        <v>85.703000000000003</v>
      </c>
      <c r="F26" s="570">
        <v>81.644000000000005</v>
      </c>
      <c r="G26" s="570">
        <v>16.611970899999999</v>
      </c>
      <c r="H26" s="570">
        <v>15.20273018</v>
      </c>
      <c r="I26" s="570">
        <v>12.000419620000001</v>
      </c>
      <c r="J26" s="570">
        <v>12.40596962</v>
      </c>
      <c r="K26" s="545">
        <v>33971.448523591826</v>
      </c>
      <c r="L26" s="546">
        <v>54099.171019116438</v>
      </c>
    </row>
    <row r="27" spans="1:12" ht="15" customHeight="1" x14ac:dyDescent="0.25">
      <c r="A27" s="561" t="s">
        <v>43</v>
      </c>
      <c r="B27" s="565">
        <v>0.96599999999999997</v>
      </c>
      <c r="C27" s="567">
        <v>0.9318324883618071</v>
      </c>
      <c r="D27" s="567">
        <v>0.96441430824497421</v>
      </c>
      <c r="E27" s="571">
        <v>83.486999999999995</v>
      </c>
      <c r="F27" s="571">
        <v>78.512</v>
      </c>
      <c r="G27" s="571">
        <v>17.369979860000001</v>
      </c>
      <c r="H27" s="571">
        <v>17.319829940000002</v>
      </c>
      <c r="I27" s="571">
        <v>13.99030018</v>
      </c>
      <c r="J27" s="571">
        <v>14.53505039</v>
      </c>
      <c r="K27" s="547">
        <v>41022.153064616097</v>
      </c>
      <c r="L27" s="548">
        <v>70040.150192832036</v>
      </c>
    </row>
    <row r="28" spans="1:12" ht="15" customHeight="1" x14ac:dyDescent="0.25">
      <c r="A28" s="560" t="s">
        <v>44</v>
      </c>
      <c r="B28" s="574">
        <v>1.0089999999999999</v>
      </c>
      <c r="C28" s="566">
        <v>0.88404511600785529</v>
      </c>
      <c r="D28" s="566">
        <v>0.87593711841982658</v>
      </c>
      <c r="E28" s="570">
        <v>80.796000000000006</v>
      </c>
      <c r="F28" s="570">
        <v>73.233000000000004</v>
      </c>
      <c r="G28" s="570">
        <v>16.707460399999999</v>
      </c>
      <c r="H28" s="570">
        <v>15.1922102</v>
      </c>
      <c r="I28" s="570">
        <v>13.34002972</v>
      </c>
      <c r="J28" s="570">
        <v>12.96819973</v>
      </c>
      <c r="K28" s="545">
        <v>27366.281068134496</v>
      </c>
      <c r="L28" s="546">
        <v>43446.297657099945</v>
      </c>
    </row>
    <row r="29" spans="1:12" ht="15" customHeight="1" x14ac:dyDescent="0.25">
      <c r="A29" s="561" t="s">
        <v>45</v>
      </c>
      <c r="B29" s="565">
        <v>0.998</v>
      </c>
      <c r="C29" s="567">
        <v>0.87253880364419023</v>
      </c>
      <c r="D29" s="567">
        <v>0.87403532830980368</v>
      </c>
      <c r="E29" s="571">
        <v>84.93</v>
      </c>
      <c r="F29" s="571">
        <v>79.308000000000007</v>
      </c>
      <c r="G29" s="571">
        <v>17.070199970000001</v>
      </c>
      <c r="H29" s="571">
        <v>16.57933044</v>
      </c>
      <c r="I29" s="571">
        <v>9.6075601580000001</v>
      </c>
      <c r="J29" s="571">
        <v>9.5386695859999993</v>
      </c>
      <c r="K29" s="547">
        <v>31845.375251254412</v>
      </c>
      <c r="L29" s="548">
        <v>39198.819467883914</v>
      </c>
    </row>
    <row r="30" spans="1:12" ht="15" customHeight="1" x14ac:dyDescent="0.25">
      <c r="A30" s="560" t="s">
        <v>46</v>
      </c>
      <c r="B30" s="574">
        <v>0.97199999999999998</v>
      </c>
      <c r="C30" s="566">
        <v>0.91159193620908052</v>
      </c>
      <c r="D30" s="566">
        <v>0.93775644754335508</v>
      </c>
      <c r="E30" s="570">
        <v>84.6</v>
      </c>
      <c r="F30" s="570">
        <v>80.150000000000006</v>
      </c>
      <c r="G30" s="570">
        <v>16.838499070000001</v>
      </c>
      <c r="H30" s="570">
        <v>15.92267036</v>
      </c>
      <c r="I30" s="570">
        <v>12.04894857</v>
      </c>
      <c r="J30" s="570">
        <v>12.57887231</v>
      </c>
      <c r="K30" s="545">
        <v>41899.211238410724</v>
      </c>
      <c r="L30" s="546">
        <v>71616.204299194345</v>
      </c>
    </row>
    <row r="31" spans="1:12" ht="15" customHeight="1" x14ac:dyDescent="0.25">
      <c r="A31" s="561" t="s">
        <v>258</v>
      </c>
      <c r="B31" s="565">
        <v>0.98099999999999998</v>
      </c>
      <c r="C31" s="567">
        <v>0.81779879090835672</v>
      </c>
      <c r="D31" s="567">
        <v>0.83350372578682119</v>
      </c>
      <c r="E31" s="571">
        <v>77.619</v>
      </c>
      <c r="F31" s="571">
        <v>70.724000000000004</v>
      </c>
      <c r="G31" s="571">
        <v>15.049650189999999</v>
      </c>
      <c r="H31" s="571">
        <v>13.99917984</v>
      </c>
      <c r="I31" s="571">
        <v>11.09125994</v>
      </c>
      <c r="J31" s="571">
        <v>11.650994150000001</v>
      </c>
      <c r="K31" s="547">
        <v>22594.687504152764</v>
      </c>
      <c r="L31" s="548">
        <v>41297.217637807924</v>
      </c>
    </row>
    <row r="32" spans="1:12" ht="15" customHeight="1" x14ac:dyDescent="0.25">
      <c r="A32" s="560" t="s">
        <v>51</v>
      </c>
      <c r="B32" s="574">
        <v>0.999</v>
      </c>
      <c r="C32" s="566">
        <v>0.92382077426183318</v>
      </c>
      <c r="D32" s="566">
        <v>0.9249147590500888</v>
      </c>
      <c r="E32" s="570">
        <v>84.616</v>
      </c>
      <c r="F32" s="570">
        <v>79.626000000000005</v>
      </c>
      <c r="G32" s="570">
        <v>18.344610209999999</v>
      </c>
      <c r="H32" s="570">
        <v>16.585840229999999</v>
      </c>
      <c r="I32" s="570">
        <v>12.93550703</v>
      </c>
      <c r="J32" s="570">
        <v>12.823039290000001</v>
      </c>
      <c r="K32" s="545">
        <v>35263.699532522653</v>
      </c>
      <c r="L32" s="546">
        <v>47842.540540048933</v>
      </c>
    </row>
    <row r="33" spans="1:12" ht="15" customHeight="1" x14ac:dyDescent="0.25">
      <c r="A33" s="561" t="s">
        <v>54</v>
      </c>
      <c r="B33" s="565">
        <v>0.98799999999999999</v>
      </c>
      <c r="C33" s="567">
        <v>0.90199557589648838</v>
      </c>
      <c r="D33" s="567">
        <v>0.91304288516763588</v>
      </c>
      <c r="E33" s="571">
        <v>86.549000000000007</v>
      </c>
      <c r="F33" s="571">
        <v>81.2</v>
      </c>
      <c r="G33" s="571">
        <v>18.439260480000002</v>
      </c>
      <c r="H33" s="571">
        <v>17.202440259999999</v>
      </c>
      <c r="I33" s="571">
        <v>10.527870180000001</v>
      </c>
      <c r="J33" s="571">
        <v>10.68844986</v>
      </c>
      <c r="K33" s="547">
        <v>32834.646836527318</v>
      </c>
      <c r="L33" s="548">
        <v>47542.894615124816</v>
      </c>
    </row>
    <row r="34" spans="1:12" ht="15" customHeight="1" x14ac:dyDescent="0.25">
      <c r="A34" s="560" t="s">
        <v>56</v>
      </c>
      <c r="B34" s="574">
        <v>0.98299999999999998</v>
      </c>
      <c r="C34" s="566">
        <v>0.94094739852373455</v>
      </c>
      <c r="D34" s="566">
        <v>0.95739326370741651</v>
      </c>
      <c r="E34" s="570">
        <v>85.091999999999999</v>
      </c>
      <c r="F34" s="570">
        <v>81.902000000000001</v>
      </c>
      <c r="G34" s="570">
        <v>20.65983009</v>
      </c>
      <c r="H34" s="570">
        <v>17.514249800000002</v>
      </c>
      <c r="I34" s="570">
        <v>12.846832709999999</v>
      </c>
      <c r="J34" s="570">
        <v>12.497671690000001</v>
      </c>
      <c r="K34" s="545">
        <v>47827.879717744778</v>
      </c>
      <c r="L34" s="546">
        <v>66019.168399082497</v>
      </c>
    </row>
    <row r="35" spans="1:12" ht="15" customHeight="1" x14ac:dyDescent="0.25">
      <c r="A35" s="561" t="s">
        <v>259</v>
      </c>
      <c r="B35" s="565">
        <v>0.96899999999999997</v>
      </c>
      <c r="C35" s="567">
        <v>0.8896091644916484</v>
      </c>
      <c r="D35" s="567">
        <v>0.91848478114648735</v>
      </c>
      <c r="E35" s="571">
        <v>86</v>
      </c>
      <c r="F35" s="571">
        <v>81.974000000000004</v>
      </c>
      <c r="G35" s="571">
        <v>17.144269940000001</v>
      </c>
      <c r="H35" s="571">
        <v>16.208860399999999</v>
      </c>
      <c r="I35" s="571">
        <v>10.60560989</v>
      </c>
      <c r="J35" s="571">
        <v>10.8870697</v>
      </c>
      <c r="K35" s="547">
        <v>31412.841968967095</v>
      </c>
      <c r="L35" s="548">
        <v>57808.105207141532</v>
      </c>
    </row>
    <row r="36" spans="1:12" ht="15" customHeight="1" x14ac:dyDescent="0.25">
      <c r="A36" s="562" t="s">
        <v>262</v>
      </c>
      <c r="B36" s="575">
        <v>0.97699999999999998</v>
      </c>
      <c r="C36" s="568">
        <v>0.78027710495145064</v>
      </c>
      <c r="D36" s="568">
        <v>0.79843246805711077</v>
      </c>
      <c r="E36" s="572">
        <v>79.471999999999994</v>
      </c>
      <c r="F36" s="572">
        <v>74.501999999999995</v>
      </c>
      <c r="G36" s="572">
        <v>14.68103981</v>
      </c>
      <c r="H36" s="572">
        <v>14.29220009</v>
      </c>
      <c r="I36" s="572">
        <v>9.811468219</v>
      </c>
      <c r="J36" s="572">
        <v>10.433855380000001</v>
      </c>
      <c r="K36" s="549">
        <v>13198.53956367188</v>
      </c>
      <c r="L36" s="550">
        <v>17398.003687884469</v>
      </c>
    </row>
    <row r="37" spans="1:12" ht="15" customHeight="1" x14ac:dyDescent="0.25">
      <c r="A37" s="561" t="s">
        <v>16</v>
      </c>
      <c r="B37" s="565">
        <v>0.95199999999999996</v>
      </c>
      <c r="C37" s="567">
        <v>0.75868498173226862</v>
      </c>
      <c r="D37" s="567">
        <v>0.79727975987925337</v>
      </c>
      <c r="E37" s="571">
        <v>77.498000000000005</v>
      </c>
      <c r="F37" s="571">
        <v>73.126000000000005</v>
      </c>
      <c r="G37" s="571">
        <v>13.77554035</v>
      </c>
      <c r="H37" s="571">
        <v>12.806079860000001</v>
      </c>
      <c r="I37" s="571">
        <v>9.7781896590000006</v>
      </c>
      <c r="J37" s="571">
        <v>11.35262966</v>
      </c>
      <c r="K37" s="547">
        <v>12419.852757437156</v>
      </c>
      <c r="L37" s="548">
        <v>20853.111449904842</v>
      </c>
    </row>
    <row r="38" spans="1:12" ht="15" customHeight="1" x14ac:dyDescent="0.25">
      <c r="A38" s="560" t="s">
        <v>19</v>
      </c>
      <c r="B38" s="574">
        <v>0.97799999999999998</v>
      </c>
      <c r="C38" s="566">
        <v>0.83339697445867011</v>
      </c>
      <c r="D38" s="566">
        <v>0.85244141309381583</v>
      </c>
      <c r="E38" s="570">
        <v>80.262</v>
      </c>
      <c r="F38" s="570">
        <v>73.48</v>
      </c>
      <c r="G38" s="570">
        <v>15.558589939999999</v>
      </c>
      <c r="H38" s="570">
        <v>14.63002968</v>
      </c>
      <c r="I38" s="570">
        <v>12.0696905</v>
      </c>
      <c r="J38" s="570">
        <v>13.198884509999999</v>
      </c>
      <c r="K38" s="545">
        <v>17543.321963833732</v>
      </c>
      <c r="L38" s="546">
        <v>27749.882776553874</v>
      </c>
    </row>
    <row r="39" spans="1:12" ht="15" customHeight="1" x14ac:dyDescent="0.25">
      <c r="A39" s="561" t="s">
        <v>504</v>
      </c>
      <c r="B39" s="565">
        <v>1.0049999999999999</v>
      </c>
      <c r="C39" s="567">
        <v>0.81495171269959221</v>
      </c>
      <c r="D39" s="567">
        <v>0.81103753638009524</v>
      </c>
      <c r="E39" s="571">
        <v>76.460999999999999</v>
      </c>
      <c r="F39" s="571">
        <v>66.760000000000005</v>
      </c>
      <c r="G39" s="571">
        <v>17.008920669999998</v>
      </c>
      <c r="H39" s="571">
        <v>16.46575928</v>
      </c>
      <c r="I39" s="571">
        <v>12.7620697</v>
      </c>
      <c r="J39" s="571">
        <v>12.6304903</v>
      </c>
      <c r="K39" s="547">
        <v>12236.813760104777</v>
      </c>
      <c r="L39" s="548">
        <v>20140.891798034689</v>
      </c>
    </row>
    <row r="40" spans="1:12" ht="15" customHeight="1" x14ac:dyDescent="0.25">
      <c r="A40" s="560" t="s">
        <v>505</v>
      </c>
      <c r="B40" s="574">
        <v>1.0329999999999999</v>
      </c>
      <c r="C40" s="566">
        <v>0.77624637860940393</v>
      </c>
      <c r="D40" s="566">
        <v>0.75139886292826552</v>
      </c>
      <c r="E40" s="570">
        <v>73.319999999999993</v>
      </c>
      <c r="F40" s="570">
        <v>64.216999999999999</v>
      </c>
      <c r="G40" s="570">
        <v>15.386890409999999</v>
      </c>
      <c r="H40" s="570">
        <v>14.442999840000001</v>
      </c>
      <c r="I40" s="570">
        <v>11.879222070000001</v>
      </c>
      <c r="J40" s="570">
        <v>11.78249767</v>
      </c>
      <c r="K40" s="545">
        <v>12271.911570543016</v>
      </c>
      <c r="L40" s="546">
        <v>13724.752980685476</v>
      </c>
    </row>
    <row r="41" spans="1:12" ht="15" customHeight="1" x14ac:dyDescent="0.25">
      <c r="A41" s="561" t="s">
        <v>50</v>
      </c>
      <c r="B41" s="565">
        <v>0.95</v>
      </c>
      <c r="C41" s="567">
        <v>0.74369174003245242</v>
      </c>
      <c r="D41" s="567">
        <v>0.78302221806408456</v>
      </c>
      <c r="E41" s="571">
        <v>76.16</v>
      </c>
      <c r="F41" s="571">
        <v>71.733000000000004</v>
      </c>
      <c r="G41" s="571">
        <v>13.428999900000001</v>
      </c>
      <c r="H41" s="571">
        <v>12.609970089999999</v>
      </c>
      <c r="I41" s="571">
        <v>9.653639793</v>
      </c>
      <c r="J41" s="571">
        <v>10.807439799999999</v>
      </c>
      <c r="K41" s="547">
        <v>11525.752240067084</v>
      </c>
      <c r="L41" s="548">
        <v>21296.312243061086</v>
      </c>
    </row>
    <row r="42" spans="1:12" ht="15" customHeight="1" x14ac:dyDescent="0.25">
      <c r="A42" s="560" t="s">
        <v>263</v>
      </c>
      <c r="B42" s="574">
        <v>0.98599999999999999</v>
      </c>
      <c r="C42" s="566">
        <v>0.79907628875629544</v>
      </c>
      <c r="D42" s="566">
        <v>0.81005456615835614</v>
      </c>
      <c r="E42" s="570">
        <v>76.974999999999994</v>
      </c>
      <c r="F42" s="570">
        <v>71.275999999999996</v>
      </c>
      <c r="G42" s="570">
        <v>15.19604015</v>
      </c>
      <c r="H42" s="570">
        <v>13.849249840000001</v>
      </c>
      <c r="I42" s="570">
        <v>11.187311019999999</v>
      </c>
      <c r="J42" s="570">
        <v>11.85118344</v>
      </c>
      <c r="K42" s="545">
        <v>15909.298285508488</v>
      </c>
      <c r="L42" s="546">
        <v>23388.210808032462</v>
      </c>
    </row>
    <row r="43" spans="1:12" ht="15" customHeight="1" x14ac:dyDescent="0.25">
      <c r="A43" s="561" t="s">
        <v>264</v>
      </c>
      <c r="B43" s="565">
        <v>0.94099999999999995</v>
      </c>
      <c r="C43" s="567">
        <v>0.82497928929538922</v>
      </c>
      <c r="D43" s="567">
        <v>0.87637282747424083</v>
      </c>
      <c r="E43" s="571">
        <v>81.495000000000005</v>
      </c>
      <c r="F43" s="571">
        <v>75.38</v>
      </c>
      <c r="G43" s="571">
        <v>19.56439018</v>
      </c>
      <c r="H43" s="571">
        <v>19.804439540000001</v>
      </c>
      <c r="I43" s="571">
        <v>8.0730442700000005</v>
      </c>
      <c r="J43" s="571">
        <v>9.565563719</v>
      </c>
      <c r="K43" s="547">
        <v>20537.517964312716</v>
      </c>
      <c r="L43" s="548">
        <v>45076.754291463949</v>
      </c>
    </row>
    <row r="44" spans="1:12" ht="15" customHeight="1" x14ac:dyDescent="0.25">
      <c r="A44" s="560" t="s">
        <v>58</v>
      </c>
      <c r="B44" s="574">
        <v>1.0209999999999999</v>
      </c>
      <c r="C44" s="566">
        <v>0.74132306925885716</v>
      </c>
      <c r="D44" s="566">
        <v>0.72619170422072421</v>
      </c>
      <c r="E44" s="570">
        <v>73.903999999999996</v>
      </c>
      <c r="F44" s="570">
        <v>63.524999999999999</v>
      </c>
      <c r="G44" s="570">
        <v>13.54051018</v>
      </c>
      <c r="H44" s="570">
        <v>13.127539629999999</v>
      </c>
      <c r="I44" s="570">
        <v>11.43926415</v>
      </c>
      <c r="J44" s="570">
        <v>10.724350680000001</v>
      </c>
      <c r="K44" s="545">
        <v>9024.546022774055</v>
      </c>
      <c r="L44" s="546">
        <v>14232.993027434755</v>
      </c>
    </row>
    <row r="45" spans="1:12" ht="15" customHeight="1" x14ac:dyDescent="0.25">
      <c r="A45" s="561" t="s">
        <v>32</v>
      </c>
      <c r="B45" s="565">
        <v>0.97499999999999998</v>
      </c>
      <c r="C45" s="567">
        <v>0.9456772733700729</v>
      </c>
      <c r="D45" s="567">
        <v>0.96944007751853689</v>
      </c>
      <c r="E45" s="571">
        <v>84.287999999999997</v>
      </c>
      <c r="F45" s="571">
        <v>81.382000000000005</v>
      </c>
      <c r="G45" s="571">
        <v>20.50425911</v>
      </c>
      <c r="H45" s="571">
        <v>17.83465958</v>
      </c>
      <c r="I45" s="571">
        <v>13.869529719999999</v>
      </c>
      <c r="J45" s="571">
        <v>13.67177963</v>
      </c>
      <c r="K45" s="547">
        <v>45506.338968375683</v>
      </c>
      <c r="L45" s="548">
        <v>63420.310491188713</v>
      </c>
    </row>
    <row r="46" spans="1:12" ht="15" customHeight="1" x14ac:dyDescent="0.25">
      <c r="A46" s="560" t="s">
        <v>261</v>
      </c>
      <c r="B46" s="574">
        <v>0.98599999999999999</v>
      </c>
      <c r="C46" s="566">
        <v>0.95714751208234938</v>
      </c>
      <c r="D46" s="566">
        <v>0.9704154026515468</v>
      </c>
      <c r="E46" s="570">
        <v>85.055000000000007</v>
      </c>
      <c r="F46" s="570">
        <v>81.718000000000004</v>
      </c>
      <c r="G46" s="570">
        <v>19.521360399999999</v>
      </c>
      <c r="H46" s="570">
        <v>17.803840640000001</v>
      </c>
      <c r="I46" s="570">
        <v>13.210112669999999</v>
      </c>
      <c r="J46" s="570">
        <v>12.91269245</v>
      </c>
      <c r="K46" s="545">
        <v>61067.477434649532</v>
      </c>
      <c r="L46" s="546">
        <v>77164.330217551629</v>
      </c>
    </row>
    <row r="47" spans="1:12" ht="15" customHeight="1" x14ac:dyDescent="0.25">
      <c r="A47" s="561" t="s">
        <v>48</v>
      </c>
      <c r="B47" s="565">
        <v>1.0209999999999999</v>
      </c>
      <c r="C47" s="567">
        <v>0.82911322358856943</v>
      </c>
      <c r="D47" s="567">
        <v>0.81170014812281222</v>
      </c>
      <c r="E47" s="571">
        <v>75.701999999999998</v>
      </c>
      <c r="F47" s="571">
        <v>64.688999999999993</v>
      </c>
      <c r="G47" s="571">
        <v>15.84734259</v>
      </c>
      <c r="H47" s="571">
        <v>15.48440459</v>
      </c>
      <c r="I47" s="571">
        <v>12.48219967</v>
      </c>
      <c r="J47" s="571">
        <v>12.32425976</v>
      </c>
      <c r="K47" s="547">
        <v>21781.17360044481</v>
      </c>
      <c r="L47" s="548">
        <v>33000.808847199412</v>
      </c>
    </row>
    <row r="48" spans="1:12" ht="15" customHeight="1" x14ac:dyDescent="0.25">
      <c r="A48" s="560" t="s">
        <v>52</v>
      </c>
      <c r="B48" s="574">
        <v>0.97599999999999998</v>
      </c>
      <c r="C48" s="566">
        <v>0.92649546792112369</v>
      </c>
      <c r="D48" s="566">
        <v>0.94887786897797988</v>
      </c>
      <c r="E48" s="570">
        <v>83.834000000000003</v>
      </c>
      <c r="F48" s="570">
        <v>80.438999999999993</v>
      </c>
      <c r="G48" s="570">
        <v>18.209039690000001</v>
      </c>
      <c r="H48" s="570">
        <v>17.050680159999999</v>
      </c>
      <c r="I48" s="570">
        <v>13.44999981</v>
      </c>
      <c r="J48" s="570">
        <v>13.36056995</v>
      </c>
      <c r="K48" s="545">
        <v>35910.262032743303</v>
      </c>
      <c r="L48" s="546">
        <v>57590.605047701836</v>
      </c>
    </row>
    <row r="49" spans="1:12" ht="15" customHeight="1" x14ac:dyDescent="0.25">
      <c r="A49" s="561" t="s">
        <v>591</v>
      </c>
      <c r="B49" s="565">
        <v>0.97099999999999997</v>
      </c>
      <c r="C49" s="567">
        <v>0.94936907256251979</v>
      </c>
      <c r="D49" s="567">
        <v>0.97738274695347316</v>
      </c>
      <c r="E49" s="571">
        <v>85.932000000000002</v>
      </c>
      <c r="F49" s="571">
        <v>82.483999999999995</v>
      </c>
      <c r="G49" s="571">
        <v>16.677860259999999</v>
      </c>
      <c r="H49" s="571">
        <v>16.498199459999999</v>
      </c>
      <c r="I49" s="571">
        <v>13.5494734</v>
      </c>
      <c r="J49" s="571">
        <v>14.268535699999999</v>
      </c>
      <c r="K49" s="547">
        <v>56927.805032489319</v>
      </c>
      <c r="L49" s="548">
        <v>82109.484296891547</v>
      </c>
    </row>
    <row r="50" spans="1:12" ht="15" customHeight="1" x14ac:dyDescent="0.25">
      <c r="A50" s="560" t="s">
        <v>547</v>
      </c>
      <c r="B50" s="574">
        <v>0.995</v>
      </c>
      <c r="C50" s="566">
        <v>0.84140545184886439</v>
      </c>
      <c r="D50" s="566">
        <v>0.84547281500729332</v>
      </c>
      <c r="E50" s="570">
        <v>79.277000000000001</v>
      </c>
      <c r="F50" s="570">
        <v>72.850999999999999</v>
      </c>
      <c r="G50" s="570">
        <v>20.91489983</v>
      </c>
      <c r="H50" s="570">
        <v>17.13032913</v>
      </c>
      <c r="I50" s="570">
        <v>11.39165974</v>
      </c>
      <c r="J50" s="570">
        <v>10.85797977</v>
      </c>
      <c r="K50" s="545">
        <v>16933.06290934519</v>
      </c>
      <c r="L50" s="546">
        <v>27264.8309143968</v>
      </c>
    </row>
    <row r="51" spans="1:12" ht="15" customHeight="1" x14ac:dyDescent="0.25">
      <c r="A51" s="561" t="s">
        <v>548</v>
      </c>
      <c r="B51" s="565">
        <v>0.97799999999999998</v>
      </c>
      <c r="C51" s="567">
        <v>0.93460151813782799</v>
      </c>
      <c r="D51" s="567">
        <v>0.95594058713831442</v>
      </c>
      <c r="E51" s="571">
        <v>85.453000000000003</v>
      </c>
      <c r="F51" s="571">
        <v>81.707999999999998</v>
      </c>
      <c r="G51" s="571">
        <v>21.98143005</v>
      </c>
      <c r="H51" s="571">
        <v>20.193759920000002</v>
      </c>
      <c r="I51" s="571">
        <v>12.81058979</v>
      </c>
      <c r="J51" s="571">
        <v>12.639710429999999</v>
      </c>
      <c r="K51" s="547">
        <v>41131.470851108075</v>
      </c>
      <c r="L51" s="548">
        <v>57495.771577873675</v>
      </c>
    </row>
    <row r="52" spans="1:12" ht="15" customHeight="1" x14ac:dyDescent="0.25">
      <c r="A52" s="560" t="s">
        <v>68</v>
      </c>
      <c r="B52" s="574">
        <v>0.96199999999999997</v>
      </c>
      <c r="C52" s="566">
        <v>0.77134265505721478</v>
      </c>
      <c r="D52" s="566">
        <v>0.80219399768126798</v>
      </c>
      <c r="E52" s="570">
        <v>81.343000000000004</v>
      </c>
      <c r="F52" s="570">
        <v>75.962999999999994</v>
      </c>
      <c r="G52" s="570">
        <v>15.65643534</v>
      </c>
      <c r="H52" s="570">
        <v>14.83649776</v>
      </c>
      <c r="I52" s="570">
        <v>7.5431904379999999</v>
      </c>
      <c r="J52" s="570">
        <v>8.6706304549999995</v>
      </c>
      <c r="K52" s="545">
        <v>13291.585371721614</v>
      </c>
      <c r="L52" s="546">
        <v>22566.93867765502</v>
      </c>
    </row>
    <row r="53" spans="1:12" ht="15" customHeight="1" x14ac:dyDescent="0.25">
      <c r="A53" s="561" t="s">
        <v>549</v>
      </c>
      <c r="B53" s="565">
        <v>0.99099999999999999</v>
      </c>
      <c r="C53" s="567">
        <v>0.90996099650140416</v>
      </c>
      <c r="D53" s="567">
        <v>0.91796459482013759</v>
      </c>
      <c r="E53" s="571">
        <v>84.507999999999996</v>
      </c>
      <c r="F53" s="571">
        <v>80.625</v>
      </c>
      <c r="G53" s="571">
        <v>15.582759859999999</v>
      </c>
      <c r="H53" s="571">
        <v>14.49588013</v>
      </c>
      <c r="I53" s="571">
        <v>13.490557430000001</v>
      </c>
      <c r="J53" s="571">
        <v>13.39140912</v>
      </c>
      <c r="K53" s="547">
        <v>37414.650811966239</v>
      </c>
      <c r="L53" s="548">
        <v>49792.147667643942</v>
      </c>
    </row>
    <row r="54" spans="1:12" ht="15" customHeight="1" x14ac:dyDescent="0.25">
      <c r="A54" s="560" t="s">
        <v>77</v>
      </c>
      <c r="B54" s="574">
        <v>0.96799999999999997</v>
      </c>
      <c r="C54" s="566">
        <v>0.90361309582109028</v>
      </c>
      <c r="D54" s="566">
        <v>0.93338138278773719</v>
      </c>
      <c r="E54" s="570">
        <v>87.831999999999994</v>
      </c>
      <c r="F54" s="570">
        <v>81.781999999999996</v>
      </c>
      <c r="G54" s="570">
        <v>15.424169539999999</v>
      </c>
      <c r="H54" s="570">
        <v>15.48670959</v>
      </c>
      <c r="I54" s="570">
        <v>12.3520298</v>
      </c>
      <c r="J54" s="570">
        <v>13.01966953</v>
      </c>
      <c r="K54" s="545">
        <v>33478.223326623192</v>
      </c>
      <c r="L54" s="546">
        <v>54395.409420410208</v>
      </c>
    </row>
    <row r="55" spans="1:12" ht="15" customHeight="1" x14ac:dyDescent="0.25">
      <c r="A55" s="561" t="s">
        <v>477</v>
      </c>
      <c r="B55" s="565">
        <v>0.94799999999999995</v>
      </c>
      <c r="C55" s="567">
        <v>0.90044275533619667</v>
      </c>
      <c r="D55" s="567">
        <v>0.9498754541558071</v>
      </c>
      <c r="E55" s="571">
        <v>87.100999999999999</v>
      </c>
      <c r="F55" s="571">
        <v>80.694999999999993</v>
      </c>
      <c r="G55" s="571">
        <v>16.13555908</v>
      </c>
      <c r="H55" s="571">
        <v>16.843870160000002</v>
      </c>
      <c r="I55" s="571">
        <v>11.97633078</v>
      </c>
      <c r="J55" s="571">
        <v>13.25834512</v>
      </c>
      <c r="K55" s="547">
        <v>31062.945655380481</v>
      </c>
      <c r="L55" s="548">
        <v>61036.762876566791</v>
      </c>
    </row>
    <row r="56" spans="1:12" ht="15" customHeight="1" x14ac:dyDescent="0.25">
      <c r="A56" s="560" t="s">
        <v>550</v>
      </c>
      <c r="B56" s="574">
        <v>0.98799999999999999</v>
      </c>
      <c r="C56" s="566">
        <v>0.92881357040085477</v>
      </c>
      <c r="D56" s="566">
        <v>0.93963864040578793</v>
      </c>
      <c r="E56" s="570">
        <v>84.796999999999997</v>
      </c>
      <c r="F56" s="570">
        <v>80.867999999999995</v>
      </c>
      <c r="G56" s="570">
        <v>16.535860060000001</v>
      </c>
      <c r="H56" s="570">
        <v>15.41615009</v>
      </c>
      <c r="I56" s="570">
        <v>13.96031896</v>
      </c>
      <c r="J56" s="570">
        <v>13.77025173</v>
      </c>
      <c r="K56" s="545">
        <v>39765.3433127315</v>
      </c>
      <c r="L56" s="546">
        <v>57229.576415819727</v>
      </c>
    </row>
    <row r="57" spans="1:12" ht="15" customHeight="1" x14ac:dyDescent="0.25">
      <c r="A57" s="561" t="s">
        <v>232</v>
      </c>
      <c r="B57" s="565">
        <v>0.97</v>
      </c>
      <c r="C57" s="567">
        <v>0.92388592873645337</v>
      </c>
      <c r="D57" s="567">
        <v>0.95272171265837602</v>
      </c>
      <c r="E57" s="571">
        <v>84.725999999999999</v>
      </c>
      <c r="F57" s="571">
        <v>81.251000000000005</v>
      </c>
      <c r="G57" s="571">
        <v>20.162860869999999</v>
      </c>
      <c r="H57" s="571">
        <v>19.197349549999998</v>
      </c>
      <c r="I57" s="571">
        <v>12.93587971</v>
      </c>
      <c r="J57" s="571">
        <v>12.95394039</v>
      </c>
      <c r="K57" s="547">
        <v>34940.487244324388</v>
      </c>
      <c r="L57" s="548">
        <v>52542.063243088582</v>
      </c>
    </row>
    <row r="58" spans="1:12" ht="15" customHeight="1" x14ac:dyDescent="0.25">
      <c r="A58" s="560" t="s">
        <v>551</v>
      </c>
      <c r="B58" s="574">
        <v>0.92800000000000005</v>
      </c>
      <c r="C58" s="566">
        <v>0.83201776089098578</v>
      </c>
      <c r="D58" s="566">
        <v>0.89657741708866934</v>
      </c>
      <c r="E58" s="570">
        <v>79.525000000000006</v>
      </c>
      <c r="F58" s="570">
        <v>76.665999999999997</v>
      </c>
      <c r="G58" s="570">
        <v>15.526920670000001</v>
      </c>
      <c r="H58" s="570">
        <v>14.817169</v>
      </c>
      <c r="I58" s="570">
        <v>10.736220360000001</v>
      </c>
      <c r="J58" s="570">
        <v>11.67045021</v>
      </c>
      <c r="K58" s="545">
        <v>24647.000347612589</v>
      </c>
      <c r="L58" s="546">
        <v>69723.107729834403</v>
      </c>
    </row>
    <row r="59" spans="1:12" ht="15" customHeight="1" x14ac:dyDescent="0.25">
      <c r="A59" s="561" t="s">
        <v>100</v>
      </c>
      <c r="B59" s="565">
        <v>0.98599999999999999</v>
      </c>
      <c r="C59" s="567">
        <v>0.92293959372066769</v>
      </c>
      <c r="D59" s="567">
        <v>0.93602737101245592</v>
      </c>
      <c r="E59" s="571">
        <v>81.412000000000006</v>
      </c>
      <c r="F59" s="571">
        <v>77.72</v>
      </c>
      <c r="G59" s="571">
        <v>19.75328064</v>
      </c>
      <c r="H59" s="571">
        <v>16.379899980000001</v>
      </c>
      <c r="I59" s="571">
        <v>12.588370319999999</v>
      </c>
      <c r="J59" s="571">
        <v>12.90589046</v>
      </c>
      <c r="K59" s="547">
        <v>51509.567033110005</v>
      </c>
      <c r="L59" s="548">
        <v>84087.849528112012</v>
      </c>
    </row>
    <row r="60" spans="1:12" ht="15" customHeight="1" x14ac:dyDescent="0.25">
      <c r="A60" s="560" t="s">
        <v>209</v>
      </c>
      <c r="B60" s="574">
        <v>1.0049999999999999</v>
      </c>
      <c r="C60" s="566">
        <v>0.92769251552407195</v>
      </c>
      <c r="D60" s="566">
        <v>0.92340486106832576</v>
      </c>
      <c r="E60" s="570">
        <v>81.015000000000001</v>
      </c>
      <c r="F60" s="570">
        <v>75.478999999999999</v>
      </c>
      <c r="G60" s="570">
        <v>17.262750629999999</v>
      </c>
      <c r="H60" s="570">
        <v>15.585689540000001</v>
      </c>
      <c r="I60" s="570">
        <v>13.653570179999999</v>
      </c>
      <c r="J60" s="570">
        <v>13.493289949999999</v>
      </c>
      <c r="K60" s="545">
        <v>53469.385144478845</v>
      </c>
      <c r="L60" s="546">
        <v>77898.330445822256</v>
      </c>
    </row>
    <row r="61" spans="1:12" ht="15" customHeight="1" x14ac:dyDescent="0.25">
      <c r="A61" s="561" t="s">
        <v>552</v>
      </c>
      <c r="B61" s="565">
        <v>0.98399999999999999</v>
      </c>
      <c r="C61" s="567">
        <v>0.89794833836890819</v>
      </c>
      <c r="D61" s="567">
        <v>0.91211267849133515</v>
      </c>
      <c r="E61" s="571">
        <v>82.863727703655911</v>
      </c>
      <c r="F61" s="571">
        <v>77.39608376115855</v>
      </c>
      <c r="G61" s="571">
        <v>17.050880188261686</v>
      </c>
      <c r="H61" s="571">
        <v>16.144240738970076</v>
      </c>
      <c r="I61" s="571">
        <v>12.083356213091708</v>
      </c>
      <c r="J61" s="571">
        <v>12.330568728370913</v>
      </c>
      <c r="K61" s="547">
        <v>36105.99211836094</v>
      </c>
      <c r="L61" s="548">
        <v>56848.032381194193</v>
      </c>
    </row>
    <row r="62" spans="1:12" ht="15" customHeight="1" x14ac:dyDescent="0.25">
      <c r="A62" s="560" t="s">
        <v>322</v>
      </c>
      <c r="B62" s="574">
        <v>0.95099999999999996</v>
      </c>
      <c r="C62" s="566">
        <v>0.71948796647783575</v>
      </c>
      <c r="D62" s="566">
        <v>0.75639478423314088</v>
      </c>
      <c r="E62" s="570">
        <v>74.532307363296212</v>
      </c>
      <c r="F62" s="570">
        <v>69.599362811860814</v>
      </c>
      <c r="G62" s="570">
        <v>13.08221831287112</v>
      </c>
      <c r="H62" s="570">
        <v>12.907840740776361</v>
      </c>
      <c r="I62" s="570">
        <v>8.231362310540268</v>
      </c>
      <c r="J62" s="570">
        <v>9.1182533329346729</v>
      </c>
      <c r="K62" s="545">
        <v>12515.518102804124</v>
      </c>
      <c r="L62" s="546">
        <v>22034.766334081007</v>
      </c>
    </row>
    <row r="63" spans="1:12" x14ac:dyDescent="0.25">
      <c r="A63" s="551" t="s">
        <v>542</v>
      </c>
    </row>
    <row r="65" spans="1:1" x14ac:dyDescent="0.25">
      <c r="A65" s="303" t="s">
        <v>503</v>
      </c>
    </row>
  </sheetData>
  <mergeCells count="15">
    <mergeCell ref="B7:B8"/>
    <mergeCell ref="K4:L4"/>
    <mergeCell ref="K5:L5"/>
    <mergeCell ref="E4:F4"/>
    <mergeCell ref="E5:F5"/>
    <mergeCell ref="G4:H4"/>
    <mergeCell ref="G5:H5"/>
    <mergeCell ref="I4:J4"/>
    <mergeCell ref="I5:J5"/>
    <mergeCell ref="C4:D4"/>
    <mergeCell ref="E6:F6"/>
    <mergeCell ref="C5:D6"/>
    <mergeCell ref="G6:J6"/>
    <mergeCell ref="K6:L6"/>
    <mergeCell ref="B4:B5"/>
  </mergeCells>
  <hyperlinks>
    <hyperlink ref="A65" r:id="rId1" location="/indicies/GDI"/>
    <hyperlink ref="M2" location="'Obsah Content'!A1" display="Obsah/Content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44</vt:i4>
      </vt:variant>
      <vt:variant>
        <vt:lpstr>Pomenované rozsahy</vt:lpstr>
      </vt:variant>
      <vt:variant>
        <vt:i4>8</vt:i4>
      </vt:variant>
    </vt:vector>
  </HeadingPairs>
  <TitlesOfParts>
    <vt:vector size="52" baseType="lpstr">
      <vt:lpstr>Obsah Content</vt:lpstr>
      <vt:lpstr>T31-1</vt:lpstr>
      <vt:lpstr>T31-2</vt:lpstr>
      <vt:lpstr>T31-3</vt:lpstr>
      <vt:lpstr>T31-4</vt:lpstr>
      <vt:lpstr>T31-5</vt:lpstr>
      <vt:lpstr>T31-6</vt:lpstr>
      <vt:lpstr>T31-7</vt:lpstr>
      <vt:lpstr>T31-8</vt:lpstr>
      <vt:lpstr>T31-9</vt:lpstr>
      <vt:lpstr>T31-10</vt:lpstr>
      <vt:lpstr>T31-11</vt:lpstr>
      <vt:lpstr>T31-12</vt:lpstr>
      <vt:lpstr>T31-13</vt:lpstr>
      <vt:lpstr>T31-14</vt:lpstr>
      <vt:lpstr>T31-15</vt:lpstr>
      <vt:lpstr>T31-16</vt:lpstr>
      <vt:lpstr>T31-17</vt:lpstr>
      <vt:lpstr>T31-18</vt:lpstr>
      <vt:lpstr>T31-19</vt:lpstr>
      <vt:lpstr>T31-20</vt:lpstr>
      <vt:lpstr>T31-21</vt:lpstr>
      <vt:lpstr>T31-22</vt:lpstr>
      <vt:lpstr>T31-23</vt:lpstr>
      <vt:lpstr>T31-24</vt:lpstr>
      <vt:lpstr>T31-25</vt:lpstr>
      <vt:lpstr>T31-26</vt:lpstr>
      <vt:lpstr>T31-27</vt:lpstr>
      <vt:lpstr>T31-28</vt:lpstr>
      <vt:lpstr>T31-29</vt:lpstr>
      <vt:lpstr>T31-30</vt:lpstr>
      <vt:lpstr>T31-31</vt:lpstr>
      <vt:lpstr>T31-32</vt:lpstr>
      <vt:lpstr>T31-33</vt:lpstr>
      <vt:lpstr>T31-34</vt:lpstr>
      <vt:lpstr>T31-35</vt:lpstr>
      <vt:lpstr>T31-36</vt:lpstr>
      <vt:lpstr>T31-37</vt:lpstr>
      <vt:lpstr>T31-38</vt:lpstr>
      <vt:lpstr>T31-39</vt:lpstr>
      <vt:lpstr>T31-40</vt:lpstr>
      <vt:lpstr>T31-41</vt:lpstr>
      <vt:lpstr>T31-42</vt:lpstr>
      <vt:lpstr>T31-43</vt:lpstr>
      <vt:lpstr>'T31-1'!_Hlk236066268</vt:lpstr>
      <vt:lpstr>'T31-1'!_Hlk331066213</vt:lpstr>
      <vt:lpstr>'T31-1'!OLE_LINK12</vt:lpstr>
      <vt:lpstr>'T31-1'!OLE_LINK18</vt:lpstr>
      <vt:lpstr>'T31-1'!OLE_LINK22</vt:lpstr>
      <vt:lpstr>'T31-1'!OLE_LINK6</vt:lpstr>
      <vt:lpstr>'T31-1'!OLE_LINK8</vt:lpstr>
      <vt:lpstr>'T31-1'!Print_Area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2022-06-13T10:14:28Z</cp:lastPrinted>
  <dcterms:created xsi:type="dcterms:W3CDTF">2022-01-14T11:15:23Z</dcterms:created>
  <dcterms:modified xsi:type="dcterms:W3CDTF">2024-11-19T22:07:21Z</dcterms:modified>
</cp:coreProperties>
</file>