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5" r:id="rId1"/>
    <sheet name="T21-1" sheetId="1" r:id="rId2"/>
    <sheet name="T21-2" sheetId="2" r:id="rId3"/>
    <sheet name="T21-3" sheetId="3" r:id="rId4"/>
    <sheet name="T21-4" sheetId="4" r:id="rId5"/>
    <sheet name="T21-5" sheetId="5" r:id="rId6"/>
    <sheet name="T21-6" sheetId="6" r:id="rId7"/>
    <sheet name="T21-7" sheetId="7" r:id="rId8"/>
    <sheet name="T21-8" sheetId="8" r:id="rId9"/>
    <sheet name="T21-9" sheetId="9" r:id="rId10"/>
    <sheet name="T21-10" sheetId="10" r:id="rId11"/>
    <sheet name="T21-11" sheetId="11" r:id="rId12"/>
    <sheet name="T21-12" sheetId="12" r:id="rId13"/>
    <sheet name="T21-13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" i="15" l="1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4" i="15"/>
</calcChain>
</file>

<file path=xl/sharedStrings.xml><?xml version="1.0" encoding="utf-8"?>
<sst xmlns="http://schemas.openxmlformats.org/spreadsheetml/2006/main" count="523" uniqueCount="301">
  <si>
    <t>Ukazovateľ</t>
  </si>
  <si>
    <t>Indicator</t>
  </si>
  <si>
    <t>Turnover (mill. EUR)</t>
  </si>
  <si>
    <t>v tom</t>
  </si>
  <si>
    <t>of which:</t>
  </si>
  <si>
    <t>pozemná doprava a doprava potrubím</t>
  </si>
  <si>
    <t>Land transport and transport via pipelines</t>
  </si>
  <si>
    <t>vodná doprava</t>
  </si>
  <si>
    <t xml:space="preserve">Inland waterway transport  </t>
  </si>
  <si>
    <t>letecká doprava</t>
  </si>
  <si>
    <t>Air transport</t>
  </si>
  <si>
    <t>skladové a pomocné činnosti v doprave</t>
  </si>
  <si>
    <t>poštové služby a služby kuriérov</t>
  </si>
  <si>
    <t>Postal and courier activities</t>
  </si>
  <si>
    <t>Average nominal monthly earnings (EUR)</t>
  </si>
  <si>
    <t xml:space="preserve">Inland waterway transport </t>
  </si>
  <si>
    <t>Basic data on transport network as of Dec. 31</t>
  </si>
  <si>
    <t xml:space="preserve">v km </t>
  </si>
  <si>
    <t>Km</t>
  </si>
  <si>
    <t>Dĺžka železničných tratí spolu</t>
  </si>
  <si>
    <t>Length of railway lines in total</t>
  </si>
  <si>
    <t>z toho dvojkoľajné</t>
  </si>
  <si>
    <t>of which: Double-tracked</t>
  </si>
  <si>
    <t>z toho elektrifikované</t>
  </si>
  <si>
    <t>of which: Electrified</t>
  </si>
  <si>
    <r>
      <t>Dĺžka ciest a diaľnic</t>
    </r>
    <r>
      <rPr>
        <vertAlign val="superscript"/>
        <sz val="8"/>
        <color theme="1"/>
        <rFont val="Arial"/>
        <family val="2"/>
        <charset val="238"/>
      </rPr>
      <t>1)</t>
    </r>
  </si>
  <si>
    <r>
      <t>Length of roads and motorways</t>
    </r>
    <r>
      <rPr>
        <vertAlign val="superscript"/>
        <sz val="8"/>
        <color theme="1"/>
        <rFont val="Arial"/>
        <family val="2"/>
        <charset val="238"/>
      </rPr>
      <t>1)</t>
    </r>
  </si>
  <si>
    <t>cesty I. triedy</t>
  </si>
  <si>
    <r>
      <t>1</t>
    </r>
    <r>
      <rPr>
        <vertAlign val="superscript"/>
        <sz val="8"/>
        <color theme="1"/>
        <rFont val="Arial"/>
        <family val="2"/>
        <charset val="238"/>
      </rPr>
      <t>st</t>
    </r>
    <r>
      <rPr>
        <sz val="8"/>
        <color theme="1"/>
        <rFont val="Arial"/>
        <family val="2"/>
        <charset val="238"/>
      </rPr>
      <t xml:space="preserve"> class roads</t>
    </r>
  </si>
  <si>
    <t>cesty II. triedy</t>
  </si>
  <si>
    <r>
      <t>2</t>
    </r>
    <r>
      <rPr>
        <vertAlign val="superscript"/>
        <sz val="8"/>
        <color theme="1"/>
        <rFont val="Arial"/>
        <family val="2"/>
        <charset val="238"/>
      </rPr>
      <t xml:space="preserve">nd </t>
    </r>
    <r>
      <rPr>
        <sz val="8"/>
        <color theme="1"/>
        <rFont val="Arial"/>
        <family val="2"/>
        <charset val="238"/>
      </rPr>
      <t>class roads</t>
    </r>
  </si>
  <si>
    <t>z toho</t>
  </si>
  <si>
    <t xml:space="preserve">  kanály </t>
  </si>
  <si>
    <t xml:space="preserve">  Canals</t>
  </si>
  <si>
    <t>Motor vehicles as of Dec. 31</t>
  </si>
  <si>
    <t xml:space="preserve">v kusoch </t>
  </si>
  <si>
    <t>Pieces</t>
  </si>
  <si>
    <t>Vozidlá</t>
  </si>
  <si>
    <t>Vehicles in total</t>
  </si>
  <si>
    <t xml:space="preserve">v tom </t>
  </si>
  <si>
    <t xml:space="preserve">  osobné</t>
  </si>
  <si>
    <t xml:space="preserve">  Passenger cars</t>
  </si>
  <si>
    <t xml:space="preserve">  nákladné a dodávkové</t>
  </si>
  <si>
    <t xml:space="preserve">  Freight and vans</t>
  </si>
  <si>
    <t xml:space="preserve">  špeciálne</t>
  </si>
  <si>
    <t xml:space="preserve">  Special vehicles</t>
  </si>
  <si>
    <t xml:space="preserve">  ťahače</t>
  </si>
  <si>
    <t xml:space="preserve">  Road tractors</t>
  </si>
  <si>
    <t xml:space="preserve">  autobusy</t>
  </si>
  <si>
    <t xml:space="preserve">  Buses</t>
  </si>
  <si>
    <t xml:space="preserve">  traktory</t>
  </si>
  <si>
    <t xml:space="preserve">  Tractors</t>
  </si>
  <si>
    <t xml:space="preserve">  ostatné</t>
  </si>
  <si>
    <t xml:space="preserve">  Others</t>
  </si>
  <si>
    <t>v osobách</t>
  </si>
  <si>
    <t>Persons</t>
  </si>
  <si>
    <t>Railway transport</t>
  </si>
  <si>
    <t>Vnútrozemská vodná doprava</t>
  </si>
  <si>
    <t>Inland waterway transport</t>
  </si>
  <si>
    <t>Letecká doprava</t>
  </si>
  <si>
    <t>Nákladná doprava</t>
  </si>
  <si>
    <t>Freight transport</t>
  </si>
  <si>
    <t>Preprava tovaru (tis. t)</t>
  </si>
  <si>
    <t>Transport of goods (thous. t)</t>
  </si>
  <si>
    <t>Čisté tonokilometre (mil.)</t>
  </si>
  <si>
    <t>Net ton-kilometres (mill.)</t>
  </si>
  <si>
    <t>Osobná doprava</t>
  </si>
  <si>
    <t>Passenger transport</t>
  </si>
  <si>
    <t>Prepravené osoby (tis.)</t>
  </si>
  <si>
    <t>Transported passen. (thous.)</t>
  </si>
  <si>
    <r>
      <t>Railway public freight transport by commodity groups</t>
    </r>
    <r>
      <rPr>
        <vertAlign val="superscript"/>
        <sz val="9"/>
        <color theme="1"/>
        <rFont val="Arial"/>
        <family val="2"/>
        <charset val="238"/>
      </rPr>
      <t>1)</t>
    </r>
  </si>
  <si>
    <t>v tis. ton</t>
  </si>
  <si>
    <t>Thousand tons</t>
  </si>
  <si>
    <t>kovové rudy; rašelina; urán, tórium</t>
  </si>
  <si>
    <t>Metal ores; peat; uranium, thorium</t>
  </si>
  <si>
    <t>potravinové výrobky, nápoje a tabak</t>
  </si>
  <si>
    <t>Food products, beverages and tobacco</t>
  </si>
  <si>
    <t>koks a rafinérske ropné výrobky</t>
  </si>
  <si>
    <t xml:space="preserve">ostatné nekovové minerálne výrobky </t>
  </si>
  <si>
    <t>Other non-metalic mineral products</t>
  </si>
  <si>
    <t>základné kovy; kovové výrobky</t>
  </si>
  <si>
    <t>Basic metals; metal products</t>
  </si>
  <si>
    <t>dopravné zariadenia</t>
  </si>
  <si>
    <t>Transport equipment</t>
  </si>
  <si>
    <t>nábytok; ostatné výrobky inde neuved.</t>
  </si>
  <si>
    <t>Furniture; other manuf. goods n.e.c.</t>
  </si>
  <si>
    <t>druhotné suroviny; odpad</t>
  </si>
  <si>
    <t>Secondary raw materials; waste</t>
  </si>
  <si>
    <t>neidentifikovateľný tovar</t>
  </si>
  <si>
    <t>Unidentifiable goods</t>
  </si>
  <si>
    <t>ostatný tovar inde neuvedený</t>
  </si>
  <si>
    <t>Other goods n.e.c.</t>
  </si>
  <si>
    <t>Road transport</t>
  </si>
  <si>
    <t>Cestná doprava tovarov</t>
  </si>
  <si>
    <t>Transport of goods by road</t>
  </si>
  <si>
    <t xml:space="preserve">  v tom</t>
  </si>
  <si>
    <t xml:space="preserve">  of which:</t>
  </si>
  <si>
    <t xml:space="preserve">    pre cudzie potreby</t>
  </si>
  <si>
    <t xml:space="preserve">    Hire or reward</t>
  </si>
  <si>
    <t xml:space="preserve">    pre vlastné potreby</t>
  </si>
  <si>
    <t xml:space="preserve">    Own account</t>
  </si>
  <si>
    <t xml:space="preserve">    vnútroštátna preprava </t>
  </si>
  <si>
    <t xml:space="preserve">    National transport</t>
  </si>
  <si>
    <t xml:space="preserve">    dovoz </t>
  </si>
  <si>
    <t xml:space="preserve">    Import</t>
  </si>
  <si>
    <t xml:space="preserve">    vývoz</t>
  </si>
  <si>
    <t xml:space="preserve">    Export </t>
  </si>
  <si>
    <t xml:space="preserve">    preprava v tretích krajinách</t>
  </si>
  <si>
    <t xml:space="preserve">    Cross trade transport</t>
  </si>
  <si>
    <t xml:space="preserve">    medzinárodná kabotáž</t>
  </si>
  <si>
    <t xml:space="preserve">    International cabotage</t>
  </si>
  <si>
    <t>Výkony (mil. tkm)</t>
  </si>
  <si>
    <t>Performances (mill. tkm)</t>
  </si>
  <si>
    <t>Drive kilometres (mill. km)</t>
  </si>
  <si>
    <t>Nákladná verejná doprava</t>
  </si>
  <si>
    <t>Freight public transport</t>
  </si>
  <si>
    <t xml:space="preserve">Transport of goods (thous. t) </t>
  </si>
  <si>
    <t>Osobná verejná doprava</t>
  </si>
  <si>
    <t>Passenger public transport</t>
  </si>
  <si>
    <t>Transported passengers (thous.)</t>
  </si>
  <si>
    <t>Výkony (mil. osobokilometre)</t>
  </si>
  <si>
    <t>Performances (mill. pass.km)</t>
  </si>
  <si>
    <r>
      <t>Road public freight transport by commodity groups</t>
    </r>
    <r>
      <rPr>
        <vertAlign val="superscript"/>
        <sz val="9"/>
        <color theme="1"/>
        <rFont val="Arial"/>
        <family val="2"/>
        <charset val="238"/>
      </rPr>
      <t>1)</t>
    </r>
  </si>
  <si>
    <t>Coke and refined petroleum products</t>
  </si>
  <si>
    <t xml:space="preserve">Tranzit </t>
  </si>
  <si>
    <t>Preprava v tretích krajinách</t>
  </si>
  <si>
    <t>Cross trade transport</t>
  </si>
  <si>
    <t>Medzinárodná kabotáž</t>
  </si>
  <si>
    <t>International cabotage</t>
  </si>
  <si>
    <r>
      <t>Inland waterway transport</t>
    </r>
    <r>
      <rPr>
        <vertAlign val="superscript"/>
        <sz val="9"/>
        <color theme="1"/>
        <rFont val="Arial"/>
        <family val="2"/>
        <charset val="238"/>
      </rPr>
      <t>1)</t>
    </r>
  </si>
  <si>
    <t>vnútroštátna</t>
  </si>
  <si>
    <t>National</t>
  </si>
  <si>
    <t xml:space="preserve">dovoz </t>
  </si>
  <si>
    <t>Import</t>
  </si>
  <si>
    <t>vývoz</t>
  </si>
  <si>
    <t>Export</t>
  </si>
  <si>
    <t xml:space="preserve">tranzit </t>
  </si>
  <si>
    <t>of which</t>
  </si>
  <si>
    <t>medzinárodná</t>
  </si>
  <si>
    <t>International</t>
  </si>
  <si>
    <t>Preprava tovaru (tis. ton)</t>
  </si>
  <si>
    <t>Transport of goods (thous. tons)</t>
  </si>
  <si>
    <t xml:space="preserve">vnútroštátna  </t>
  </si>
  <si>
    <t xml:space="preserve">Výkony  (mil. tkm) </t>
  </si>
  <si>
    <t xml:space="preserve">Performances (mill. tkm) </t>
  </si>
  <si>
    <t>City transport</t>
  </si>
  <si>
    <t>Električky</t>
  </si>
  <si>
    <t>Trams</t>
  </si>
  <si>
    <t>Miestové kilometre (mil.)</t>
  </si>
  <si>
    <t>Seat-kilometres (mill.)</t>
  </si>
  <si>
    <t>Trolejbusy</t>
  </si>
  <si>
    <t>Trolleybuses</t>
  </si>
  <si>
    <t>Autobusy</t>
  </si>
  <si>
    <t>Buses</t>
  </si>
  <si>
    <t>Letecká doprava spolu</t>
  </si>
  <si>
    <t>Air transport total</t>
  </si>
  <si>
    <t>Výkony (mil. osobokilometrov)</t>
  </si>
  <si>
    <t>Post offices</t>
  </si>
  <si>
    <t>Pošty k 31. 12.</t>
  </si>
  <si>
    <t>Post offices as of Dec. 31</t>
  </si>
  <si>
    <t>medzin. výmenné strediská</t>
  </si>
  <si>
    <t>International exchange centres</t>
  </si>
  <si>
    <t>Pošta Partner</t>
  </si>
  <si>
    <t>Post Partner</t>
  </si>
  <si>
    <t>Delivery districts as of Dec. 31</t>
  </si>
  <si>
    <t>Priemerná mesačná mzda (EUR)</t>
  </si>
  <si>
    <r>
      <t>T 21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Motorové vozidlá k 31. 12.</t>
    </r>
  </si>
  <si>
    <r>
      <t>T 21</t>
    </r>
    <r>
      <rPr>
        <sz val="9"/>
        <color theme="1"/>
        <rFont val="Arial"/>
        <family val="2"/>
        <charset val="238"/>
      </rPr>
      <t xml:space="preserve">–5.  </t>
    </r>
    <r>
      <rPr>
        <b/>
        <sz val="9"/>
        <color theme="1"/>
        <rFont val="Arial"/>
        <family val="2"/>
        <charset val="238"/>
      </rPr>
      <t xml:space="preserve">  Železničná doprava</t>
    </r>
  </si>
  <si>
    <r>
      <t>T 21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Cestná doprava</t>
    </r>
  </si>
  <si>
    <t>Najazdené kilometre (mil. km)</t>
  </si>
  <si>
    <r>
      <t>T 21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Železničná verejná nákladná doprava podľa tovarových skupín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</si>
  <si>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21</t>
    </r>
    <r>
      <rPr>
        <sz val="9"/>
        <color theme="1"/>
        <rFont val="Arial"/>
        <family val="2"/>
        <charset val="238"/>
      </rPr>
      <t xml:space="preserve">–8.    </t>
    </r>
    <r>
      <rPr>
        <b/>
        <sz val="9"/>
        <color theme="1"/>
        <rFont val="Arial"/>
        <family val="2"/>
        <charset val="238"/>
      </rPr>
      <t>Cestná verejná nákladná doprava podľa tovarových skupín</t>
    </r>
    <r>
      <rPr>
        <b/>
        <vertAlign val="superscript"/>
        <sz val="9"/>
        <color theme="1"/>
        <rFont val="Arial"/>
        <family val="2"/>
        <charset val="238"/>
      </rPr>
      <t>1)</t>
    </r>
  </si>
  <si>
    <t xml:space="preserve">Transit </t>
  </si>
  <si>
    <r>
      <t>T 21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Vybrané ukazovatele za všetkých prevádzkovateľov vnútrozemskej vodnej dopravy na území SR, bez ohľadu na krajinu registrácie plavidla</t>
    </r>
  </si>
  <si>
    <t>Selected indicators for all providers of the inland waterway transport on the territory of the Slovak Republic regardless of a registration country of a ship</t>
  </si>
  <si>
    <r>
      <t>T 21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Vnútrozemská vodná doprava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</si>
  <si>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21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Mestská hromadná doprava</t>
    </r>
  </si>
  <si>
    <r>
      <t>T 21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Letecká doprava</t>
    </r>
  </si>
  <si>
    <t>In rural areas</t>
  </si>
  <si>
    <t>na vidieku</t>
  </si>
  <si>
    <t>Obsah</t>
  </si>
  <si>
    <t>Content</t>
  </si>
  <si>
    <t xml:space="preserve">Tržby za vlastné výkony a tovar (mil. EUR) </t>
  </si>
  <si>
    <t>Warehousing and support activities for transportation</t>
  </si>
  <si>
    <t>Dĺžka miestnych komunikácií</t>
  </si>
  <si>
    <t>Length of local communications</t>
  </si>
  <si>
    <t>Dĺžka splavných tokov spolu</t>
  </si>
  <si>
    <t>Length of navigable water courses in total</t>
  </si>
  <si>
    <r>
      <t>T 21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Základné údaje o infraštruktúre k 31. 12.</t>
    </r>
  </si>
  <si>
    <t xml:space="preserve">  prívesy a návesy  (vr. autobusových)</t>
  </si>
  <si>
    <t xml:space="preserve">  motocykle  (bez malých)</t>
  </si>
  <si>
    <t>Poštové služby a služby kuriérov</t>
  </si>
  <si>
    <t>Hrubé tonokilometre vozby (mil.)</t>
  </si>
  <si>
    <t>Gross ton-kilometres of traction (mill.)</t>
  </si>
  <si>
    <t>výrobky poľnohospodárstva, poľovníctva a lesníctva; ryby a rybie výrobky</t>
  </si>
  <si>
    <t xml:space="preserve">Products of agriculture, hunting and forestry; fish and fishing products </t>
  </si>
  <si>
    <t>čierne uhlie a lignit; surová ropa a zemný plyn</t>
  </si>
  <si>
    <t>Coal and lignite; crude petroleum and natural gas</t>
  </si>
  <si>
    <t>textílie a textilné výrobky; koža a kožené výrobky</t>
  </si>
  <si>
    <t>Textiles and textile products; leather and leather products</t>
  </si>
  <si>
    <t>drevo a výrobky z dreva a korku; buničina, papier; tlačoviny</t>
  </si>
  <si>
    <t>Wood and products of wood and cork; pulp, paper; printed matter</t>
  </si>
  <si>
    <t>chemikálie, chemické výrobky; guma a plastové výrobky; jadrové palivá</t>
  </si>
  <si>
    <t>Chemicals, chemical products; rubber and plastic products; nuclear fuel</t>
  </si>
  <si>
    <t>stroje a zariadenia inde neuvedené; kancelárske stroje a počítače; elektr. stroje;  komunikačné zariadenia</t>
  </si>
  <si>
    <t xml:space="preserve">zariadenia a materiály používané pri preprave tovaru </t>
  </si>
  <si>
    <t>Equipment and material utilised in the transport of goods</t>
  </si>
  <si>
    <t>tovar prepravovaný počas sťahovania domácností a kancelárií, prepravovaná batožina; ostat. nepredaj. tovar i. n.</t>
  </si>
  <si>
    <t>Goods moved in the course of households and offices; baggage transported; other non-marked goods n.e.c.</t>
  </si>
  <si>
    <t>zberný tovar; rôznorodý tovar, ktorý sa prepravuje spoločne</t>
  </si>
  <si>
    <t>Grouped goods; mixture goods which are transported together</t>
  </si>
  <si>
    <t>(for hire or reward and own  account)</t>
  </si>
  <si>
    <t>Machinery and equipment n.e.c.; office machinery and computers; elect. machinery; communic. equipment</t>
  </si>
  <si>
    <t>preprava v tretích krajinách  a medzinar. kabotáž</t>
  </si>
  <si>
    <t>Cross trade transport and international cabotage</t>
  </si>
  <si>
    <t>Prepravené osoby spolu (tis.)</t>
  </si>
  <si>
    <t>Transported passengers in total (thous.)</t>
  </si>
  <si>
    <t>of which: for enterprises with air transport as main activity</t>
  </si>
  <si>
    <t>Počet obyvateľov na 1 poštu k 31. 12.</t>
  </si>
  <si>
    <t>Number of inhabitants per 1 post office as of Dec. 31</t>
  </si>
  <si>
    <t>Doručovacie rajóny k 31. 12.</t>
  </si>
  <si>
    <t>Počet obyvateľov na 1 doručovací obvod k 31. 12.</t>
  </si>
  <si>
    <t>Number of inhabitants per 1 delivery districts as of Dec. 31</t>
  </si>
  <si>
    <t xml:space="preserve">  Trailers and semitrailers (included bus)</t>
  </si>
  <si>
    <t xml:space="preserve"> (pre cudzie a vlastné potreby)</t>
  </si>
  <si>
    <t>Transported passenger (thous.)</t>
  </si>
  <si>
    <t>Preprava tovaru spolu (bez tranzitu, prepravy v tretích krajinách a medzinárodnej kabotáže)</t>
  </si>
  <si>
    <t>Transport of goods in total (without transit, cross trade transport and international cabotage)</t>
  </si>
  <si>
    <t>listy, balíky</t>
  </si>
  <si>
    <t>Mail, parcels</t>
  </si>
  <si>
    <t>Performances (mill. pass. km)</t>
  </si>
  <si>
    <t>Tranzit, preprava v tretích krajinách a medzinárodná kabotáž</t>
  </si>
  <si>
    <t>Transit, cross trade transport and international cabotage</t>
  </si>
  <si>
    <t>Preprava tovaru spolu vrátane tranzitu, prepravy v tretích krajinách a medzinárodnej kabotáže</t>
  </si>
  <si>
    <t>Transport of goods in total including transit, cross trade transport and international cabotage</t>
  </si>
  <si>
    <t xml:space="preserve">  Motorcycles (excluding small)</t>
  </si>
  <si>
    <t xml:space="preserve">v tom: </t>
  </si>
  <si>
    <t>vnútroštátna preprava</t>
  </si>
  <si>
    <t>dovoz</t>
  </si>
  <si>
    <t>tranzit</t>
  </si>
  <si>
    <t>preprava v tretích krajinách a medzinár. kabotáž</t>
  </si>
  <si>
    <r>
      <t xml:space="preserve">           diaľnice R</t>
    </r>
    <r>
      <rPr>
        <vertAlign val="superscript"/>
        <sz val="8"/>
        <color theme="1"/>
        <rFont val="Arial"/>
        <family val="2"/>
        <charset val="238"/>
      </rPr>
      <t>2)</t>
    </r>
  </si>
  <si>
    <r>
      <t xml:space="preserve">2) </t>
    </r>
    <r>
      <rPr>
        <sz val="7"/>
        <color theme="1"/>
        <rFont val="Arial"/>
        <family val="2"/>
        <charset val="238"/>
      </rPr>
      <t>od roku 2020 sú rýchlostné cesty vykazované ako diaľnice R (stavebno-technická kategória)</t>
    </r>
  </si>
  <si>
    <r>
      <t>2)</t>
    </r>
    <r>
      <rPr>
        <sz val="7"/>
        <color theme="1"/>
        <rFont val="Arial"/>
        <family val="2"/>
        <charset val="238"/>
      </rPr>
      <t xml:space="preserve"> Since 2020 expressways are reported as motorways R (construction-technical category)</t>
    </r>
  </si>
  <si>
    <r>
      <t xml:space="preserve">                 Motorways R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</si>
  <si>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Incorporated enterprises with transport as prevailing activity, with 20 and more employees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</si>
  <si>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za všetky podniky vykonávajúce vnútrozemskú vodnú dopravu 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</si>
  <si>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For all enterprises carrying out inland waterway transport</t>
    </r>
  </si>
  <si>
    <r>
      <t>1)</t>
    </r>
    <r>
      <rPr>
        <sz val="7.5"/>
        <color theme="1"/>
        <rFont val="Arial"/>
        <family val="2"/>
        <charset val="238"/>
      </rPr>
      <t xml:space="preserve">  </t>
    </r>
    <r>
      <rPr>
        <sz val="7"/>
        <color theme="1"/>
        <rFont val="Arial"/>
        <family val="2"/>
        <charset val="238"/>
      </rPr>
      <t>za podniky zapísané v obchodnom registri s prevažujúcou dopravnou činnosťou, s 20 a viac zamestnancami</t>
    </r>
  </si>
  <si>
    <t>z toho za podniky s prevažujúcou činnosťou v leteckej doprave</t>
  </si>
  <si>
    <t>DATAcube. po3801rr</t>
  </si>
  <si>
    <t>DATAcube. do1009rs</t>
  </si>
  <si>
    <t>DATAcube. do1008rs</t>
  </si>
  <si>
    <t>DATAcube. do1007rs</t>
  </si>
  <si>
    <t>DATAcube. do1005rs</t>
  </si>
  <si>
    <t>DATAcube. do1006rs</t>
  </si>
  <si>
    <t>DATAcube. do1012rs</t>
  </si>
  <si>
    <t>DATAcube. do1004rs</t>
  </si>
  <si>
    <t>DATAcube. do1011rs</t>
  </si>
  <si>
    <t>Obsah/Content</t>
  </si>
  <si>
    <r>
      <t>T 21</t>
    </r>
    <r>
      <rPr>
        <sz val="9"/>
        <color theme="1"/>
        <rFont val="Arial"/>
        <family val="2"/>
        <charset val="238"/>
      </rPr>
      <t xml:space="preserve">–13.  </t>
    </r>
    <r>
      <rPr>
        <b/>
        <sz val="9"/>
        <color theme="1"/>
        <rFont val="Arial"/>
        <family val="2"/>
        <charset val="238"/>
      </rPr>
      <t>Pošty</t>
    </r>
  </si>
  <si>
    <t>D</t>
  </si>
  <si>
    <t>Priemerný počet zamestnaných osôb</t>
  </si>
  <si>
    <t>Average number of employed persons</t>
  </si>
  <si>
    <t>of which:  Motorways D</t>
  </si>
  <si>
    <t>cesty III. triedy</t>
  </si>
  <si>
    <r>
      <t>3</t>
    </r>
    <r>
      <rPr>
        <vertAlign val="superscript"/>
        <sz val="8"/>
        <color theme="1"/>
        <rFont val="Arial"/>
        <family val="2"/>
        <charset val="238"/>
      </rPr>
      <t xml:space="preserve">rd </t>
    </r>
    <r>
      <rPr>
        <sz val="8"/>
        <color theme="1"/>
        <rFont val="Arial"/>
        <family val="2"/>
        <charset val="238"/>
      </rPr>
      <t>class roads</t>
    </r>
  </si>
  <si>
    <t>•</t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</si>
  <si>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</si>
  <si>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</si>
  <si>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r>
      <t>T 21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Vybrané ukazovatele za dopravu, skladovanie a poštové služby (SK NACE Rev. 2)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</si>
  <si>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Selected indicators on transport, storage and post services (SK NACE Rev. 2)</t>
    </r>
    <r>
      <rPr>
        <vertAlign val="superscript"/>
        <sz val="9"/>
        <color theme="1"/>
        <rFont val="Arial"/>
        <family val="2"/>
        <charset val="238"/>
      </rPr>
      <t>1,2)</t>
    </r>
  </si>
  <si>
    <r>
      <t>T 21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Priemerný evidenčný počet zamestnancov za podniky s 20 a viac zamestnancami zapísané v obchodnom registri (SK NACE Rev. 2)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</si>
  <si>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Average registered number of employees for incorporated enterprises with 20 and more employees (SK NACE Rev. 2)</t>
    </r>
    <r>
      <rPr>
        <vertAlign val="superscript"/>
        <sz val="9"/>
        <color theme="1"/>
        <rFont val="Arial"/>
        <family val="2"/>
        <charset val="238"/>
      </rPr>
      <t>1)</t>
    </r>
  </si>
  <si>
    <r>
      <t xml:space="preserve">2) </t>
    </r>
    <r>
      <rPr>
        <sz val="7"/>
        <color theme="1"/>
        <rFont val="Arial"/>
        <family val="2"/>
        <charset val="238"/>
      </rPr>
      <t>vrátane podnikov vládneho sektoru</t>
    </r>
  </si>
  <si>
    <r>
      <t>2)</t>
    </r>
    <r>
      <rPr>
        <sz val="7"/>
        <color theme="1"/>
        <rFont val="Arial"/>
        <family val="2"/>
        <charset val="238"/>
      </rPr>
      <t xml:space="preserve"> Including of the enterprises of governmental sector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</si>
  <si>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bez mestskej hromadnej dopravy a taxislužby </t>
    </r>
  </si>
  <si>
    <r>
      <t>3)</t>
    </r>
    <r>
      <rPr>
        <sz val="7"/>
        <color theme="1"/>
        <rFont val="Arial"/>
        <family val="2"/>
        <charset val="238"/>
      </rPr>
      <t xml:space="preserve"> Without city transport and taxi</t>
    </r>
  </si>
  <si>
    <r>
      <t>Železničná doprava</t>
    </r>
    <r>
      <rPr>
        <vertAlign val="superscript"/>
        <sz val="8"/>
        <color theme="1"/>
        <rFont val="Arial"/>
        <family val="2"/>
        <charset val="238"/>
      </rPr>
      <t>2)</t>
    </r>
  </si>
  <si>
    <r>
      <t>Cestná doprava</t>
    </r>
    <r>
      <rPr>
        <vertAlign val="superscript"/>
        <sz val="7"/>
        <color theme="1"/>
        <rFont val="Arial"/>
        <family val="2"/>
        <charset val="238"/>
      </rPr>
      <t>3)</t>
    </r>
  </si>
  <si>
    <r>
      <t>Vedľajšie a pomocné činnosti v doprave</t>
    </r>
    <r>
      <rPr>
        <vertAlign val="superscript"/>
        <sz val="8"/>
        <color theme="1"/>
        <rFont val="Arial"/>
        <family val="2"/>
        <charset val="238"/>
      </rPr>
      <t>2)</t>
    </r>
  </si>
  <si>
    <r>
      <t>Railway transport</t>
    </r>
    <r>
      <rPr>
        <vertAlign val="superscript"/>
        <sz val="8"/>
        <color theme="1"/>
        <rFont val="Arial"/>
        <family val="2"/>
        <charset val="238"/>
      </rPr>
      <t>2)</t>
    </r>
  </si>
  <si>
    <r>
      <t>Supporting and auxialiary activities in transport</t>
    </r>
    <r>
      <rPr>
        <vertAlign val="superscript"/>
        <sz val="8"/>
        <color theme="1"/>
        <rFont val="Arial"/>
        <family val="2"/>
        <charset val="238"/>
      </rPr>
      <t>2)</t>
    </r>
  </si>
  <si>
    <r>
      <t>Road transport</t>
    </r>
    <r>
      <rPr>
        <vertAlign val="superscript"/>
        <sz val="7"/>
        <color theme="1"/>
        <rFont val="Arial"/>
        <family val="2"/>
        <charset val="238"/>
      </rPr>
      <t>3)</t>
    </r>
  </si>
  <si>
    <t>v tom:</t>
  </si>
  <si>
    <t xml:space="preserve">vnútroštátna </t>
  </si>
  <si>
    <t>Sheduled</t>
  </si>
  <si>
    <t>Non-sheduled</t>
  </si>
  <si>
    <t xml:space="preserve">pravidelná </t>
  </si>
  <si>
    <t>nepravidelná</t>
  </si>
  <si>
    <t xml:space="preserve">  Prepravené osoby (tis.)</t>
  </si>
  <si>
    <t xml:space="preserve">  Výkony (mil. osobokilometrov)</t>
  </si>
  <si>
    <t xml:space="preserve">  Transported passengers  (thous.)</t>
  </si>
  <si>
    <t xml:space="preserve">  Performances (mill. pass. km)</t>
  </si>
  <si>
    <t xml:space="preserve">DATAcube. do1014rs </t>
  </si>
  <si>
    <t>DATAcube. do1013rs</t>
  </si>
  <si>
    <t>v tom   diaľnice D</t>
  </si>
  <si>
    <r>
      <t xml:space="preserve">2) </t>
    </r>
    <r>
      <rPr>
        <sz val="7"/>
        <color theme="1"/>
        <rFont val="Arial"/>
        <family val="2"/>
        <charset val="238"/>
      </rPr>
      <t>bez podnikov vládneho sektoru</t>
    </r>
  </si>
  <si>
    <r>
      <t>2)</t>
    </r>
    <r>
      <rPr>
        <sz val="7"/>
        <color theme="1"/>
        <rFont val="Arial"/>
        <family val="2"/>
        <charset val="238"/>
      </rPr>
      <t xml:space="preserve"> Excluding of the enterprises of governmental sector</t>
    </r>
  </si>
  <si>
    <r>
      <t xml:space="preserve">1) </t>
    </r>
    <r>
      <rPr>
        <sz val="7"/>
        <rFont val="Arial"/>
        <family val="2"/>
        <charset val="238"/>
      </rPr>
      <t>v roku 2019 bez privádzačov, vrátane rýchlostných ciest, od roku 2020 vrátane privádzačov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</si>
  <si>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In 2019 excluding feeder roads, including expressways , since 2020 feeder roads included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</si>
</sst>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vertAlign val="superscript"/>
      <sz val="7.5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name val="Calibri"/>
      <family val="2"/>
    </font>
    <font>
      <sz val="8"/>
      <color rgb="FFFF0000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51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6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3" fontId="4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6" fillId="0" borderId="8" xfId="0" applyFont="1" applyBorder="1" applyAlignment="1">
      <alignment wrapText="1"/>
    </xf>
    <xf numFmtId="0" fontId="7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wrapText="1" indent="1"/>
    </xf>
    <xf numFmtId="0" fontId="4" fillId="0" borderId="4" xfId="0" applyFont="1" applyBorder="1" applyAlignment="1">
      <alignment horizontal="left" wrapText="1" indent="1"/>
    </xf>
    <xf numFmtId="0" fontId="12" fillId="0" borderId="0" xfId="0" applyFont="1" applyAlignment="1"/>
    <xf numFmtId="0" fontId="1" fillId="0" borderId="0" xfId="0" applyFont="1" applyAlignment="1">
      <alignment horizontal="left" indent="1"/>
    </xf>
    <xf numFmtId="3" fontId="6" fillId="0" borderId="8" xfId="0" applyNumberFormat="1" applyFont="1" applyBorder="1" applyAlignment="1">
      <alignment horizontal="right" wrapText="1" indent="1"/>
    </xf>
    <xf numFmtId="3" fontId="6" fillId="0" borderId="4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left" wrapText="1" indent="1"/>
    </xf>
    <xf numFmtId="3" fontId="6" fillId="0" borderId="7" xfId="0" applyNumberFormat="1" applyFont="1" applyBorder="1" applyAlignment="1">
      <alignment horizontal="right" wrapText="1" indent="1"/>
    </xf>
    <xf numFmtId="3" fontId="6" fillId="0" borderId="5" xfId="0" applyNumberFormat="1" applyFont="1" applyBorder="1" applyAlignment="1">
      <alignment horizontal="right" wrapText="1" indent="1"/>
    </xf>
    <xf numFmtId="3" fontId="4" fillId="0" borderId="4" xfId="0" applyNumberFormat="1" applyFont="1" applyBorder="1" applyAlignment="1">
      <alignment horizontal="right" wrapText="1" indent="1"/>
    </xf>
    <xf numFmtId="0" fontId="14" fillId="0" borderId="0" xfId="0" applyFont="1"/>
    <xf numFmtId="3" fontId="0" fillId="0" borderId="0" xfId="0" applyNumberFormat="1" applyAlignment="1"/>
    <xf numFmtId="3" fontId="0" fillId="0" borderId="0" xfId="0" applyNumberFormat="1"/>
    <xf numFmtId="0" fontId="1" fillId="0" borderId="0" xfId="0" applyFont="1" applyAlignment="1">
      <alignment horizontal="left" wrapText="1" indent="1"/>
    </xf>
    <xf numFmtId="3" fontId="5" fillId="0" borderId="0" xfId="0" applyNumberFormat="1" applyFont="1" applyAlignment="1">
      <alignment wrapText="1"/>
    </xf>
    <xf numFmtId="3" fontId="4" fillId="0" borderId="5" xfId="0" applyNumberFormat="1" applyFont="1" applyFill="1" applyBorder="1" applyAlignment="1">
      <alignment horizontal="right" wrapText="1" indent="1"/>
    </xf>
    <xf numFmtId="3" fontId="19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3" fontId="4" fillId="0" borderId="3" xfId="0" applyNumberFormat="1" applyFont="1" applyFill="1" applyBorder="1" applyAlignment="1">
      <alignment horizontal="right" wrapText="1" indent="1"/>
    </xf>
    <xf numFmtId="3" fontId="4" fillId="0" borderId="4" xfId="0" applyNumberFormat="1" applyFont="1" applyFill="1" applyBorder="1" applyAlignment="1">
      <alignment horizontal="right" wrapText="1" indent="1"/>
    </xf>
    <xf numFmtId="3" fontId="16" fillId="0" borderId="3" xfId="0" applyNumberFormat="1" applyFont="1" applyFill="1" applyBorder="1" applyAlignment="1">
      <alignment horizontal="right" wrapText="1" indent="1"/>
    </xf>
    <xf numFmtId="3" fontId="16" fillId="0" borderId="5" xfId="0" applyNumberFormat="1" applyFont="1" applyFill="1" applyBorder="1" applyAlignment="1">
      <alignment horizontal="right" wrapText="1" indent="1"/>
    </xf>
    <xf numFmtId="0" fontId="18" fillId="0" borderId="0" xfId="1" applyFont="1"/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6" fillId="0" borderId="3" xfId="0" applyFont="1" applyFill="1" applyBorder="1" applyAlignment="1">
      <alignment horizontal="left" wrapText="1"/>
    </xf>
    <xf numFmtId="3" fontId="6" fillId="0" borderId="7" xfId="0" applyNumberFormat="1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horizontal="left" wrapText="1"/>
    </xf>
    <xf numFmtId="3" fontId="0" fillId="0" borderId="0" xfId="0" applyNumberFormat="1" applyFill="1" applyAlignment="1"/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3" fontId="6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/>
    <xf numFmtId="3" fontId="20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0" fillId="0" borderId="0" xfId="0" applyFill="1"/>
    <xf numFmtId="0" fontId="18" fillId="0" borderId="0" xfId="1" applyFont="1" applyFill="1" applyAlignment="1">
      <alignment horizontal="left"/>
    </xf>
    <xf numFmtId="0" fontId="18" fillId="0" borderId="0" xfId="1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4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3" fontId="0" fillId="0" borderId="0" xfId="0" applyNumberFormat="1" applyFill="1"/>
    <xf numFmtId="0" fontId="4" fillId="0" borderId="4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3" fontId="6" fillId="0" borderId="0" xfId="0" applyNumberFormat="1" applyFont="1" applyFill="1" applyAlignment="1">
      <alignment vertical="center" wrapText="1"/>
    </xf>
    <xf numFmtId="3" fontId="0" fillId="0" borderId="0" xfId="0" applyNumberFormat="1" applyFill="1" applyAlignment="1">
      <alignment vertical="center"/>
    </xf>
    <xf numFmtId="0" fontId="4" fillId="0" borderId="3" xfId="0" applyFont="1" applyFill="1" applyBorder="1" applyAlignment="1">
      <alignment horizontal="left" wrapText="1" indent="4"/>
    </xf>
    <xf numFmtId="0" fontId="4" fillId="0" borderId="4" xfId="0" applyFont="1" applyFill="1" applyBorder="1" applyAlignment="1">
      <alignment horizontal="left" wrapText="1" indent="6"/>
    </xf>
    <xf numFmtId="3" fontId="4" fillId="0" borderId="0" xfId="0" applyNumberFormat="1" applyFont="1" applyFill="1" applyAlignment="1">
      <alignment wrapText="1"/>
    </xf>
    <xf numFmtId="3" fontId="6" fillId="0" borderId="5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right" wrapText="1" indent="1"/>
    </xf>
    <xf numFmtId="4" fontId="4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8" fillId="0" borderId="0" xfId="1" applyFont="1" applyFill="1" applyAlignment="1"/>
    <xf numFmtId="0" fontId="4" fillId="0" borderId="4" xfId="0" applyFont="1" applyFill="1" applyBorder="1" applyAlignment="1">
      <alignment horizontal="left" wrapText="1"/>
    </xf>
    <xf numFmtId="0" fontId="3" fillId="0" borderId="0" xfId="0" applyFont="1" applyFill="1" applyAlignment="1"/>
    <xf numFmtId="0" fontId="17" fillId="0" borderId="0" xfId="0" applyFont="1" applyFill="1" applyAlignment="1"/>
    <xf numFmtId="0" fontId="1" fillId="0" borderId="0" xfId="0" applyFont="1" applyFill="1" applyAlignment="1"/>
    <xf numFmtId="0" fontId="4" fillId="0" borderId="0" xfId="0" applyFont="1" applyFill="1" applyAlignment="1">
      <alignment horizontal="left"/>
    </xf>
    <xf numFmtId="0" fontId="17" fillId="0" borderId="0" xfId="0" applyFont="1" applyFill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right" wrapText="1"/>
    </xf>
    <xf numFmtId="0" fontId="4" fillId="0" borderId="0" xfId="0" applyFont="1" applyFill="1" applyAlignment="1">
      <alignment horizontal="justify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0" fontId="11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 wrapText="1"/>
    </xf>
    <xf numFmtId="0" fontId="4" fillId="0" borderId="4" xfId="0" applyFont="1" applyFill="1" applyBorder="1" applyAlignment="1">
      <alignment horizontal="left" wrapText="1" indent="1"/>
    </xf>
    <xf numFmtId="0" fontId="10" fillId="0" borderId="0" xfId="0" applyFont="1" applyFill="1" applyAlignment="1">
      <alignment wrapText="1"/>
    </xf>
    <xf numFmtId="3" fontId="6" fillId="0" borderId="4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0" fontId="1" fillId="0" borderId="0" xfId="0" applyFont="1" applyAlignment="1">
      <alignment horizontal="left"/>
    </xf>
    <xf numFmtId="0" fontId="21" fillId="0" borderId="0" xfId="0" applyFont="1" applyFill="1" applyBorder="1" applyAlignment="1">
      <alignment horizontal="left" wrapText="1"/>
    </xf>
    <xf numFmtId="3" fontId="16" fillId="0" borderId="0" xfId="0" applyNumberFormat="1" applyFont="1" applyFill="1" applyBorder="1" applyAlignment="1">
      <alignment horizontal="right" wrapText="1" indent="1"/>
    </xf>
    <xf numFmtId="0" fontId="15" fillId="0" borderId="0" xfId="1" applyFill="1" applyAlignment="1"/>
    <xf numFmtId="0" fontId="24" fillId="0" borderId="0" xfId="0" applyFont="1" applyFill="1" applyAlignment="1"/>
    <xf numFmtId="3" fontId="25" fillId="0" borderId="3" xfId="0" applyNumberFormat="1" applyFont="1" applyFill="1" applyBorder="1" applyAlignment="1">
      <alignment horizontal="right" wrapText="1" indent="1"/>
    </xf>
    <xf numFmtId="0" fontId="23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6" fillId="0" borderId="0" xfId="0" applyFont="1" applyFill="1"/>
    <xf numFmtId="0" fontId="0" fillId="0" borderId="0" xfId="0" applyFont="1"/>
    <xf numFmtId="0" fontId="15" fillId="0" borderId="0" xfId="1" applyFont="1"/>
    <xf numFmtId="0" fontId="0" fillId="0" borderId="0" xfId="0" applyFont="1" applyAlignment="1">
      <alignment horizontal="left" indent="6"/>
    </xf>
    <xf numFmtId="3" fontId="10" fillId="0" borderId="0" xfId="0" applyNumberFormat="1" applyFont="1" applyFill="1" applyAlignment="1">
      <alignment wrapText="1"/>
    </xf>
    <xf numFmtId="164" fontId="4" fillId="0" borderId="3" xfId="0" applyNumberFormat="1" applyFont="1" applyFill="1" applyBorder="1" applyAlignment="1">
      <alignment horizontal="right" wrapText="1" indent="1"/>
    </xf>
    <xf numFmtId="164" fontId="4" fillId="0" borderId="5" xfId="0" applyNumberFormat="1" applyFont="1" applyFill="1" applyBorder="1" applyAlignment="1">
      <alignment horizontal="right" wrapText="1" indent="1"/>
    </xf>
    <xf numFmtId="164" fontId="16" fillId="0" borderId="5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16" fillId="0" borderId="3" xfId="0" applyFont="1" applyFill="1" applyBorder="1" applyAlignment="1">
      <alignment horizontal="left" wrapText="1" indent="1"/>
    </xf>
    <xf numFmtId="0" fontId="16" fillId="0" borderId="0" xfId="0" applyFont="1" applyFill="1" applyAlignment="1">
      <alignment horizontal="left" wrapText="1" indent="1"/>
    </xf>
    <xf numFmtId="0" fontId="19" fillId="0" borderId="0" xfId="0" applyNumberFormat="1" applyFont="1" applyFill="1" applyBorder="1" applyAlignment="1" applyProtection="1">
      <alignment horizontal="center"/>
    </xf>
    <xf numFmtId="3" fontId="17" fillId="0" borderId="0" xfId="0" applyNumberFormat="1" applyFont="1" applyFill="1"/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zoomScaleNormal="100" workbookViewId="0"/>
  </sheetViews>
  <sheetFormatPr defaultColWidth="9.140625" defaultRowHeight="15" x14ac:dyDescent="0.25"/>
  <cols>
    <col min="1" max="16384" width="9.140625" style="138"/>
  </cols>
  <sheetData>
    <row r="1" spans="1:1" x14ac:dyDescent="0.25">
      <c r="A1" s="45" t="s">
        <v>180</v>
      </c>
    </row>
    <row r="2" spans="1:1" x14ac:dyDescent="0.25">
      <c r="A2" s="45" t="s">
        <v>181</v>
      </c>
    </row>
    <row r="4" spans="1:1" x14ac:dyDescent="0.25">
      <c r="A4" s="139" t="str">
        <f>'T21-1'!A1</f>
        <v>T 21–1.    Vybrané ukazovatele za dopravu, skladovanie a poštové služby (SK NACE Rev. 2)1,2)</v>
      </c>
    </row>
    <row r="5" spans="1:1" x14ac:dyDescent="0.25">
      <c r="A5" s="140" t="str">
        <f>'T21-1'!A2</f>
        <v>Selected indicators on transport, storage and post services (SK NACE Rev. 2)1,2)</v>
      </c>
    </row>
    <row r="6" spans="1:1" x14ac:dyDescent="0.25">
      <c r="A6" s="139" t="str">
        <f>'T21-2'!A1</f>
        <v>T 21–2.    Základné údaje o infraštruktúre k 31. 12.</v>
      </c>
    </row>
    <row r="7" spans="1:1" x14ac:dyDescent="0.25">
      <c r="A7" s="140" t="str">
        <f>'T21-2'!A2</f>
        <v>Basic data on transport network as of Dec. 31</v>
      </c>
    </row>
    <row r="8" spans="1:1" x14ac:dyDescent="0.25">
      <c r="A8" s="139" t="str">
        <f>'T21-3'!A1</f>
        <v>T 21–3.    Motorové vozidlá k 31. 12.</v>
      </c>
    </row>
    <row r="9" spans="1:1" x14ac:dyDescent="0.25">
      <c r="A9" s="140" t="str">
        <f>'T21-3'!A2</f>
        <v>Motor vehicles as of Dec. 31</v>
      </c>
    </row>
    <row r="10" spans="1:1" x14ac:dyDescent="0.25">
      <c r="A10" s="139" t="str">
        <f>'T21-4'!A1</f>
        <v>T 21–4.    Priemerný evidenčný počet zamestnancov za podniky s 20 a viac zamestnancami zapísané v obchodnom registri (SK NACE Rev. 2)1)</v>
      </c>
    </row>
    <row r="11" spans="1:1" x14ac:dyDescent="0.25">
      <c r="A11" s="140" t="str">
        <f>'T21-4'!A2</f>
        <v>Average registered number of employees for incorporated enterprises with 20 and more employees (SK NACE Rev. 2)1)</v>
      </c>
    </row>
    <row r="12" spans="1:1" x14ac:dyDescent="0.25">
      <c r="A12" s="139" t="str">
        <f>'T21-5'!A1</f>
        <v>T 21–5.    Železničná doprava</v>
      </c>
    </row>
    <row r="13" spans="1:1" x14ac:dyDescent="0.25">
      <c r="A13" s="140" t="str">
        <f>'T21-5'!A2</f>
        <v>Railway transport</v>
      </c>
    </row>
    <row r="14" spans="1:1" x14ac:dyDescent="0.25">
      <c r="A14" s="139" t="str">
        <f>'T21-6'!A1</f>
        <v>T 21–6.    Železničná verejná nákladná doprava podľa tovarových skupín1)</v>
      </c>
    </row>
    <row r="15" spans="1:1" x14ac:dyDescent="0.25">
      <c r="A15" s="140" t="str">
        <f>'T21-6'!A2</f>
        <v>Railway public freight transport by commodity groups1)</v>
      </c>
    </row>
    <row r="16" spans="1:1" x14ac:dyDescent="0.25">
      <c r="A16" s="139" t="str">
        <f>'T21-7'!A1</f>
        <v>T 21–7.    Cestná doprava</v>
      </c>
    </row>
    <row r="17" spans="1:1" x14ac:dyDescent="0.25">
      <c r="A17" s="140" t="str">
        <f>'T21-7'!A2</f>
        <v>Road transport</v>
      </c>
    </row>
    <row r="18" spans="1:1" x14ac:dyDescent="0.25">
      <c r="A18" s="139" t="str">
        <f>'T21-8'!A1</f>
        <v>T 21–8.    Cestná verejná nákladná doprava podľa tovarových skupín1)</v>
      </c>
    </row>
    <row r="19" spans="1:1" x14ac:dyDescent="0.25">
      <c r="A19" s="140" t="str">
        <f>'T21-8'!A2</f>
        <v>Road public freight transport by commodity groups1)</v>
      </c>
    </row>
    <row r="20" spans="1:1" x14ac:dyDescent="0.25">
      <c r="A20" s="139" t="str">
        <f>'T21-9'!A1</f>
        <v>T 21–9.    Vnútrozemská vodná doprava1)</v>
      </c>
    </row>
    <row r="21" spans="1:1" x14ac:dyDescent="0.25">
      <c r="A21" s="140" t="str">
        <f>'T21-9'!A2</f>
        <v>Inland waterway transport1)</v>
      </c>
    </row>
    <row r="22" spans="1:1" x14ac:dyDescent="0.25">
      <c r="A22" s="139" t="str">
        <f>'T21-10'!A1</f>
        <v>T 21–10.  Vybrané ukazovatele za všetkých prevádzkovateľov vnútrozemskej vodnej dopravy na území SR, bez ohľadu na krajinu registrácie plavidla</v>
      </c>
    </row>
    <row r="23" spans="1:1" x14ac:dyDescent="0.25">
      <c r="A23" s="140" t="str">
        <f>'T21-10'!A2</f>
        <v>Selected indicators for all providers of the inland waterway transport on the territory of the Slovak Republic regardless of a registration country of a ship</v>
      </c>
    </row>
    <row r="24" spans="1:1" x14ac:dyDescent="0.25">
      <c r="A24" s="139" t="str">
        <f>'T21-11'!A1</f>
        <v>T 21–11.  Mestská hromadná doprava</v>
      </c>
    </row>
    <row r="25" spans="1:1" x14ac:dyDescent="0.25">
      <c r="A25" s="140" t="str">
        <f>'T21-11'!A2</f>
        <v>City transport</v>
      </c>
    </row>
    <row r="26" spans="1:1" x14ac:dyDescent="0.25">
      <c r="A26" s="139" t="str">
        <f>'T21-12'!A1</f>
        <v>T 21–12.  Letecká doprava</v>
      </c>
    </row>
    <row r="27" spans="1:1" ht="14.25" customHeight="1" x14ac:dyDescent="0.25">
      <c r="A27" s="140" t="str">
        <f>'T21-12'!A2</f>
        <v>Air transport</v>
      </c>
    </row>
    <row r="28" spans="1:1" x14ac:dyDescent="0.25">
      <c r="A28" s="139" t="str">
        <f>'T21-13'!A1</f>
        <v>T 21–13.  Pošty</v>
      </c>
    </row>
    <row r="29" spans="1:1" x14ac:dyDescent="0.25">
      <c r="A29" s="140" t="str">
        <f>'T21-13'!A2</f>
        <v>Post offices</v>
      </c>
    </row>
  </sheetData>
  <hyperlinks>
    <hyperlink ref="A4" location="'T21-1'!A1" display="'T21-1'!A1"/>
    <hyperlink ref="A6" location="'T21-2'!A1" display="'T21-2'!A1"/>
    <hyperlink ref="A8" location="'T21-3'!A1" display="'T21-3'!A1"/>
    <hyperlink ref="A10" location="'T21-4'!A1" display="'T21-4'!A1"/>
    <hyperlink ref="A12" location="'T21-5'!A1" display="'T21-5'!A1"/>
    <hyperlink ref="A14" location="'T21-6'!A1" display="'T21-6'!A1"/>
    <hyperlink ref="A16" location="'T21-7'!A1" display="'T21-7'!A1"/>
    <hyperlink ref="A18" location="'T21-8'!A1" display="'T21-8'!A1"/>
    <hyperlink ref="A20" location="'T21-9'!A1" display="'T21-9'!A1"/>
    <hyperlink ref="A22" location="'T21-10'!A1" display="'T21-10'!A1"/>
    <hyperlink ref="A24" location="'T21-11'!A1" display="'T21-11'!A1"/>
    <hyperlink ref="A26" location="'T21-12'!A1" display="'T21-12'!A1"/>
    <hyperlink ref="A28" location="'T21-13'!A1" display="'T21-1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/>
  </sheetViews>
  <sheetFormatPr defaultColWidth="9.140625" defaultRowHeight="15" customHeight="1" x14ac:dyDescent="0.25"/>
  <cols>
    <col min="1" max="1" width="40.140625" style="59" customWidth="1"/>
    <col min="2" max="4" width="9.140625" style="59"/>
    <col min="5" max="5" width="44.85546875" style="59" customWidth="1"/>
    <col min="6" max="16384" width="9.140625" style="59"/>
  </cols>
  <sheetData>
    <row r="1" spans="1:6" ht="15" customHeight="1" x14ac:dyDescent="0.25">
      <c r="A1" s="58" t="s">
        <v>270</v>
      </c>
    </row>
    <row r="2" spans="1:6" ht="15" customHeight="1" x14ac:dyDescent="0.25">
      <c r="A2" s="60" t="s">
        <v>271</v>
      </c>
      <c r="F2" s="132" t="s">
        <v>259</v>
      </c>
    </row>
    <row r="3" spans="1:6" ht="15" customHeight="1" thickBot="1" x14ac:dyDescent="0.3">
      <c r="A3" s="61"/>
    </row>
    <row r="4" spans="1:6" s="65" customFormat="1" ht="30" customHeight="1" thickTop="1" thickBot="1" x14ac:dyDescent="0.3">
      <c r="A4" s="62" t="s">
        <v>0</v>
      </c>
      <c r="B4" s="63">
        <v>2021</v>
      </c>
      <c r="C4" s="63">
        <v>2022</v>
      </c>
      <c r="D4" s="63">
        <v>2023</v>
      </c>
      <c r="E4" s="64" t="s">
        <v>1</v>
      </c>
    </row>
    <row r="5" spans="1:6" ht="15" customHeight="1" thickTop="1" x14ac:dyDescent="0.25">
      <c r="A5" s="66" t="s">
        <v>182</v>
      </c>
      <c r="B5" s="67">
        <v>11335</v>
      </c>
      <c r="C5" s="67">
        <v>13757</v>
      </c>
      <c r="D5" s="67">
        <v>13003</v>
      </c>
      <c r="E5" s="68" t="s">
        <v>2</v>
      </c>
      <c r="F5" s="69"/>
    </row>
    <row r="6" spans="1:6" ht="15" customHeight="1" x14ac:dyDescent="0.25">
      <c r="A6" s="70" t="s">
        <v>3</v>
      </c>
      <c r="B6" s="53"/>
      <c r="C6" s="53"/>
      <c r="D6" s="53"/>
      <c r="E6" s="71" t="s">
        <v>4</v>
      </c>
    </row>
    <row r="7" spans="1:6" ht="15" customHeight="1" x14ac:dyDescent="0.25">
      <c r="A7" s="72" t="s">
        <v>5</v>
      </c>
      <c r="B7" s="53">
        <v>6130</v>
      </c>
      <c r="C7" s="53">
        <v>7471</v>
      </c>
      <c r="D7" s="53">
        <v>6778</v>
      </c>
      <c r="E7" s="73" t="s">
        <v>6</v>
      </c>
      <c r="F7" s="69"/>
    </row>
    <row r="8" spans="1:6" ht="15" customHeight="1" x14ac:dyDescent="0.25">
      <c r="A8" s="72" t="s">
        <v>7</v>
      </c>
      <c r="B8" s="53">
        <v>40</v>
      </c>
      <c r="C8" s="53">
        <v>66</v>
      </c>
      <c r="D8" s="53">
        <v>74</v>
      </c>
      <c r="E8" s="73" t="s">
        <v>8</v>
      </c>
    </row>
    <row r="9" spans="1:6" ht="15" customHeight="1" x14ac:dyDescent="0.25">
      <c r="A9" s="72" t="s">
        <v>9</v>
      </c>
      <c r="B9" s="53">
        <v>78</v>
      </c>
      <c r="C9" s="53">
        <v>221</v>
      </c>
      <c r="D9" s="53">
        <v>257</v>
      </c>
      <c r="E9" s="73" t="s">
        <v>10</v>
      </c>
    </row>
    <row r="10" spans="1:6" ht="15" customHeight="1" x14ac:dyDescent="0.25">
      <c r="A10" s="72" t="s">
        <v>11</v>
      </c>
      <c r="B10" s="50">
        <v>4234</v>
      </c>
      <c r="C10" s="50">
        <v>5013</v>
      </c>
      <c r="D10" s="50">
        <v>4887</v>
      </c>
      <c r="E10" s="73" t="s">
        <v>183</v>
      </c>
      <c r="F10" s="69"/>
    </row>
    <row r="11" spans="1:6" ht="15" customHeight="1" x14ac:dyDescent="0.25">
      <c r="A11" s="72" t="s">
        <v>12</v>
      </c>
      <c r="B11" s="53">
        <v>853</v>
      </c>
      <c r="C11" s="53">
        <v>986</v>
      </c>
      <c r="D11" s="53">
        <v>1007</v>
      </c>
      <c r="E11" s="73" t="s">
        <v>13</v>
      </c>
    </row>
    <row r="12" spans="1:6" ht="15" customHeight="1" x14ac:dyDescent="0.25">
      <c r="A12" s="66" t="s">
        <v>262</v>
      </c>
      <c r="B12" s="74">
        <v>110707</v>
      </c>
      <c r="C12" s="74">
        <v>111336</v>
      </c>
      <c r="D12" s="74">
        <v>111170</v>
      </c>
      <c r="E12" s="75" t="s">
        <v>263</v>
      </c>
      <c r="F12" s="69"/>
    </row>
    <row r="13" spans="1:6" ht="15" customHeight="1" x14ac:dyDescent="0.25">
      <c r="A13" s="70" t="s">
        <v>3</v>
      </c>
      <c r="B13" s="53"/>
      <c r="C13" s="53"/>
      <c r="D13" s="53"/>
      <c r="E13" s="71" t="s">
        <v>4</v>
      </c>
    </row>
    <row r="14" spans="1:6" ht="15" customHeight="1" x14ac:dyDescent="0.25">
      <c r="A14" s="72" t="s">
        <v>5</v>
      </c>
      <c r="B14" s="53">
        <v>67810</v>
      </c>
      <c r="C14" s="53">
        <v>67930</v>
      </c>
      <c r="D14" s="53">
        <v>67131</v>
      </c>
      <c r="E14" s="73" t="s">
        <v>6</v>
      </c>
      <c r="F14" s="69"/>
    </row>
    <row r="15" spans="1:6" ht="15" customHeight="1" x14ac:dyDescent="0.25">
      <c r="A15" s="72" t="s">
        <v>7</v>
      </c>
      <c r="B15" s="53">
        <v>334</v>
      </c>
      <c r="C15" s="53">
        <v>387</v>
      </c>
      <c r="D15" s="53">
        <v>358</v>
      </c>
      <c r="E15" s="73" t="s">
        <v>8</v>
      </c>
    </row>
    <row r="16" spans="1:6" ht="15" customHeight="1" x14ac:dyDescent="0.25">
      <c r="A16" s="72" t="s">
        <v>9</v>
      </c>
      <c r="B16" s="53">
        <v>354</v>
      </c>
      <c r="C16" s="53">
        <v>429</v>
      </c>
      <c r="D16" s="53">
        <v>444</v>
      </c>
      <c r="E16" s="73" t="s">
        <v>10</v>
      </c>
    </row>
    <row r="17" spans="1:6" ht="15" customHeight="1" x14ac:dyDescent="0.25">
      <c r="A17" s="72" t="s">
        <v>11</v>
      </c>
      <c r="B17" s="50">
        <v>25983</v>
      </c>
      <c r="C17" s="50">
        <v>26443</v>
      </c>
      <c r="D17" s="50">
        <v>27244</v>
      </c>
      <c r="E17" s="73" t="s">
        <v>183</v>
      </c>
      <c r="F17" s="69"/>
    </row>
    <row r="18" spans="1:6" ht="15" customHeight="1" x14ac:dyDescent="0.25">
      <c r="A18" s="72" t="s">
        <v>12</v>
      </c>
      <c r="B18" s="53">
        <v>16226</v>
      </c>
      <c r="C18" s="53">
        <v>16147</v>
      </c>
      <c r="D18" s="53">
        <v>15993</v>
      </c>
      <c r="E18" s="73" t="s">
        <v>13</v>
      </c>
      <c r="F18" s="69"/>
    </row>
    <row r="19" spans="1:6" ht="15" customHeight="1" x14ac:dyDescent="0.25">
      <c r="A19" s="66" t="s">
        <v>165</v>
      </c>
      <c r="B19" s="74">
        <v>1074</v>
      </c>
      <c r="C19" s="74">
        <v>1181</v>
      </c>
      <c r="D19" s="74">
        <v>1296</v>
      </c>
      <c r="E19" s="75" t="s">
        <v>14</v>
      </c>
    </row>
    <row r="20" spans="1:6" ht="15" customHeight="1" x14ac:dyDescent="0.25">
      <c r="A20" s="70" t="s">
        <v>3</v>
      </c>
      <c r="B20" s="53"/>
      <c r="C20" s="53"/>
      <c r="D20" s="53"/>
      <c r="E20" s="71" t="s">
        <v>4</v>
      </c>
    </row>
    <row r="21" spans="1:6" ht="15" customHeight="1" x14ac:dyDescent="0.25">
      <c r="A21" s="72" t="s">
        <v>5</v>
      </c>
      <c r="B21" s="53">
        <v>978</v>
      </c>
      <c r="C21" s="53">
        <v>1069</v>
      </c>
      <c r="D21" s="53">
        <v>1162</v>
      </c>
      <c r="E21" s="73" t="s">
        <v>6</v>
      </c>
    </row>
    <row r="22" spans="1:6" ht="15" customHeight="1" x14ac:dyDescent="0.25">
      <c r="A22" s="72" t="s">
        <v>7</v>
      </c>
      <c r="B22" s="53">
        <v>1543</v>
      </c>
      <c r="C22" s="53">
        <v>1824</v>
      </c>
      <c r="D22" s="53">
        <v>2002</v>
      </c>
      <c r="E22" s="73" t="s">
        <v>15</v>
      </c>
      <c r="F22" s="69"/>
    </row>
    <row r="23" spans="1:6" ht="15" customHeight="1" x14ac:dyDescent="0.25">
      <c r="A23" s="72" t="s">
        <v>9</v>
      </c>
      <c r="B23" s="53">
        <v>2232</v>
      </c>
      <c r="C23" s="53">
        <v>1969</v>
      </c>
      <c r="D23" s="53">
        <v>2313</v>
      </c>
      <c r="E23" s="73" t="s">
        <v>10</v>
      </c>
      <c r="F23" s="69"/>
    </row>
    <row r="24" spans="1:6" ht="15" customHeight="1" x14ac:dyDescent="0.25">
      <c r="A24" s="72" t="s">
        <v>11</v>
      </c>
      <c r="B24" s="50">
        <v>1370</v>
      </c>
      <c r="C24" s="50">
        <v>1538</v>
      </c>
      <c r="D24" s="50">
        <v>1718</v>
      </c>
      <c r="E24" s="73" t="s">
        <v>183</v>
      </c>
      <c r="F24" s="69"/>
    </row>
    <row r="25" spans="1:6" ht="15" customHeight="1" x14ac:dyDescent="0.25">
      <c r="A25" s="72" t="s">
        <v>12</v>
      </c>
      <c r="B25" s="53">
        <v>960</v>
      </c>
      <c r="C25" s="53">
        <v>1020</v>
      </c>
      <c r="D25" s="53">
        <v>1101</v>
      </c>
      <c r="E25" s="73" t="s">
        <v>13</v>
      </c>
    </row>
    <row r="26" spans="1:6" s="79" customFormat="1" ht="15" customHeight="1" x14ac:dyDescent="0.25">
      <c r="A26" s="76" t="s">
        <v>268</v>
      </c>
      <c r="B26" s="77"/>
      <c r="C26" s="77"/>
      <c r="D26" s="78"/>
      <c r="E26" s="100" t="s">
        <v>269</v>
      </c>
      <c r="F26" s="59"/>
    </row>
    <row r="27" spans="1:6" s="79" customFormat="1" ht="15" customHeight="1" x14ac:dyDescent="0.25">
      <c r="A27" s="76" t="s">
        <v>297</v>
      </c>
      <c r="B27" s="77"/>
      <c r="C27" s="77"/>
      <c r="D27" s="78"/>
      <c r="E27" s="100" t="s">
        <v>298</v>
      </c>
      <c r="F27" s="59"/>
    </row>
    <row r="29" spans="1:6" ht="15" customHeight="1" x14ac:dyDescent="0.25">
      <c r="A29" s="57" t="s">
        <v>294</v>
      </c>
      <c r="E29" s="57" t="s">
        <v>294</v>
      </c>
    </row>
    <row r="31" spans="1:6" ht="15" customHeight="1" x14ac:dyDescent="0.25">
      <c r="A31" s="133"/>
    </row>
    <row r="32" spans="1:6" ht="15" customHeight="1" x14ac:dyDescent="0.25">
      <c r="A32" s="133"/>
    </row>
    <row r="33" spans="1:1" ht="15" customHeight="1" x14ac:dyDescent="0.25">
      <c r="A33" s="133"/>
    </row>
  </sheetData>
  <hyperlinks>
    <hyperlink ref="F2" location="'Obsah Content'!A1" display="Obsah/Content"/>
    <hyperlink ref="A29" r:id="rId1" location="!/view/sk/VBD_SK_WIN/do1014rs/v_do1014rs_00_00_00_sk"/>
    <hyperlink ref="E29" r:id="rId2" location="!/view/sk/VBD_SK_WIN/do1014rs/v_do1014rs_00_00_00_en"/>
  </hyperlinks>
  <pageMargins left="0.7" right="0.7" top="0.75" bottom="0.75" header="0.3" footer="0.3"/>
  <pageSetup paperSize="9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/>
  </sheetViews>
  <sheetFormatPr defaultColWidth="9.140625" defaultRowHeight="15" x14ac:dyDescent="0.25"/>
  <cols>
    <col min="1" max="1" width="32.7109375" style="79" customWidth="1"/>
    <col min="2" max="6" width="9.140625" style="79"/>
    <col min="7" max="7" width="37.140625" style="79" customWidth="1"/>
    <col min="8" max="12" width="9.140625" style="79"/>
    <col min="13" max="13" width="12" style="79" bestFit="1" customWidth="1"/>
    <col min="14" max="16384" width="9.140625" style="79"/>
  </cols>
  <sheetData>
    <row r="1" spans="1:16" x14ac:dyDescent="0.25">
      <c r="A1" s="82" t="s">
        <v>188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6" x14ac:dyDescent="0.25">
      <c r="A2" s="60" t="s">
        <v>16</v>
      </c>
      <c r="C2" s="59"/>
      <c r="D2" s="59"/>
      <c r="E2" s="59"/>
      <c r="F2" s="59"/>
      <c r="G2" s="59"/>
      <c r="H2" s="132" t="s">
        <v>259</v>
      </c>
      <c r="I2" s="59"/>
      <c r="J2" s="59"/>
      <c r="K2" s="59"/>
      <c r="L2" s="59"/>
    </row>
    <row r="3" spans="1:16" x14ac:dyDescent="0.25">
      <c r="A3" s="60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ht="15.75" thickBot="1" x14ac:dyDescent="0.3">
      <c r="A4" s="61" t="s">
        <v>17</v>
      </c>
      <c r="C4" s="59"/>
      <c r="D4" s="59"/>
      <c r="E4" s="59"/>
      <c r="F4" s="59"/>
      <c r="G4" s="83" t="s">
        <v>18</v>
      </c>
      <c r="H4" s="59"/>
      <c r="I4" s="59"/>
      <c r="J4" s="59"/>
      <c r="K4" s="59"/>
      <c r="L4" s="59"/>
    </row>
    <row r="5" spans="1:16" s="65" customFormat="1" ht="30" customHeight="1" thickTop="1" thickBot="1" x14ac:dyDescent="0.3">
      <c r="A5" s="62" t="s">
        <v>0</v>
      </c>
      <c r="B5" s="63">
        <v>2019</v>
      </c>
      <c r="C5" s="63">
        <v>2020</v>
      </c>
      <c r="D5" s="63">
        <v>2021</v>
      </c>
      <c r="E5" s="63">
        <v>2022</v>
      </c>
      <c r="F5" s="63">
        <v>2023</v>
      </c>
      <c r="G5" s="64" t="s">
        <v>1</v>
      </c>
      <c r="H5" s="84"/>
    </row>
    <row r="6" spans="1:16" ht="15" customHeight="1" thickTop="1" x14ac:dyDescent="0.25">
      <c r="A6" s="66" t="s">
        <v>19</v>
      </c>
      <c r="B6" s="67">
        <v>3629</v>
      </c>
      <c r="C6" s="67">
        <v>3627</v>
      </c>
      <c r="D6" s="67">
        <v>3626</v>
      </c>
      <c r="E6" s="67">
        <v>3626</v>
      </c>
      <c r="F6" s="67">
        <v>3631</v>
      </c>
      <c r="G6" s="85" t="s">
        <v>20</v>
      </c>
      <c r="H6" s="86"/>
      <c r="I6" s="69"/>
      <c r="J6" s="69"/>
      <c r="K6" s="69"/>
      <c r="L6" s="69"/>
      <c r="M6" s="87"/>
      <c r="N6" s="87"/>
      <c r="O6" s="87"/>
      <c r="P6" s="87"/>
    </row>
    <row r="7" spans="1:16" ht="15" customHeight="1" x14ac:dyDescent="0.25">
      <c r="A7" s="70" t="s">
        <v>21</v>
      </c>
      <c r="B7" s="53">
        <v>1017</v>
      </c>
      <c r="C7" s="53">
        <v>1015</v>
      </c>
      <c r="D7" s="53">
        <v>1015</v>
      </c>
      <c r="E7" s="53">
        <v>1015</v>
      </c>
      <c r="F7" s="53">
        <v>1015</v>
      </c>
      <c r="G7" s="88" t="s">
        <v>22</v>
      </c>
      <c r="H7" s="89"/>
      <c r="I7" s="69"/>
      <c r="J7" s="69"/>
      <c r="K7" s="69"/>
      <c r="L7" s="69"/>
      <c r="M7" s="87"/>
      <c r="N7" s="87"/>
      <c r="O7" s="87"/>
      <c r="P7" s="87"/>
    </row>
    <row r="8" spans="1:16" ht="15" customHeight="1" x14ac:dyDescent="0.25">
      <c r="A8" s="70" t="s">
        <v>23</v>
      </c>
      <c r="B8" s="53">
        <v>1587</v>
      </c>
      <c r="C8" s="53">
        <v>1585</v>
      </c>
      <c r="D8" s="53">
        <v>1585</v>
      </c>
      <c r="E8" s="53">
        <v>1585</v>
      </c>
      <c r="F8" s="53">
        <v>1585</v>
      </c>
      <c r="G8" s="88" t="s">
        <v>24</v>
      </c>
      <c r="H8" s="89"/>
      <c r="I8" s="69"/>
      <c r="J8" s="69"/>
      <c r="K8" s="69"/>
      <c r="L8" s="69"/>
      <c r="M8" s="87"/>
      <c r="N8" s="87"/>
      <c r="O8" s="87"/>
      <c r="P8" s="87"/>
    </row>
    <row r="9" spans="1:16" s="65" customFormat="1" ht="15" customHeight="1" x14ac:dyDescent="0.2">
      <c r="A9" s="90" t="s">
        <v>25</v>
      </c>
      <c r="B9" s="134">
        <v>17799.574000000001</v>
      </c>
      <c r="C9" s="134">
        <v>18129.982</v>
      </c>
      <c r="D9" s="134">
        <v>18152.034</v>
      </c>
      <c r="E9" s="134">
        <v>18156.474999999999</v>
      </c>
      <c r="F9" s="134">
        <v>18142.814999999999</v>
      </c>
      <c r="G9" s="91" t="s">
        <v>26</v>
      </c>
      <c r="H9" s="92"/>
      <c r="I9" s="93"/>
      <c r="J9" s="93"/>
      <c r="K9" s="93"/>
      <c r="L9" s="93"/>
      <c r="M9" s="93"/>
      <c r="N9" s="93"/>
      <c r="O9" s="93"/>
      <c r="P9" s="93"/>
    </row>
    <row r="10" spans="1:16" ht="15" customHeight="1" x14ac:dyDescent="0.25">
      <c r="A10" s="70" t="s">
        <v>296</v>
      </c>
      <c r="B10" s="55">
        <v>495.26799999999997</v>
      </c>
      <c r="C10" s="55">
        <v>521.22699999999998</v>
      </c>
      <c r="D10" s="55">
        <v>544.55799999999999</v>
      </c>
      <c r="E10" s="55">
        <v>544.55799999999999</v>
      </c>
      <c r="F10" s="55">
        <v>544.48400000000004</v>
      </c>
      <c r="G10" s="88" t="s">
        <v>264</v>
      </c>
      <c r="H10" s="89"/>
      <c r="I10" s="59"/>
      <c r="J10" s="59"/>
      <c r="K10" s="59"/>
      <c r="L10" s="59"/>
      <c r="M10" s="87"/>
      <c r="N10" s="87"/>
      <c r="O10" s="87"/>
      <c r="P10" s="87"/>
    </row>
    <row r="11" spans="1:16" ht="15" customHeight="1" x14ac:dyDescent="0.25">
      <c r="A11" s="70" t="s">
        <v>241</v>
      </c>
      <c r="B11" s="55" t="s">
        <v>267</v>
      </c>
      <c r="C11" s="55">
        <v>296.98200000000003</v>
      </c>
      <c r="D11" s="55">
        <v>304.42599999999999</v>
      </c>
      <c r="E11" s="55">
        <v>316.61500000000001</v>
      </c>
      <c r="F11" s="55">
        <v>320.16500000000002</v>
      </c>
      <c r="G11" s="88" t="s">
        <v>244</v>
      </c>
      <c r="H11" s="89"/>
      <c r="I11" s="59"/>
      <c r="J11" s="59"/>
      <c r="K11" s="59"/>
      <c r="L11" s="59"/>
      <c r="M11" s="87"/>
      <c r="N11" s="87"/>
      <c r="O11" s="87"/>
      <c r="P11" s="87"/>
    </row>
    <row r="12" spans="1:16" ht="15" customHeight="1" x14ac:dyDescent="0.25">
      <c r="A12" s="94" t="s">
        <v>27</v>
      </c>
      <c r="B12" s="55">
        <v>3332.5329999999999</v>
      </c>
      <c r="C12" s="55">
        <v>3336.7809999999999</v>
      </c>
      <c r="D12" s="55">
        <v>3338.5770000000002</v>
      </c>
      <c r="E12" s="55">
        <v>3336.5610000000001</v>
      </c>
      <c r="F12" s="55">
        <v>3334.7469999999998</v>
      </c>
      <c r="G12" s="95" t="s">
        <v>28</v>
      </c>
      <c r="H12" s="96"/>
      <c r="I12" s="69"/>
      <c r="J12" s="69"/>
      <c r="K12" s="69"/>
      <c r="L12" s="69"/>
      <c r="M12" s="87"/>
      <c r="N12" s="87"/>
      <c r="O12" s="87"/>
      <c r="P12" s="87"/>
    </row>
    <row r="13" spans="1:16" ht="15" customHeight="1" x14ac:dyDescent="0.25">
      <c r="A13" s="94" t="s">
        <v>29</v>
      </c>
      <c r="B13" s="55">
        <v>3631.3180000000002</v>
      </c>
      <c r="C13" s="55">
        <v>3631.8</v>
      </c>
      <c r="D13" s="55">
        <v>3623.5459999999998</v>
      </c>
      <c r="E13" s="55">
        <v>3625.0250000000001</v>
      </c>
      <c r="F13" s="55">
        <v>3615.2139999999999</v>
      </c>
      <c r="G13" s="95" t="s">
        <v>30</v>
      </c>
      <c r="H13" s="96"/>
      <c r="I13" s="69"/>
      <c r="J13" s="69"/>
      <c r="K13" s="69"/>
      <c r="L13" s="69"/>
      <c r="M13" s="87"/>
      <c r="N13" s="87"/>
      <c r="O13" s="87"/>
      <c r="P13" s="87"/>
    </row>
    <row r="14" spans="1:16" ht="15" customHeight="1" x14ac:dyDescent="0.25">
      <c r="A14" s="94" t="s">
        <v>265</v>
      </c>
      <c r="B14" s="55">
        <v>10340.455</v>
      </c>
      <c r="C14" s="55">
        <v>10343.191999999999</v>
      </c>
      <c r="D14" s="55">
        <v>10340.927</v>
      </c>
      <c r="E14" s="55">
        <v>10333.716</v>
      </c>
      <c r="F14" s="55">
        <v>10328.205</v>
      </c>
      <c r="G14" s="95" t="s">
        <v>266</v>
      </c>
      <c r="H14" s="96"/>
      <c r="I14" s="69"/>
      <c r="J14" s="69"/>
      <c r="K14" s="69"/>
      <c r="L14" s="69"/>
      <c r="M14" s="87"/>
      <c r="N14" s="87"/>
      <c r="O14" s="87"/>
      <c r="P14" s="87"/>
    </row>
    <row r="15" spans="1:16" ht="15" customHeight="1" x14ac:dyDescent="0.25">
      <c r="A15" s="66" t="s">
        <v>184</v>
      </c>
      <c r="B15" s="74">
        <v>39671</v>
      </c>
      <c r="C15" s="74">
        <v>39671</v>
      </c>
      <c r="D15" s="74">
        <v>40856</v>
      </c>
      <c r="E15" s="74">
        <v>40856</v>
      </c>
      <c r="F15" s="74">
        <v>40856</v>
      </c>
      <c r="G15" s="85" t="s">
        <v>185</v>
      </c>
      <c r="H15" s="86"/>
      <c r="I15" s="59"/>
      <c r="J15" s="69"/>
      <c r="K15" s="59"/>
      <c r="L15" s="59"/>
      <c r="M15" s="87"/>
      <c r="N15" s="87"/>
      <c r="O15" s="87"/>
      <c r="P15" s="87"/>
    </row>
    <row r="16" spans="1:16" ht="15" customHeight="1" x14ac:dyDescent="0.25">
      <c r="A16" s="66" t="s">
        <v>186</v>
      </c>
      <c r="B16" s="97">
        <v>172</v>
      </c>
      <c r="C16" s="97">
        <v>172</v>
      </c>
      <c r="D16" s="97">
        <v>172</v>
      </c>
      <c r="E16" s="97">
        <v>172</v>
      </c>
      <c r="F16" s="97">
        <v>172</v>
      </c>
      <c r="G16" s="85" t="s">
        <v>187</v>
      </c>
      <c r="H16" s="86"/>
      <c r="I16" s="59"/>
      <c r="J16" s="59"/>
      <c r="K16" s="69"/>
      <c r="L16" s="69"/>
      <c r="M16" s="87"/>
      <c r="N16" s="87"/>
      <c r="O16" s="87"/>
      <c r="P16" s="87"/>
    </row>
    <row r="17" spans="1:16" ht="15" customHeight="1" x14ac:dyDescent="0.25">
      <c r="A17" s="70" t="s">
        <v>31</v>
      </c>
      <c r="B17" s="98"/>
      <c r="C17" s="98"/>
      <c r="D17" s="98"/>
      <c r="E17" s="98"/>
      <c r="F17" s="98"/>
      <c r="G17" s="88" t="s">
        <v>4</v>
      </c>
      <c r="H17" s="89"/>
      <c r="I17" s="59"/>
      <c r="J17" s="59"/>
      <c r="K17" s="59"/>
      <c r="L17" s="59"/>
      <c r="M17" s="87"/>
      <c r="N17" s="87"/>
      <c r="O17" s="87"/>
      <c r="P17" s="87"/>
    </row>
    <row r="18" spans="1:16" ht="15" customHeight="1" x14ac:dyDescent="0.25">
      <c r="A18" s="70" t="s">
        <v>32</v>
      </c>
      <c r="B18" s="99">
        <v>38.450000000000003</v>
      </c>
      <c r="C18" s="99">
        <v>38.450000000000003</v>
      </c>
      <c r="D18" s="99">
        <v>38.450000000000003</v>
      </c>
      <c r="E18" s="99">
        <v>38.450000000000003</v>
      </c>
      <c r="F18" s="99">
        <v>38.450000000000003</v>
      </c>
      <c r="G18" s="88" t="s">
        <v>33</v>
      </c>
      <c r="H18" s="89"/>
      <c r="I18" s="59"/>
      <c r="J18" s="59"/>
      <c r="K18" s="59"/>
      <c r="L18" s="59"/>
      <c r="M18" s="87"/>
      <c r="N18" s="87"/>
      <c r="O18" s="87"/>
      <c r="P18" s="87"/>
    </row>
    <row r="19" spans="1:16" s="108" customFormat="1" x14ac:dyDescent="0.25">
      <c r="A19" s="135" t="s">
        <v>299</v>
      </c>
      <c r="B19" s="136"/>
      <c r="C19" s="135"/>
      <c r="D19" s="137"/>
      <c r="E19" s="136" t="s">
        <v>300</v>
      </c>
      <c r="F19" s="137"/>
      <c r="G19" s="137"/>
      <c r="H19" s="105"/>
      <c r="I19" s="105"/>
      <c r="J19" s="105"/>
      <c r="K19" s="105"/>
      <c r="L19" s="105"/>
      <c r="M19" s="150"/>
      <c r="N19" s="150"/>
      <c r="O19" s="150"/>
      <c r="P19" s="150"/>
    </row>
    <row r="20" spans="1:16" x14ac:dyDescent="0.25">
      <c r="A20" s="76" t="s">
        <v>242</v>
      </c>
      <c r="B20" s="76"/>
      <c r="C20" s="76"/>
      <c r="D20" s="76"/>
      <c r="E20" s="100" t="s">
        <v>243</v>
      </c>
      <c r="H20" s="59"/>
      <c r="I20" s="59"/>
      <c r="J20" s="59"/>
      <c r="K20" s="59"/>
      <c r="L20" s="59"/>
    </row>
    <row r="21" spans="1:16" x14ac:dyDescent="0.25">
      <c r="A21" s="100"/>
      <c r="B21" s="59"/>
      <c r="C21" s="59"/>
      <c r="D21" s="59"/>
      <c r="E21" s="59"/>
      <c r="F21" s="100"/>
      <c r="G21" s="59"/>
      <c r="H21" s="59"/>
      <c r="I21" s="59"/>
      <c r="J21" s="59"/>
      <c r="K21" s="59"/>
      <c r="L21" s="59"/>
    </row>
    <row r="22" spans="1:16" x14ac:dyDescent="0.25">
      <c r="A22" s="102" t="s">
        <v>257</v>
      </c>
      <c r="B22" s="59"/>
      <c r="C22" s="59"/>
      <c r="D22" s="59"/>
      <c r="E22" s="59"/>
      <c r="F22" s="59"/>
      <c r="G22" s="81" t="s">
        <v>257</v>
      </c>
      <c r="H22" s="59"/>
      <c r="I22" s="59"/>
      <c r="J22" s="59"/>
      <c r="K22" s="59"/>
      <c r="L22" s="59"/>
    </row>
    <row r="23" spans="1:16" x14ac:dyDescent="0.25">
      <c r="A23" s="102" t="s">
        <v>256</v>
      </c>
      <c r="G23" s="81" t="s">
        <v>256</v>
      </c>
    </row>
    <row r="24" spans="1:16" x14ac:dyDescent="0.25">
      <c r="A24" s="102" t="s">
        <v>258</v>
      </c>
      <c r="G24" s="81" t="s">
        <v>258</v>
      </c>
    </row>
  </sheetData>
  <hyperlinks>
    <hyperlink ref="A22" r:id="rId1" location="!/view/sk/VBD_SK_WIN/do1004rs/v_do1004rs_00_00_00_sk" display="DATAcube: do1004rs"/>
    <hyperlink ref="A23" r:id="rId2" location="!/view/sk/VBD_SK_WIN/do1012rs/v_do1012rs_00_00_00_sk" display="DATAcube: do1012rs"/>
    <hyperlink ref="A24" r:id="rId3" location="!/view/sk/VBD_SK_WIN/do1011rs/v_do1011rs_00_00_00_sk" display="DATAcube: do1011rs"/>
    <hyperlink ref="G22" r:id="rId4" location="!/view/sk/VBD_SK_WIN/do1004rs/v_do1004rs_00_00_00_en" display="DATAcube: do1004rs"/>
    <hyperlink ref="G23" r:id="rId5" location="!/view/sk/VBD_SK_WIN/do1012rs/v_do1012rs_00_00_00_en" display="DATAcube: do1012rs"/>
    <hyperlink ref="G24" r:id="rId6" location="!/view/sk/VBD_SK_WIN/do1011rs/v_do1011rs_00_00_00_en" display="DATAcube: do1011rs"/>
    <hyperlink ref="H2" location="'Obsah Content'!A1" display="Obsah/Content"/>
  </hyperlinks>
  <pageMargins left="0.7" right="0.7" top="0.75" bottom="0.75" header="0.3" footer="0.3"/>
  <pageSetup paperSize="9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x14ac:dyDescent="0.25"/>
  <cols>
    <col min="1" max="1" width="29.28515625" style="79" customWidth="1"/>
    <col min="2" max="6" width="10.28515625" style="79" customWidth="1"/>
    <col min="7" max="7" width="30.5703125" style="79" customWidth="1"/>
    <col min="8" max="16384" width="9.140625" style="79"/>
  </cols>
  <sheetData>
    <row r="1" spans="1:8" x14ac:dyDescent="0.25">
      <c r="A1" s="82" t="s">
        <v>166</v>
      </c>
      <c r="B1" s="82"/>
      <c r="C1" s="59"/>
      <c r="D1" s="59"/>
      <c r="E1" s="59"/>
      <c r="F1" s="59"/>
      <c r="G1" s="59"/>
    </row>
    <row r="2" spans="1:8" x14ac:dyDescent="0.25">
      <c r="A2" s="60" t="s">
        <v>34</v>
      </c>
      <c r="C2" s="59"/>
      <c r="D2" s="59"/>
      <c r="E2" s="59"/>
      <c r="F2" s="59"/>
      <c r="G2" s="59"/>
      <c r="H2" s="132" t="s">
        <v>259</v>
      </c>
    </row>
    <row r="3" spans="1:8" x14ac:dyDescent="0.25">
      <c r="A3" s="60"/>
      <c r="C3" s="59"/>
      <c r="D3" s="59"/>
      <c r="E3" s="59"/>
      <c r="F3" s="59"/>
      <c r="G3" s="59"/>
    </row>
    <row r="4" spans="1:8" ht="15.75" thickBot="1" x14ac:dyDescent="0.3">
      <c r="A4" s="61" t="s">
        <v>35</v>
      </c>
      <c r="C4" s="59"/>
      <c r="D4" s="59"/>
      <c r="E4" s="59"/>
      <c r="F4" s="59"/>
      <c r="G4" s="83" t="s">
        <v>36</v>
      </c>
    </row>
    <row r="5" spans="1:8" s="65" customFormat="1" ht="30" customHeight="1" thickTop="1" thickBot="1" x14ac:dyDescent="0.3">
      <c r="A5" s="62" t="s">
        <v>0</v>
      </c>
      <c r="B5" s="63">
        <v>2019</v>
      </c>
      <c r="C5" s="63">
        <v>2020</v>
      </c>
      <c r="D5" s="63">
        <v>2021</v>
      </c>
      <c r="E5" s="63">
        <v>2022</v>
      </c>
      <c r="F5" s="63">
        <v>2023</v>
      </c>
      <c r="G5" s="64" t="s">
        <v>1</v>
      </c>
    </row>
    <row r="6" spans="1:8" ht="15" customHeight="1" thickTop="1" x14ac:dyDescent="0.25">
      <c r="A6" s="66" t="s">
        <v>37</v>
      </c>
      <c r="B6" s="74">
        <v>3286291</v>
      </c>
      <c r="C6" s="74">
        <v>3349794</v>
      </c>
      <c r="D6" s="74">
        <v>3436018</v>
      </c>
      <c r="E6" s="74">
        <v>3528096</v>
      </c>
      <c r="F6" s="74">
        <v>3651171</v>
      </c>
      <c r="G6" s="75" t="s">
        <v>38</v>
      </c>
    </row>
    <row r="7" spans="1:8" ht="15" customHeight="1" x14ac:dyDescent="0.25">
      <c r="A7" s="70" t="s">
        <v>39</v>
      </c>
      <c r="B7" s="53"/>
      <c r="C7" s="53"/>
      <c r="D7" s="53"/>
      <c r="E7" s="53"/>
      <c r="F7" s="53"/>
      <c r="G7" s="71" t="s">
        <v>4</v>
      </c>
    </row>
    <row r="8" spans="1:8" ht="15" customHeight="1" x14ac:dyDescent="0.25">
      <c r="A8" s="70" t="s">
        <v>40</v>
      </c>
      <c r="B8" s="53">
        <v>2393577</v>
      </c>
      <c r="C8" s="53">
        <v>2439986</v>
      </c>
      <c r="D8" s="53">
        <v>2493183</v>
      </c>
      <c r="E8" s="53">
        <v>2555491</v>
      </c>
      <c r="F8" s="53">
        <v>2644361</v>
      </c>
      <c r="G8" s="71" t="s">
        <v>41</v>
      </c>
    </row>
    <row r="9" spans="1:8" ht="15" customHeight="1" x14ac:dyDescent="0.25">
      <c r="A9" s="70" t="s">
        <v>42</v>
      </c>
      <c r="B9" s="53">
        <v>296952</v>
      </c>
      <c r="C9" s="53">
        <v>298654</v>
      </c>
      <c r="D9" s="53">
        <v>305038</v>
      </c>
      <c r="E9" s="53">
        <v>309235</v>
      </c>
      <c r="F9" s="53">
        <v>316836</v>
      </c>
      <c r="G9" s="71" t="s">
        <v>43</v>
      </c>
    </row>
    <row r="10" spans="1:8" ht="15" customHeight="1" x14ac:dyDescent="0.25">
      <c r="A10" s="70" t="s">
        <v>44</v>
      </c>
      <c r="B10" s="53">
        <v>35534</v>
      </c>
      <c r="C10" s="53">
        <v>36586</v>
      </c>
      <c r="D10" s="53">
        <v>37901</v>
      </c>
      <c r="E10" s="53">
        <v>39641</v>
      </c>
      <c r="F10" s="53">
        <v>41831</v>
      </c>
      <c r="G10" s="71" t="s">
        <v>45</v>
      </c>
    </row>
    <row r="11" spans="1:8" ht="15" customHeight="1" x14ac:dyDescent="0.25">
      <c r="A11" s="70" t="s">
        <v>46</v>
      </c>
      <c r="B11" s="53">
        <v>29416</v>
      </c>
      <c r="C11" s="53">
        <v>28052</v>
      </c>
      <c r="D11" s="53">
        <v>28120</v>
      </c>
      <c r="E11" s="53">
        <v>27716</v>
      </c>
      <c r="F11" s="53">
        <v>27693</v>
      </c>
      <c r="G11" s="71" t="s">
        <v>47</v>
      </c>
    </row>
    <row r="12" spans="1:8" ht="15" customHeight="1" x14ac:dyDescent="0.25">
      <c r="A12" s="70" t="s">
        <v>48</v>
      </c>
      <c r="B12" s="53">
        <v>8974</v>
      </c>
      <c r="C12" s="53">
        <v>7874</v>
      </c>
      <c r="D12" s="53">
        <v>8105</v>
      </c>
      <c r="E12" s="53">
        <v>8422</v>
      </c>
      <c r="F12" s="53">
        <v>8690</v>
      </c>
      <c r="G12" s="71" t="s">
        <v>49</v>
      </c>
    </row>
    <row r="13" spans="1:8" ht="15" customHeight="1" x14ac:dyDescent="0.25">
      <c r="A13" s="70" t="s">
        <v>50</v>
      </c>
      <c r="B13" s="53">
        <v>60494</v>
      </c>
      <c r="C13" s="53">
        <v>59634</v>
      </c>
      <c r="D13" s="53">
        <v>62132</v>
      </c>
      <c r="E13" s="53">
        <v>64998</v>
      </c>
      <c r="F13" s="53">
        <v>68457</v>
      </c>
      <c r="G13" s="71" t="s">
        <v>51</v>
      </c>
    </row>
    <row r="14" spans="1:8" ht="15" customHeight="1" x14ac:dyDescent="0.25">
      <c r="A14" s="70" t="s">
        <v>189</v>
      </c>
      <c r="B14" s="54">
        <v>301408</v>
      </c>
      <c r="C14" s="54">
        <v>310806</v>
      </c>
      <c r="D14" s="54">
        <v>324658</v>
      </c>
      <c r="E14" s="54">
        <v>337138</v>
      </c>
      <c r="F14" s="54">
        <v>349252</v>
      </c>
      <c r="G14" s="103" t="s">
        <v>223</v>
      </c>
    </row>
    <row r="15" spans="1:8" ht="15" customHeight="1" x14ac:dyDescent="0.25">
      <c r="A15" s="70" t="s">
        <v>190</v>
      </c>
      <c r="B15" s="53">
        <v>117104</v>
      </c>
      <c r="C15" s="53">
        <v>123853</v>
      </c>
      <c r="D15" s="53">
        <v>131316</v>
      </c>
      <c r="E15" s="53">
        <v>139157</v>
      </c>
      <c r="F15" s="53">
        <v>146857</v>
      </c>
      <c r="G15" s="71" t="s">
        <v>235</v>
      </c>
    </row>
    <row r="16" spans="1:8" ht="15" customHeight="1" x14ac:dyDescent="0.25">
      <c r="A16" s="70" t="s">
        <v>52</v>
      </c>
      <c r="B16" s="53">
        <v>42832</v>
      </c>
      <c r="C16" s="53">
        <v>44349</v>
      </c>
      <c r="D16" s="53">
        <v>45565</v>
      </c>
      <c r="E16" s="53">
        <v>46298</v>
      </c>
      <c r="F16" s="53">
        <v>47194</v>
      </c>
      <c r="G16" s="71" t="s">
        <v>53</v>
      </c>
    </row>
    <row r="17" spans="1:7" x14ac:dyDescent="0.25">
      <c r="B17" s="59"/>
      <c r="C17" s="59"/>
      <c r="D17" s="59"/>
      <c r="E17" s="59"/>
      <c r="F17" s="59"/>
      <c r="G17" s="59"/>
    </row>
    <row r="18" spans="1:7" x14ac:dyDescent="0.25">
      <c r="A18" s="102" t="s">
        <v>256</v>
      </c>
      <c r="G18" s="81" t="s">
        <v>256</v>
      </c>
    </row>
  </sheetData>
  <hyperlinks>
    <hyperlink ref="A18" r:id="rId1" location="!/view/sk/VBD_SK_WIN/do1012rs/v_do1012rs_00_00_00_sk" display="DATAcube: do1012rs"/>
    <hyperlink ref="G18" r:id="rId2" location="!/view/sk/VBD_SK_WIN/do1012rs/v_do1012rs_00_00_00_en" display="DATAcube: do1012rs"/>
    <hyperlink ref="H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/>
  </sheetViews>
  <sheetFormatPr defaultColWidth="9.140625" defaultRowHeight="15" x14ac:dyDescent="0.25"/>
  <cols>
    <col min="1" max="1" width="39.42578125" style="79" customWidth="1"/>
    <col min="2" max="4" width="9.140625" style="79"/>
    <col min="5" max="5" width="45.140625" style="79" customWidth="1"/>
    <col min="6" max="8" width="9.140625" style="79"/>
    <col min="9" max="9" width="22.7109375" style="79" customWidth="1"/>
    <col min="10" max="16384" width="9.140625" style="79"/>
  </cols>
  <sheetData>
    <row r="1" spans="1:13" x14ac:dyDescent="0.25">
      <c r="A1" s="58" t="s">
        <v>272</v>
      </c>
      <c r="B1" s="59"/>
      <c r="C1" s="59"/>
      <c r="D1" s="59"/>
      <c r="E1" s="59"/>
      <c r="F1" s="59"/>
      <c r="G1" s="59"/>
      <c r="H1" s="59"/>
    </row>
    <row r="2" spans="1:13" x14ac:dyDescent="0.25">
      <c r="A2" s="60" t="s">
        <v>273</v>
      </c>
      <c r="B2" s="59"/>
      <c r="C2" s="59"/>
      <c r="D2" s="59"/>
      <c r="E2" s="59"/>
      <c r="G2" s="59"/>
      <c r="H2" s="132" t="s">
        <v>259</v>
      </c>
    </row>
    <row r="3" spans="1:13" x14ac:dyDescent="0.25">
      <c r="A3" s="104"/>
      <c r="B3" s="59"/>
      <c r="C3" s="59"/>
      <c r="D3" s="59"/>
      <c r="E3" s="59"/>
      <c r="F3" s="59"/>
      <c r="G3" s="59"/>
      <c r="H3" s="59"/>
    </row>
    <row r="4" spans="1:13" ht="15.75" thickBot="1" x14ac:dyDescent="0.3">
      <c r="A4" s="61" t="s">
        <v>54</v>
      </c>
      <c r="B4" s="59"/>
      <c r="C4" s="59"/>
      <c r="D4" s="59"/>
      <c r="E4" s="83" t="s">
        <v>55</v>
      </c>
      <c r="F4" s="59"/>
      <c r="G4" s="59"/>
      <c r="H4" s="59"/>
    </row>
    <row r="5" spans="1:13" s="65" customFormat="1" ht="30" customHeight="1" thickTop="1" thickBot="1" x14ac:dyDescent="0.3">
      <c r="A5" s="62" t="s">
        <v>0</v>
      </c>
      <c r="B5" s="63">
        <v>2021</v>
      </c>
      <c r="C5" s="63">
        <v>2022</v>
      </c>
      <c r="D5" s="63">
        <v>2023</v>
      </c>
      <c r="E5" s="64" t="s">
        <v>1</v>
      </c>
    </row>
    <row r="6" spans="1:13" ht="15" customHeight="1" thickTop="1" x14ac:dyDescent="0.25">
      <c r="A6" s="70" t="s">
        <v>278</v>
      </c>
      <c r="B6" s="55">
        <v>11046</v>
      </c>
      <c r="C6" s="55">
        <v>9969</v>
      </c>
      <c r="D6" s="55">
        <v>10550</v>
      </c>
      <c r="E6" s="71" t="s">
        <v>281</v>
      </c>
      <c r="F6" s="105"/>
      <c r="G6" s="69"/>
      <c r="J6" s="149"/>
      <c r="K6" s="149"/>
      <c r="L6" s="149"/>
    </row>
    <row r="7" spans="1:13" ht="15" customHeight="1" x14ac:dyDescent="0.25">
      <c r="A7" s="70" t="s">
        <v>279</v>
      </c>
      <c r="B7" s="53">
        <v>32326</v>
      </c>
      <c r="C7" s="55">
        <v>31668</v>
      </c>
      <c r="D7" s="55">
        <v>31325</v>
      </c>
      <c r="E7" s="71" t="s">
        <v>283</v>
      </c>
      <c r="F7" s="59"/>
      <c r="G7" s="69"/>
      <c r="H7" s="52"/>
      <c r="I7" s="52"/>
      <c r="J7" s="51"/>
      <c r="K7" s="51"/>
      <c r="L7" s="51"/>
    </row>
    <row r="8" spans="1:13" ht="15" customHeight="1" x14ac:dyDescent="0.25">
      <c r="A8" s="70" t="s">
        <v>57</v>
      </c>
      <c r="B8" s="53">
        <v>223</v>
      </c>
      <c r="C8" s="55">
        <v>272</v>
      </c>
      <c r="D8" s="55">
        <v>278</v>
      </c>
      <c r="E8" s="71" t="s">
        <v>58</v>
      </c>
      <c r="F8" s="59"/>
      <c r="G8" s="59"/>
      <c r="H8" s="52"/>
      <c r="I8" s="52"/>
      <c r="J8" s="51"/>
      <c r="K8" s="51"/>
      <c r="L8" s="51"/>
    </row>
    <row r="9" spans="1:13" ht="15" customHeight="1" x14ac:dyDescent="0.25">
      <c r="A9" s="70" t="s">
        <v>59</v>
      </c>
      <c r="B9" s="53">
        <v>274</v>
      </c>
      <c r="C9" s="55">
        <v>298</v>
      </c>
      <c r="D9" s="55">
        <v>335</v>
      </c>
      <c r="E9" s="71" t="s">
        <v>10</v>
      </c>
      <c r="F9" s="59"/>
      <c r="G9" s="59"/>
      <c r="H9" s="52"/>
      <c r="I9" s="52"/>
      <c r="J9" s="51"/>
      <c r="K9" s="51"/>
      <c r="L9" s="51"/>
    </row>
    <row r="10" spans="1:13" ht="15" customHeight="1" x14ac:dyDescent="0.25">
      <c r="A10" s="70" t="s">
        <v>280</v>
      </c>
      <c r="B10" s="50">
        <v>34863</v>
      </c>
      <c r="C10" s="56">
        <v>35074</v>
      </c>
      <c r="D10" s="56">
        <v>35281</v>
      </c>
      <c r="E10" s="71" t="s">
        <v>282</v>
      </c>
      <c r="F10" s="59"/>
      <c r="G10" s="69"/>
      <c r="H10" s="52"/>
      <c r="I10" s="52"/>
      <c r="J10" s="51"/>
      <c r="K10" s="51"/>
      <c r="L10" s="51"/>
    </row>
    <row r="11" spans="1:13" ht="15" customHeight="1" x14ac:dyDescent="0.25">
      <c r="A11" s="70" t="s">
        <v>191</v>
      </c>
      <c r="B11" s="53">
        <v>14213</v>
      </c>
      <c r="C11" s="55">
        <v>13499</v>
      </c>
      <c r="D11" s="55">
        <v>12933</v>
      </c>
      <c r="E11" s="103" t="s">
        <v>13</v>
      </c>
      <c r="F11" s="59"/>
      <c r="G11" s="69"/>
      <c r="H11" s="52"/>
      <c r="I11" s="52"/>
      <c r="J11" s="51"/>
      <c r="K11" s="51"/>
      <c r="L11" s="51"/>
    </row>
    <row r="12" spans="1:13" ht="15" customHeight="1" x14ac:dyDescent="0.25">
      <c r="A12" s="76" t="s">
        <v>268</v>
      </c>
      <c r="B12" s="77"/>
      <c r="C12" s="77"/>
      <c r="D12" s="78"/>
      <c r="E12" s="100" t="s">
        <v>269</v>
      </c>
      <c r="F12" s="59"/>
      <c r="G12" s="69"/>
      <c r="J12" s="87"/>
      <c r="K12" s="87"/>
      <c r="L12" s="150"/>
      <c r="M12" s="51"/>
    </row>
    <row r="13" spans="1:13" ht="15" customHeight="1" x14ac:dyDescent="0.25">
      <c r="A13" s="76" t="s">
        <v>274</v>
      </c>
      <c r="B13" s="77"/>
      <c r="C13" s="77"/>
      <c r="D13" s="78"/>
      <c r="E13" s="100" t="s">
        <v>275</v>
      </c>
      <c r="F13" s="59"/>
      <c r="G13" s="69"/>
    </row>
    <row r="14" spans="1:13" x14ac:dyDescent="0.25">
      <c r="A14" s="106" t="s">
        <v>276</v>
      </c>
      <c r="B14" s="59"/>
      <c r="C14" s="59"/>
      <c r="D14" s="59"/>
      <c r="E14" s="100" t="s">
        <v>277</v>
      </c>
      <c r="F14" s="59"/>
      <c r="H14" s="52"/>
      <c r="I14" s="52"/>
      <c r="J14" s="52"/>
      <c r="K14" s="52"/>
      <c r="L14" s="52"/>
    </row>
    <row r="15" spans="1:13" x14ac:dyDescent="0.25">
      <c r="H15" s="52"/>
      <c r="I15" s="52"/>
      <c r="J15" s="52"/>
      <c r="K15" s="52"/>
      <c r="L15" s="52"/>
    </row>
    <row r="16" spans="1:13" x14ac:dyDescent="0.25">
      <c r="A16" s="57" t="s">
        <v>295</v>
      </c>
      <c r="B16" s="59"/>
      <c r="C16" s="59"/>
      <c r="D16" s="59"/>
      <c r="E16" s="57" t="s">
        <v>295</v>
      </c>
      <c r="F16" s="59"/>
      <c r="G16" s="59"/>
      <c r="H16" s="52"/>
      <c r="I16" s="52"/>
      <c r="J16" s="51"/>
      <c r="K16" s="51"/>
      <c r="L16" s="51"/>
    </row>
    <row r="17" spans="1:12" x14ac:dyDescent="0.25">
      <c r="A17" s="107"/>
      <c r="B17" s="59"/>
      <c r="C17" s="59"/>
      <c r="D17" s="59"/>
      <c r="E17" s="59"/>
      <c r="F17" s="59"/>
      <c r="G17" s="59"/>
      <c r="H17" s="52"/>
      <c r="I17" s="52"/>
      <c r="J17" s="51"/>
      <c r="K17" s="51"/>
      <c r="L17" s="51"/>
    </row>
    <row r="18" spans="1:12" x14ac:dyDescent="0.25">
      <c r="H18" s="52"/>
      <c r="I18" s="52"/>
      <c r="J18" s="51"/>
      <c r="K18" s="51"/>
      <c r="L18" s="51"/>
    </row>
    <row r="19" spans="1:12" x14ac:dyDescent="0.25">
      <c r="G19" s="108"/>
    </row>
  </sheetData>
  <hyperlinks>
    <hyperlink ref="H2" location="'Obsah Content'!A1" display="Obsah/Content"/>
    <hyperlink ref="A16" r:id="rId1" location="!/view/sk/VBD_SK_WIN/do1013rs/v_do1013rs_00_00_00_sk"/>
    <hyperlink ref="E16" r:id="rId2" location="!/view/sk/VBD_SK_WIN/do1013rs/v_do1013rs_00_00_00_en"/>
  </hyperlinks>
  <pageMargins left="0.7" right="0.7" top="0.75" bottom="0.75" header="0.3" footer="0.3"/>
  <pageSetup paperSize="9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Normal="100" workbookViewId="0"/>
  </sheetViews>
  <sheetFormatPr defaultColWidth="9.140625" defaultRowHeight="15" x14ac:dyDescent="0.25"/>
  <cols>
    <col min="1" max="1" width="27.28515625" style="79" customWidth="1"/>
    <col min="2" max="6" width="9.140625" style="79"/>
    <col min="7" max="7" width="29.28515625" style="79" customWidth="1"/>
    <col min="8" max="16384" width="9.140625" style="79"/>
  </cols>
  <sheetData>
    <row r="1" spans="1:13" x14ac:dyDescent="0.25">
      <c r="A1" s="82" t="s">
        <v>167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3" x14ac:dyDescent="0.25">
      <c r="A2" s="60" t="s">
        <v>56</v>
      </c>
      <c r="C2" s="59"/>
      <c r="D2" s="59"/>
      <c r="E2" s="59"/>
      <c r="F2" s="59"/>
      <c r="G2" s="59"/>
      <c r="H2" s="132" t="s">
        <v>259</v>
      </c>
      <c r="I2" s="59"/>
      <c r="J2" s="59"/>
      <c r="K2" s="59"/>
      <c r="L2" s="59"/>
    </row>
    <row r="3" spans="1:13" ht="15.75" thickBot="1" x14ac:dyDescent="0.3">
      <c r="A3" s="10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3" s="65" customFormat="1" ht="30" customHeight="1" thickTop="1" thickBot="1" x14ac:dyDescent="0.3">
      <c r="A4" s="62" t="s">
        <v>0</v>
      </c>
      <c r="B4" s="63">
        <v>2019</v>
      </c>
      <c r="C4" s="63">
        <v>2020</v>
      </c>
      <c r="D4" s="63">
        <v>2021</v>
      </c>
      <c r="E4" s="63">
        <v>2022</v>
      </c>
      <c r="F4" s="63">
        <v>2023</v>
      </c>
      <c r="G4" s="64" t="s">
        <v>1</v>
      </c>
      <c r="H4" s="84"/>
    </row>
    <row r="5" spans="1:13" ht="15" customHeight="1" thickTop="1" x14ac:dyDescent="0.25">
      <c r="A5" s="109" t="s">
        <v>60</v>
      </c>
      <c r="B5" s="110"/>
      <c r="C5" s="110"/>
      <c r="D5" s="110"/>
      <c r="E5" s="110"/>
      <c r="F5" s="110"/>
      <c r="G5" s="75" t="s">
        <v>61</v>
      </c>
      <c r="H5" s="111"/>
      <c r="I5" s="59"/>
      <c r="J5" s="69"/>
      <c r="K5" s="69"/>
      <c r="L5" s="69"/>
      <c r="M5" s="87"/>
    </row>
    <row r="6" spans="1:13" ht="15" customHeight="1" x14ac:dyDescent="0.25">
      <c r="A6" s="70" t="s">
        <v>62</v>
      </c>
      <c r="B6" s="53">
        <v>47869</v>
      </c>
      <c r="C6" s="53">
        <v>43443</v>
      </c>
      <c r="D6" s="53">
        <v>52245</v>
      </c>
      <c r="E6" s="53">
        <v>49432</v>
      </c>
      <c r="F6" s="53">
        <v>46063</v>
      </c>
      <c r="G6" s="71" t="s">
        <v>63</v>
      </c>
      <c r="H6" s="111"/>
      <c r="I6" s="59"/>
      <c r="J6" s="69"/>
      <c r="K6" s="69"/>
      <c r="L6" s="69"/>
      <c r="M6" s="87"/>
    </row>
    <row r="7" spans="1:13" ht="15" customHeight="1" x14ac:dyDescent="0.25">
      <c r="A7" s="70" t="s">
        <v>64</v>
      </c>
      <c r="B7" s="53">
        <v>8480</v>
      </c>
      <c r="C7" s="53">
        <v>7268</v>
      </c>
      <c r="D7" s="53">
        <v>8580</v>
      </c>
      <c r="E7" s="53">
        <v>8263</v>
      </c>
      <c r="F7" s="53">
        <v>7774</v>
      </c>
      <c r="G7" s="71" t="s">
        <v>65</v>
      </c>
      <c r="H7" s="111"/>
      <c r="I7" s="59"/>
      <c r="J7" s="69"/>
      <c r="K7" s="69"/>
      <c r="L7" s="69"/>
      <c r="M7" s="87"/>
    </row>
    <row r="8" spans="1:13" ht="15" customHeight="1" x14ac:dyDescent="0.25">
      <c r="A8" s="70" t="s">
        <v>192</v>
      </c>
      <c r="B8" s="50">
        <v>18793</v>
      </c>
      <c r="C8" s="50">
        <v>13971</v>
      </c>
      <c r="D8" s="50">
        <v>14619</v>
      </c>
      <c r="E8" s="50">
        <v>14463</v>
      </c>
      <c r="F8" s="50">
        <v>14207</v>
      </c>
      <c r="G8" s="71" t="s">
        <v>193</v>
      </c>
      <c r="H8" s="89"/>
      <c r="I8" s="59"/>
      <c r="J8" s="59"/>
      <c r="K8" s="59"/>
      <c r="L8" s="59"/>
    </row>
    <row r="9" spans="1:13" ht="15" customHeight="1" x14ac:dyDescent="0.25">
      <c r="A9" s="66" t="s">
        <v>66</v>
      </c>
      <c r="B9" s="74"/>
      <c r="C9" s="74"/>
      <c r="D9" s="74"/>
      <c r="E9" s="74"/>
      <c r="F9" s="74"/>
      <c r="G9" s="75" t="s">
        <v>67</v>
      </c>
      <c r="H9" s="111"/>
      <c r="I9" s="59"/>
    </row>
    <row r="10" spans="1:13" ht="15" customHeight="1" x14ac:dyDescent="0.25">
      <c r="A10" s="70" t="s">
        <v>68</v>
      </c>
      <c r="B10" s="53">
        <v>81420</v>
      </c>
      <c r="C10" s="53">
        <v>49577</v>
      </c>
      <c r="D10" s="53">
        <v>46345</v>
      </c>
      <c r="E10" s="53">
        <v>68138</v>
      </c>
      <c r="F10" s="53">
        <v>72931</v>
      </c>
      <c r="G10" s="88" t="s">
        <v>225</v>
      </c>
      <c r="H10" s="89"/>
      <c r="I10" s="59"/>
      <c r="J10" s="69"/>
      <c r="K10" s="69"/>
      <c r="L10" s="69"/>
      <c r="M10" s="87"/>
    </row>
    <row r="11" spans="1:13" ht="15" customHeight="1" x14ac:dyDescent="0.25">
      <c r="A11" s="70" t="s">
        <v>120</v>
      </c>
      <c r="B11" s="53">
        <v>4093</v>
      </c>
      <c r="C11" s="53">
        <v>2180</v>
      </c>
      <c r="D11" s="53">
        <v>2052</v>
      </c>
      <c r="E11" s="53">
        <v>3354</v>
      </c>
      <c r="F11" s="53">
        <v>3706</v>
      </c>
      <c r="G11" s="71" t="s">
        <v>230</v>
      </c>
      <c r="H11" s="111"/>
      <c r="I11" s="59"/>
      <c r="J11" s="69"/>
      <c r="K11" s="69"/>
      <c r="L11" s="69"/>
      <c r="M11" s="87"/>
    </row>
    <row r="12" spans="1:13" ht="15" customHeight="1" x14ac:dyDescent="0.25">
      <c r="A12" s="70" t="s">
        <v>192</v>
      </c>
      <c r="B12" s="50">
        <v>8173</v>
      </c>
      <c r="C12" s="50">
        <v>7155</v>
      </c>
      <c r="D12" s="50">
        <v>7666</v>
      </c>
      <c r="E12" s="50">
        <v>7890</v>
      </c>
      <c r="F12" s="50" t="s">
        <v>261</v>
      </c>
      <c r="G12" s="71" t="s">
        <v>193</v>
      </c>
      <c r="H12" s="89"/>
      <c r="I12" s="59"/>
      <c r="J12" s="69"/>
      <c r="K12" s="69"/>
      <c r="L12" s="69"/>
      <c r="M12" s="87"/>
    </row>
    <row r="13" spans="1:13" x14ac:dyDescent="0.25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3" x14ac:dyDescent="0.25">
      <c r="A14" s="102" t="s">
        <v>254</v>
      </c>
      <c r="G14" s="57" t="s">
        <v>254</v>
      </c>
    </row>
    <row r="15" spans="1:13" x14ac:dyDescent="0.25">
      <c r="A15" s="102" t="s">
        <v>255</v>
      </c>
      <c r="G15" s="57" t="s">
        <v>255</v>
      </c>
    </row>
  </sheetData>
  <hyperlinks>
    <hyperlink ref="A14" r:id="rId1" location="!/view/sk/VBD_SK_WIN/do1005rs/v_do1005rs_00_00_00_sk" display="DATAcube: do1005rs"/>
    <hyperlink ref="A15" r:id="rId2" location="!/view/sk/VBD_SK_WIN/do1006rs/v_do1006rs_00_00_00_sk" display="DATAcube: do1006rs"/>
    <hyperlink ref="G14" r:id="rId3" location="!/view/sk/VBD_SK_WIN/do1005rs/v_do1005rs_00_00_00_en" display="DATAcube: do1005rs"/>
    <hyperlink ref="G15" r:id="rId4" location="!/view/sk/VBD_SK_WIN/do1006rs/v_do1006rs_00_00_00_en" display="DATAcube: do1006rs"/>
    <hyperlink ref="H2" location="'Obsah Content'!A1" display="Obsah/Content"/>
  </hyperlinks>
  <pageMargins left="0.7" right="0.7" top="0.75" bottom="0.75" header="0.3" footer="0.3"/>
  <pageSetup paperSize="9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Normal="100" workbookViewId="0"/>
  </sheetViews>
  <sheetFormatPr defaultRowHeight="15" x14ac:dyDescent="0.25"/>
  <cols>
    <col min="1" max="1" width="83.5703125" customWidth="1"/>
    <col min="7" max="7" width="79.140625" customWidth="1"/>
  </cols>
  <sheetData>
    <row r="1" spans="1:16" s="27" customFormat="1" x14ac:dyDescent="0.25">
      <c r="A1" s="5" t="s">
        <v>170</v>
      </c>
      <c r="B1" s="5"/>
    </row>
    <row r="2" spans="1:16" x14ac:dyDescent="0.25">
      <c r="A2" s="19" t="s">
        <v>70</v>
      </c>
      <c r="C2" s="4"/>
      <c r="D2" s="4"/>
      <c r="E2" s="4"/>
      <c r="F2" s="4"/>
      <c r="G2" s="4"/>
      <c r="H2" s="132" t="s">
        <v>259</v>
      </c>
      <c r="I2" s="4"/>
      <c r="J2" s="4"/>
    </row>
    <row r="3" spans="1:16" x14ac:dyDescent="0.25">
      <c r="A3" s="13"/>
      <c r="B3" s="4"/>
      <c r="C3" s="4"/>
      <c r="D3" s="4"/>
      <c r="E3" s="4"/>
      <c r="F3" s="4"/>
      <c r="G3" s="4"/>
      <c r="H3" s="4"/>
      <c r="I3" s="4"/>
      <c r="J3" s="4"/>
    </row>
    <row r="4" spans="1:16" ht="15.75" thickBot="1" x14ac:dyDescent="0.3">
      <c r="A4" s="15" t="s">
        <v>71</v>
      </c>
      <c r="C4" s="4"/>
      <c r="D4" s="4"/>
      <c r="E4" s="4"/>
      <c r="F4" s="4"/>
      <c r="G4" s="25" t="s">
        <v>72</v>
      </c>
      <c r="H4" s="4"/>
      <c r="I4" s="4"/>
      <c r="J4" s="4"/>
    </row>
    <row r="5" spans="1:16" ht="30" customHeight="1" thickTop="1" thickBot="1" x14ac:dyDescent="0.3">
      <c r="A5" s="6" t="s">
        <v>0</v>
      </c>
      <c r="B5" s="30">
        <v>2019</v>
      </c>
      <c r="C5" s="31">
        <v>2020</v>
      </c>
      <c r="D5" s="2">
        <v>2021</v>
      </c>
      <c r="E5" s="2">
        <v>2022</v>
      </c>
      <c r="F5" s="2">
        <v>2023</v>
      </c>
      <c r="G5" s="7" t="s">
        <v>1</v>
      </c>
      <c r="H5" s="14"/>
      <c r="I5" s="4"/>
      <c r="J5" s="4"/>
    </row>
    <row r="6" spans="1:16" ht="15" customHeight="1" thickTop="1" x14ac:dyDescent="0.25">
      <c r="A6" s="8" t="s">
        <v>233</v>
      </c>
      <c r="B6" s="36">
        <v>46218</v>
      </c>
      <c r="C6" s="36">
        <v>41606</v>
      </c>
      <c r="D6" s="42">
        <v>50398</v>
      </c>
      <c r="E6" s="42">
        <v>47756</v>
      </c>
      <c r="F6" s="32">
        <v>44248</v>
      </c>
      <c r="G6" s="28" t="s">
        <v>234</v>
      </c>
      <c r="H6" s="26"/>
      <c r="I6" s="46"/>
      <c r="J6" s="46"/>
      <c r="K6" s="47"/>
      <c r="L6" s="47"/>
      <c r="M6" s="47"/>
      <c r="N6" s="47"/>
      <c r="O6" s="47"/>
      <c r="P6" s="47"/>
    </row>
    <row r="7" spans="1:16" ht="15" customHeight="1" x14ac:dyDescent="0.25">
      <c r="A7" s="10" t="s">
        <v>3</v>
      </c>
      <c r="B7" s="44"/>
      <c r="C7" s="40"/>
      <c r="D7" s="23"/>
      <c r="E7" s="23"/>
      <c r="F7" s="23"/>
      <c r="G7" s="11" t="s">
        <v>4</v>
      </c>
      <c r="H7" s="14"/>
      <c r="I7" s="4"/>
      <c r="J7" s="4"/>
      <c r="M7" s="47"/>
      <c r="N7" s="47"/>
      <c r="O7" s="47"/>
      <c r="P7" s="47"/>
    </row>
    <row r="8" spans="1:16" ht="15" customHeight="1" x14ac:dyDescent="0.25">
      <c r="A8" s="22" t="s">
        <v>194</v>
      </c>
      <c r="B8" s="40">
        <v>2753</v>
      </c>
      <c r="C8" s="40">
        <v>2334</v>
      </c>
      <c r="D8" s="40">
        <v>2517</v>
      </c>
      <c r="E8" s="40">
        <v>3032</v>
      </c>
      <c r="F8" s="40">
        <v>2815</v>
      </c>
      <c r="G8" s="21" t="s">
        <v>195</v>
      </c>
      <c r="H8" s="14"/>
      <c r="I8" s="46"/>
      <c r="J8" s="46"/>
      <c r="K8" s="47"/>
      <c r="L8" s="47"/>
      <c r="M8" s="47"/>
      <c r="N8" s="47"/>
      <c r="O8" s="47"/>
      <c r="P8" s="47"/>
    </row>
    <row r="9" spans="1:16" ht="15" customHeight="1" x14ac:dyDescent="0.25">
      <c r="A9" s="22" t="s">
        <v>196</v>
      </c>
      <c r="B9" s="40">
        <v>4009</v>
      </c>
      <c r="C9" s="40">
        <v>2814</v>
      </c>
      <c r="D9" s="40">
        <v>3305</v>
      </c>
      <c r="E9" s="40">
        <v>3157</v>
      </c>
      <c r="F9" s="40">
        <v>3400</v>
      </c>
      <c r="G9" s="21" t="s">
        <v>197</v>
      </c>
      <c r="H9" s="14"/>
      <c r="I9" s="46"/>
      <c r="J9" s="46"/>
      <c r="K9" s="47"/>
      <c r="L9" s="47"/>
      <c r="M9" s="47"/>
      <c r="N9" s="47"/>
      <c r="O9" s="47"/>
      <c r="P9" s="47"/>
    </row>
    <row r="10" spans="1:16" ht="15" customHeight="1" x14ac:dyDescent="0.25">
      <c r="A10" s="22" t="s">
        <v>73</v>
      </c>
      <c r="B10" s="44">
        <v>7685</v>
      </c>
      <c r="C10" s="40">
        <v>6944</v>
      </c>
      <c r="D10" s="23">
        <v>9473</v>
      </c>
      <c r="E10" s="23">
        <v>7732</v>
      </c>
      <c r="F10" s="23">
        <v>11688</v>
      </c>
      <c r="G10" s="21" t="s">
        <v>74</v>
      </c>
      <c r="H10" s="14"/>
      <c r="I10" s="46"/>
      <c r="J10" s="46"/>
      <c r="K10" s="47"/>
      <c r="L10" s="47"/>
      <c r="M10" s="47"/>
      <c r="N10" s="47"/>
      <c r="O10" s="47"/>
      <c r="P10" s="47"/>
    </row>
    <row r="11" spans="1:16" ht="15" customHeight="1" x14ac:dyDescent="0.25">
      <c r="A11" s="22" t="s">
        <v>75</v>
      </c>
      <c r="B11" s="44">
        <v>100</v>
      </c>
      <c r="C11" s="40">
        <v>86</v>
      </c>
      <c r="D11" s="23">
        <v>69</v>
      </c>
      <c r="E11" s="23">
        <v>97</v>
      </c>
      <c r="F11" s="23">
        <v>57</v>
      </c>
      <c r="G11" s="21" t="s">
        <v>76</v>
      </c>
      <c r="H11" s="14"/>
      <c r="I11" s="4"/>
      <c r="J11" s="4"/>
      <c r="M11" s="47"/>
      <c r="N11" s="47"/>
      <c r="O11" s="47"/>
      <c r="P11" s="47"/>
    </row>
    <row r="12" spans="1:16" ht="15" customHeight="1" x14ac:dyDescent="0.25">
      <c r="A12" s="22" t="s">
        <v>198</v>
      </c>
      <c r="B12" s="40">
        <v>0</v>
      </c>
      <c r="C12" s="40">
        <v>0</v>
      </c>
      <c r="D12" s="40">
        <v>0</v>
      </c>
      <c r="E12" s="40">
        <v>0</v>
      </c>
      <c r="F12" s="40">
        <v>0</v>
      </c>
      <c r="G12" s="33" t="s">
        <v>199</v>
      </c>
      <c r="H12" s="26"/>
      <c r="I12" s="4"/>
      <c r="J12" s="4"/>
      <c r="M12" s="47"/>
      <c r="N12" s="47"/>
      <c r="O12" s="47"/>
      <c r="P12" s="47"/>
    </row>
    <row r="13" spans="1:16" ht="15" customHeight="1" x14ac:dyDescent="0.25">
      <c r="A13" s="22" t="s">
        <v>200</v>
      </c>
      <c r="B13" s="40">
        <v>369</v>
      </c>
      <c r="C13" s="40">
        <v>335</v>
      </c>
      <c r="D13" s="40">
        <v>604</v>
      </c>
      <c r="E13" s="40">
        <v>357</v>
      </c>
      <c r="F13" s="40">
        <v>171</v>
      </c>
      <c r="G13" s="21" t="s">
        <v>201</v>
      </c>
      <c r="H13" s="14"/>
      <c r="I13" s="4"/>
      <c r="J13" s="4"/>
      <c r="M13" s="47"/>
      <c r="N13" s="47"/>
      <c r="O13" s="47"/>
      <c r="P13" s="47"/>
    </row>
    <row r="14" spans="1:16" ht="15" customHeight="1" x14ac:dyDescent="0.25">
      <c r="A14" s="22" t="s">
        <v>77</v>
      </c>
      <c r="B14" s="44">
        <v>3217</v>
      </c>
      <c r="C14" s="40">
        <v>3144</v>
      </c>
      <c r="D14" s="23">
        <v>3122</v>
      </c>
      <c r="E14" s="23">
        <v>2920</v>
      </c>
      <c r="F14" s="23">
        <v>2742</v>
      </c>
      <c r="G14" s="21" t="s">
        <v>123</v>
      </c>
      <c r="H14" s="26"/>
      <c r="I14" s="46"/>
      <c r="J14" s="46"/>
      <c r="K14" s="47"/>
      <c r="L14" s="47"/>
      <c r="M14" s="47"/>
      <c r="N14" s="47"/>
      <c r="O14" s="47"/>
      <c r="P14" s="47"/>
    </row>
    <row r="15" spans="1:16" ht="15" customHeight="1" x14ac:dyDescent="0.25">
      <c r="A15" s="22" t="s">
        <v>202</v>
      </c>
      <c r="B15" s="40">
        <v>1763</v>
      </c>
      <c r="C15" s="40">
        <v>1720</v>
      </c>
      <c r="D15" s="40">
        <v>1838</v>
      </c>
      <c r="E15" s="40">
        <v>1290</v>
      </c>
      <c r="F15" s="40">
        <v>1401</v>
      </c>
      <c r="G15" s="21" t="s">
        <v>203</v>
      </c>
      <c r="H15" s="14"/>
      <c r="I15" s="46"/>
      <c r="J15" s="46"/>
      <c r="K15" s="47"/>
      <c r="L15" s="47"/>
      <c r="M15" s="47"/>
      <c r="N15" s="47"/>
      <c r="O15" s="47"/>
      <c r="P15" s="47"/>
    </row>
    <row r="16" spans="1:16" ht="15" customHeight="1" x14ac:dyDescent="0.25">
      <c r="A16" s="22" t="s">
        <v>78</v>
      </c>
      <c r="B16" s="44">
        <v>446</v>
      </c>
      <c r="C16" s="40">
        <v>482</v>
      </c>
      <c r="D16" s="23">
        <v>597</v>
      </c>
      <c r="E16" s="23">
        <v>965</v>
      </c>
      <c r="F16" s="23">
        <v>807</v>
      </c>
      <c r="G16" s="21" t="s">
        <v>79</v>
      </c>
      <c r="H16" s="14"/>
      <c r="I16" s="4"/>
      <c r="J16" s="4"/>
      <c r="M16" s="47"/>
      <c r="N16" s="47"/>
      <c r="O16" s="47"/>
      <c r="P16" s="47"/>
    </row>
    <row r="17" spans="1:16" ht="15" customHeight="1" x14ac:dyDescent="0.25">
      <c r="A17" s="22" t="s">
        <v>80</v>
      </c>
      <c r="B17" s="44">
        <v>3006</v>
      </c>
      <c r="C17" s="40">
        <v>2543</v>
      </c>
      <c r="D17" s="23">
        <v>3315</v>
      </c>
      <c r="E17" s="23">
        <v>3029</v>
      </c>
      <c r="F17" s="23">
        <v>3034</v>
      </c>
      <c r="G17" s="21" t="s">
        <v>81</v>
      </c>
      <c r="H17" s="14"/>
      <c r="I17" s="46"/>
      <c r="J17" s="46"/>
      <c r="K17" s="47"/>
      <c r="L17" s="47"/>
      <c r="M17" s="47"/>
      <c r="N17" s="47"/>
      <c r="O17" s="47"/>
      <c r="P17" s="47"/>
    </row>
    <row r="18" spans="1:16" ht="15" customHeight="1" x14ac:dyDescent="0.25">
      <c r="A18" s="22" t="s">
        <v>204</v>
      </c>
      <c r="B18" s="40">
        <v>3</v>
      </c>
      <c r="C18" s="40">
        <v>2</v>
      </c>
      <c r="D18" s="40">
        <v>2</v>
      </c>
      <c r="E18" s="40">
        <v>155</v>
      </c>
      <c r="F18" s="40">
        <v>187</v>
      </c>
      <c r="G18" s="33" t="s">
        <v>212</v>
      </c>
      <c r="H18" s="26"/>
      <c r="I18" s="4"/>
      <c r="J18" s="4"/>
      <c r="M18" s="47"/>
      <c r="N18" s="47"/>
      <c r="O18" s="47"/>
      <c r="P18" s="47"/>
    </row>
    <row r="19" spans="1:16" ht="15" customHeight="1" x14ac:dyDescent="0.25">
      <c r="A19" s="22" t="s">
        <v>82</v>
      </c>
      <c r="B19" s="44">
        <v>847</v>
      </c>
      <c r="C19" s="40">
        <v>849</v>
      </c>
      <c r="D19" s="23">
        <v>915</v>
      </c>
      <c r="E19" s="23">
        <v>828</v>
      </c>
      <c r="F19" s="23">
        <v>968</v>
      </c>
      <c r="G19" s="21" t="s">
        <v>83</v>
      </c>
      <c r="H19" s="14"/>
      <c r="I19" s="4"/>
      <c r="J19" s="4"/>
      <c r="M19" s="47"/>
      <c r="N19" s="47"/>
      <c r="O19" s="47"/>
      <c r="P19" s="47"/>
    </row>
    <row r="20" spans="1:16" ht="15" customHeight="1" x14ac:dyDescent="0.25">
      <c r="A20" s="22" t="s">
        <v>84</v>
      </c>
      <c r="B20" s="44">
        <v>5</v>
      </c>
      <c r="C20" s="40">
        <v>232</v>
      </c>
      <c r="D20" s="23">
        <v>104</v>
      </c>
      <c r="E20" s="23">
        <v>0</v>
      </c>
      <c r="F20" s="23">
        <v>0</v>
      </c>
      <c r="G20" s="21" t="s">
        <v>85</v>
      </c>
      <c r="H20" s="14"/>
      <c r="I20" s="4"/>
      <c r="J20" s="4"/>
      <c r="M20" s="47"/>
      <c r="N20" s="47"/>
      <c r="O20" s="47"/>
      <c r="P20" s="47"/>
    </row>
    <row r="21" spans="1:16" ht="15" customHeight="1" x14ac:dyDescent="0.25">
      <c r="A21" s="22" t="s">
        <v>86</v>
      </c>
      <c r="B21" s="44">
        <v>1898</v>
      </c>
      <c r="C21" s="40">
        <v>1313</v>
      </c>
      <c r="D21" s="23">
        <v>1523</v>
      </c>
      <c r="E21" s="23">
        <v>1212</v>
      </c>
      <c r="F21" s="23">
        <v>1131</v>
      </c>
      <c r="G21" s="21" t="s">
        <v>87</v>
      </c>
      <c r="H21" s="14"/>
      <c r="I21" s="46"/>
      <c r="J21" s="46"/>
      <c r="K21" s="47"/>
      <c r="L21" s="47"/>
      <c r="M21" s="47"/>
      <c r="N21" s="47"/>
      <c r="O21" s="47"/>
      <c r="P21" s="47"/>
    </row>
    <row r="22" spans="1:16" ht="15" customHeight="1" x14ac:dyDescent="0.25">
      <c r="A22" s="22" t="s">
        <v>205</v>
      </c>
      <c r="B22" s="40">
        <v>113</v>
      </c>
      <c r="C22" s="40">
        <v>102</v>
      </c>
      <c r="D22" s="40">
        <v>94</v>
      </c>
      <c r="E22" s="40">
        <v>95</v>
      </c>
      <c r="F22" s="40">
        <v>76</v>
      </c>
      <c r="G22" s="21" t="s">
        <v>206</v>
      </c>
      <c r="H22" s="14"/>
      <c r="I22" s="4"/>
      <c r="J22" s="4"/>
      <c r="M22" s="47"/>
      <c r="N22" s="47"/>
      <c r="O22" s="47"/>
      <c r="P22" s="47"/>
    </row>
    <row r="23" spans="1:16" ht="15" customHeight="1" x14ac:dyDescent="0.25">
      <c r="A23" s="22" t="s">
        <v>207</v>
      </c>
      <c r="B23" s="40">
        <v>2</v>
      </c>
      <c r="C23" s="40">
        <v>6</v>
      </c>
      <c r="D23" s="40">
        <v>0</v>
      </c>
      <c r="E23" s="40">
        <v>0</v>
      </c>
      <c r="F23" s="40">
        <v>0</v>
      </c>
      <c r="G23" s="21" t="s">
        <v>208</v>
      </c>
      <c r="H23" s="14"/>
      <c r="I23" s="4"/>
      <c r="J23" s="4"/>
      <c r="M23" s="47"/>
      <c r="N23" s="47"/>
      <c r="O23" s="47"/>
      <c r="P23" s="47"/>
    </row>
    <row r="24" spans="1:16" ht="15" customHeight="1" x14ac:dyDescent="0.25">
      <c r="A24" s="22" t="s">
        <v>209</v>
      </c>
      <c r="B24" s="40">
        <v>0</v>
      </c>
      <c r="C24" s="40">
        <v>0</v>
      </c>
      <c r="D24" s="40">
        <v>0</v>
      </c>
      <c r="E24" s="40">
        <v>9</v>
      </c>
      <c r="F24" s="40">
        <v>1</v>
      </c>
      <c r="G24" s="21" t="s">
        <v>210</v>
      </c>
      <c r="H24" s="14"/>
      <c r="I24" s="4"/>
      <c r="J24" s="4"/>
      <c r="M24" s="47"/>
      <c r="N24" s="47"/>
      <c r="O24" s="47"/>
      <c r="P24" s="47"/>
    </row>
    <row r="25" spans="1:16" ht="15" customHeight="1" x14ac:dyDescent="0.25">
      <c r="A25" s="22" t="s">
        <v>88</v>
      </c>
      <c r="B25" s="44">
        <v>862</v>
      </c>
      <c r="C25" s="40">
        <v>777</v>
      </c>
      <c r="D25" s="23">
        <v>619</v>
      </c>
      <c r="E25" s="23">
        <v>1169</v>
      </c>
      <c r="F25" s="23">
        <v>2842</v>
      </c>
      <c r="G25" s="21" t="s">
        <v>89</v>
      </c>
      <c r="H25" s="14"/>
      <c r="I25" s="4"/>
      <c r="J25" s="4"/>
      <c r="M25" s="47"/>
      <c r="N25" s="47"/>
      <c r="O25" s="47"/>
      <c r="P25" s="47"/>
    </row>
    <row r="26" spans="1:16" ht="15" customHeight="1" x14ac:dyDescent="0.25">
      <c r="A26" s="22" t="s">
        <v>90</v>
      </c>
      <c r="B26" s="44">
        <v>5302</v>
      </c>
      <c r="C26" s="40">
        <v>5954</v>
      </c>
      <c r="D26" s="23">
        <v>8112</v>
      </c>
      <c r="E26" s="23">
        <v>6968</v>
      </c>
      <c r="F26" s="23">
        <v>3825</v>
      </c>
      <c r="G26" s="21" t="s">
        <v>91</v>
      </c>
      <c r="H26" s="14"/>
      <c r="I26" s="46"/>
      <c r="J26" s="46"/>
      <c r="K26" s="47"/>
      <c r="L26" s="47"/>
      <c r="M26" s="47"/>
      <c r="N26" s="47"/>
      <c r="O26" s="47"/>
      <c r="P26" s="47"/>
    </row>
    <row r="27" spans="1:16" ht="15" customHeight="1" x14ac:dyDescent="0.25">
      <c r="A27" s="8" t="s">
        <v>231</v>
      </c>
      <c r="B27" s="37">
        <v>13838</v>
      </c>
      <c r="C27" s="43">
        <v>11969</v>
      </c>
      <c r="D27" s="24">
        <v>14189</v>
      </c>
      <c r="E27" s="24">
        <v>14741</v>
      </c>
      <c r="F27" s="24">
        <v>9103</v>
      </c>
      <c r="G27" s="9" t="s">
        <v>232</v>
      </c>
      <c r="H27" s="14"/>
      <c r="I27" s="46"/>
      <c r="J27" s="46"/>
      <c r="K27" s="47"/>
      <c r="L27" s="47"/>
      <c r="M27" s="47"/>
      <c r="N27" s="47"/>
      <c r="O27" s="47"/>
      <c r="P27" s="47"/>
    </row>
    <row r="28" spans="1:16" ht="15" customHeight="1" x14ac:dyDescent="0.25">
      <c r="A28" s="34" t="s">
        <v>248</v>
      </c>
      <c r="B28" s="29"/>
      <c r="C28" s="29"/>
      <c r="D28" s="29"/>
      <c r="E28" s="29"/>
      <c r="F28" s="29"/>
      <c r="G28" s="129" t="s">
        <v>245</v>
      </c>
      <c r="I28" s="4"/>
      <c r="J28" s="4"/>
    </row>
    <row r="29" spans="1:16" x14ac:dyDescent="0.25">
      <c r="A29" s="48"/>
      <c r="B29" s="16"/>
      <c r="C29" s="16"/>
      <c r="D29" s="16"/>
      <c r="E29" s="16"/>
      <c r="F29" s="49"/>
      <c r="G29" s="35"/>
      <c r="H29" s="4"/>
      <c r="I29" s="4"/>
      <c r="J29" s="4"/>
    </row>
    <row r="30" spans="1:16" x14ac:dyDescent="0.25">
      <c r="A30" s="35"/>
      <c r="B30" s="4"/>
      <c r="C30" s="4"/>
      <c r="D30" s="4"/>
      <c r="E30" s="4"/>
      <c r="F30" s="4"/>
      <c r="G30" s="4"/>
      <c r="H30" s="4"/>
      <c r="I30" s="4"/>
      <c r="J30" s="4"/>
    </row>
    <row r="31" spans="1:16" x14ac:dyDescent="0.25">
      <c r="A31" s="12"/>
      <c r="B31" s="4"/>
      <c r="C31" s="4"/>
      <c r="D31" s="4"/>
      <c r="E31" s="4"/>
      <c r="F31" s="4"/>
      <c r="G31" s="4"/>
      <c r="H31" s="4"/>
    </row>
  </sheetData>
  <hyperlinks>
    <hyperlink ref="H2" location="'Obsah Content'!A1" display="Obsah/Content"/>
  </hyperlinks>
  <pageMargins left="0.7" right="0.7" top="0.75" bottom="0.75" header="0.3" footer="0.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Normal="100" workbookViewId="0"/>
  </sheetViews>
  <sheetFormatPr defaultColWidth="9.140625" defaultRowHeight="15" x14ac:dyDescent="0.25"/>
  <cols>
    <col min="1" max="1" width="25.5703125" style="79" customWidth="1"/>
    <col min="2" max="6" width="9.140625" style="79"/>
    <col min="7" max="7" width="28.7109375" style="79" customWidth="1"/>
    <col min="8" max="8" width="10" style="79" bestFit="1" customWidth="1"/>
    <col min="9" max="16384" width="9.140625" style="79"/>
  </cols>
  <sheetData>
    <row r="1" spans="1:10" x14ac:dyDescent="0.25">
      <c r="A1" s="82" t="s">
        <v>168</v>
      </c>
      <c r="B1" s="82"/>
      <c r="C1" s="59"/>
      <c r="D1" s="59"/>
      <c r="E1" s="59"/>
      <c r="F1" s="59"/>
      <c r="G1" s="59"/>
      <c r="H1" s="59"/>
    </row>
    <row r="2" spans="1:10" x14ac:dyDescent="0.25">
      <c r="A2" s="60" t="s">
        <v>92</v>
      </c>
      <c r="C2" s="59"/>
      <c r="D2" s="59"/>
      <c r="E2" s="59"/>
      <c r="F2" s="59"/>
      <c r="G2" s="59"/>
      <c r="H2" s="132" t="s">
        <v>259</v>
      </c>
    </row>
    <row r="3" spans="1:10" ht="15.75" thickBot="1" x14ac:dyDescent="0.3">
      <c r="A3" s="59"/>
      <c r="B3" s="59"/>
      <c r="C3" s="59"/>
      <c r="D3" s="59"/>
      <c r="E3" s="59"/>
      <c r="F3" s="59"/>
      <c r="G3" s="59"/>
      <c r="H3" s="59"/>
    </row>
    <row r="4" spans="1:10" s="65" customFormat="1" ht="30" customHeight="1" thickTop="1" thickBot="1" x14ac:dyDescent="0.3">
      <c r="A4" s="62" t="s">
        <v>0</v>
      </c>
      <c r="B4" s="112">
        <v>2019</v>
      </c>
      <c r="C4" s="113">
        <v>2020</v>
      </c>
      <c r="D4" s="63">
        <v>2021</v>
      </c>
      <c r="E4" s="63">
        <v>2022</v>
      </c>
      <c r="F4" s="63">
        <v>2023</v>
      </c>
      <c r="G4" s="64" t="s">
        <v>1</v>
      </c>
      <c r="H4" s="84"/>
    </row>
    <row r="5" spans="1:10" ht="15.75" customHeight="1" thickTop="1" x14ac:dyDescent="0.25">
      <c r="A5" s="66" t="s">
        <v>93</v>
      </c>
      <c r="B5" s="114"/>
      <c r="C5" s="115"/>
      <c r="D5" s="110"/>
      <c r="E5" s="110"/>
      <c r="F5" s="110"/>
      <c r="G5" s="85" t="s">
        <v>94</v>
      </c>
      <c r="H5" s="116"/>
    </row>
    <row r="6" spans="1:10" ht="15" customHeight="1" x14ac:dyDescent="0.25">
      <c r="A6" s="72" t="s">
        <v>224</v>
      </c>
      <c r="B6" s="117"/>
      <c r="C6" s="118"/>
      <c r="D6" s="119"/>
      <c r="E6" s="119"/>
      <c r="F6" s="119"/>
      <c r="G6" s="120" t="s">
        <v>211</v>
      </c>
      <c r="H6" s="121"/>
    </row>
    <row r="7" spans="1:10" x14ac:dyDescent="0.25">
      <c r="A7" s="72"/>
      <c r="B7" s="117"/>
      <c r="C7" s="118"/>
      <c r="D7" s="119"/>
      <c r="E7" s="119"/>
      <c r="F7" s="119"/>
      <c r="G7" s="120"/>
      <c r="H7" s="121"/>
    </row>
    <row r="8" spans="1:10" ht="15" customHeight="1" x14ac:dyDescent="0.25">
      <c r="A8" s="66" t="s">
        <v>62</v>
      </c>
      <c r="B8" s="122">
        <v>187161</v>
      </c>
      <c r="C8" s="97">
        <v>168652</v>
      </c>
      <c r="D8" s="74">
        <v>154848</v>
      </c>
      <c r="E8" s="74">
        <v>160808</v>
      </c>
      <c r="F8" s="74">
        <v>158293</v>
      </c>
      <c r="G8" s="85" t="s">
        <v>63</v>
      </c>
      <c r="H8" s="116"/>
    </row>
    <row r="9" spans="1:10" x14ac:dyDescent="0.25">
      <c r="A9" s="70" t="s">
        <v>95</v>
      </c>
      <c r="B9" s="54"/>
      <c r="C9" s="50"/>
      <c r="D9" s="53"/>
      <c r="E9" s="53"/>
      <c r="F9" s="53"/>
      <c r="G9" s="88" t="s">
        <v>96</v>
      </c>
      <c r="H9" s="121"/>
    </row>
    <row r="10" spans="1:10" ht="15" customHeight="1" x14ac:dyDescent="0.25">
      <c r="A10" s="70" t="s">
        <v>97</v>
      </c>
      <c r="B10" s="54">
        <v>144438</v>
      </c>
      <c r="C10" s="50">
        <v>134787</v>
      </c>
      <c r="D10" s="53">
        <v>123833</v>
      </c>
      <c r="E10" s="53">
        <v>129617</v>
      </c>
      <c r="F10" s="53">
        <v>125748</v>
      </c>
      <c r="G10" s="88" t="s">
        <v>98</v>
      </c>
      <c r="H10" s="121"/>
    </row>
    <row r="11" spans="1:10" ht="15" customHeight="1" x14ac:dyDescent="0.25">
      <c r="A11" s="70" t="s">
        <v>99</v>
      </c>
      <c r="B11" s="54">
        <v>42723</v>
      </c>
      <c r="C11" s="50">
        <v>33865</v>
      </c>
      <c r="D11" s="53">
        <v>31015</v>
      </c>
      <c r="E11" s="53">
        <v>31191</v>
      </c>
      <c r="F11" s="53">
        <v>32545</v>
      </c>
      <c r="G11" s="88" t="s">
        <v>100</v>
      </c>
      <c r="H11" s="121"/>
    </row>
    <row r="12" spans="1:10" x14ac:dyDescent="0.25">
      <c r="A12" s="70" t="s">
        <v>95</v>
      </c>
      <c r="B12" s="54"/>
      <c r="C12" s="50"/>
      <c r="D12" s="53"/>
      <c r="E12" s="53"/>
      <c r="F12" s="53"/>
      <c r="G12" s="88" t="s">
        <v>96</v>
      </c>
      <c r="H12" s="121"/>
    </row>
    <row r="13" spans="1:10" ht="15" customHeight="1" x14ac:dyDescent="0.25">
      <c r="A13" s="70" t="s">
        <v>101</v>
      </c>
      <c r="B13" s="54">
        <v>142893</v>
      </c>
      <c r="C13" s="50">
        <v>127933</v>
      </c>
      <c r="D13" s="53">
        <v>114881</v>
      </c>
      <c r="E13" s="53">
        <v>119870</v>
      </c>
      <c r="F13" s="53">
        <v>123338</v>
      </c>
      <c r="G13" s="88" t="s">
        <v>102</v>
      </c>
      <c r="H13" s="141"/>
      <c r="I13" s="141"/>
      <c r="J13" s="87"/>
    </row>
    <row r="14" spans="1:10" x14ac:dyDescent="0.25">
      <c r="A14" s="70" t="s">
        <v>103</v>
      </c>
      <c r="B14" s="54">
        <v>12262</v>
      </c>
      <c r="C14" s="50">
        <v>10100</v>
      </c>
      <c r="D14" s="53">
        <v>11439</v>
      </c>
      <c r="E14" s="53">
        <v>10838</v>
      </c>
      <c r="F14" s="53">
        <v>9515</v>
      </c>
      <c r="G14" s="88" t="s">
        <v>104</v>
      </c>
      <c r="H14" s="121"/>
    </row>
    <row r="15" spans="1:10" x14ac:dyDescent="0.25">
      <c r="A15" s="70" t="s">
        <v>105</v>
      </c>
      <c r="B15" s="54">
        <v>13764</v>
      </c>
      <c r="C15" s="50">
        <v>13086</v>
      </c>
      <c r="D15" s="53">
        <v>13293</v>
      </c>
      <c r="E15" s="53">
        <v>14157</v>
      </c>
      <c r="F15" s="53">
        <v>12450</v>
      </c>
      <c r="G15" s="88" t="s">
        <v>106</v>
      </c>
      <c r="H15" s="121"/>
    </row>
    <row r="16" spans="1:10" ht="15" customHeight="1" x14ac:dyDescent="0.25">
      <c r="A16" s="70" t="s">
        <v>107</v>
      </c>
      <c r="B16" s="54">
        <v>14012</v>
      </c>
      <c r="C16" s="50">
        <v>13373</v>
      </c>
      <c r="D16" s="53">
        <v>11047</v>
      </c>
      <c r="E16" s="53">
        <v>12154</v>
      </c>
      <c r="F16" s="53">
        <v>9181</v>
      </c>
      <c r="G16" s="88" t="s">
        <v>108</v>
      </c>
      <c r="H16" s="121"/>
    </row>
    <row r="17" spans="1:8" ht="15" customHeight="1" x14ac:dyDescent="0.25">
      <c r="A17" s="70" t="s">
        <v>109</v>
      </c>
      <c r="B17" s="54">
        <v>4230</v>
      </c>
      <c r="C17" s="50">
        <v>4160</v>
      </c>
      <c r="D17" s="53">
        <v>4188</v>
      </c>
      <c r="E17" s="53">
        <v>3789</v>
      </c>
      <c r="F17" s="53">
        <v>3809</v>
      </c>
      <c r="G17" s="88" t="s">
        <v>110</v>
      </c>
      <c r="H17" s="121"/>
    </row>
    <row r="18" spans="1:8" ht="15" customHeight="1" x14ac:dyDescent="0.25">
      <c r="A18" s="66" t="s">
        <v>111</v>
      </c>
      <c r="B18" s="122">
        <v>33888</v>
      </c>
      <c r="C18" s="97">
        <v>31591</v>
      </c>
      <c r="D18" s="74">
        <v>30138</v>
      </c>
      <c r="E18" s="74">
        <v>31428</v>
      </c>
      <c r="F18" s="74">
        <v>26316</v>
      </c>
      <c r="G18" s="85" t="s">
        <v>112</v>
      </c>
      <c r="H18" s="116"/>
    </row>
    <row r="19" spans="1:8" x14ac:dyDescent="0.25">
      <c r="A19" s="70" t="s">
        <v>95</v>
      </c>
      <c r="B19" s="54"/>
      <c r="C19" s="50"/>
      <c r="D19" s="53"/>
      <c r="E19" s="53"/>
      <c r="F19" s="53"/>
      <c r="G19" s="88" t="s">
        <v>96</v>
      </c>
      <c r="H19" s="121"/>
    </row>
    <row r="20" spans="1:8" ht="15" customHeight="1" x14ac:dyDescent="0.25">
      <c r="A20" s="70" t="s">
        <v>97</v>
      </c>
      <c r="B20" s="54">
        <v>31910</v>
      </c>
      <c r="C20" s="50">
        <v>29809</v>
      </c>
      <c r="D20" s="53">
        <v>28461</v>
      </c>
      <c r="E20" s="53">
        <v>29980</v>
      </c>
      <c r="F20" s="53">
        <v>24705</v>
      </c>
      <c r="G20" s="88" t="s">
        <v>98</v>
      </c>
      <c r="H20" s="121"/>
    </row>
    <row r="21" spans="1:8" ht="15" customHeight="1" x14ac:dyDescent="0.25">
      <c r="A21" s="70" t="s">
        <v>99</v>
      </c>
      <c r="B21" s="54">
        <v>1978</v>
      </c>
      <c r="C21" s="50">
        <v>1782</v>
      </c>
      <c r="D21" s="53">
        <v>1677</v>
      </c>
      <c r="E21" s="53">
        <v>1448</v>
      </c>
      <c r="F21" s="53">
        <v>1611</v>
      </c>
      <c r="G21" s="88" t="s">
        <v>100</v>
      </c>
      <c r="H21" s="121"/>
    </row>
    <row r="22" spans="1:8" x14ac:dyDescent="0.25">
      <c r="A22" s="70" t="s">
        <v>95</v>
      </c>
      <c r="B22" s="54"/>
      <c r="C22" s="50"/>
      <c r="D22" s="53"/>
      <c r="E22" s="53"/>
      <c r="F22" s="53"/>
      <c r="G22" s="88" t="s">
        <v>96</v>
      </c>
      <c r="H22" s="121"/>
    </row>
    <row r="23" spans="1:8" ht="15" customHeight="1" x14ac:dyDescent="0.25">
      <c r="A23" s="70" t="s">
        <v>101</v>
      </c>
      <c r="B23" s="54">
        <v>6688</v>
      </c>
      <c r="C23" s="50">
        <v>6436</v>
      </c>
      <c r="D23" s="53">
        <v>6242</v>
      </c>
      <c r="E23" s="53">
        <v>6153</v>
      </c>
      <c r="F23" s="53">
        <v>5894</v>
      </c>
      <c r="G23" s="88" t="s">
        <v>102</v>
      </c>
      <c r="H23" s="121"/>
    </row>
    <row r="24" spans="1:8" x14ac:dyDescent="0.25">
      <c r="A24" s="70" t="s">
        <v>103</v>
      </c>
      <c r="B24" s="54">
        <v>7377</v>
      </c>
      <c r="C24" s="50">
        <v>6406</v>
      </c>
      <c r="D24" s="53">
        <v>6561</v>
      </c>
      <c r="E24" s="53">
        <v>6408</v>
      </c>
      <c r="F24" s="53">
        <v>5777</v>
      </c>
      <c r="G24" s="88" t="s">
        <v>104</v>
      </c>
      <c r="H24" s="121"/>
    </row>
    <row r="25" spans="1:8" x14ac:dyDescent="0.25">
      <c r="A25" s="70" t="s">
        <v>105</v>
      </c>
      <c r="B25" s="54">
        <v>8465</v>
      </c>
      <c r="C25" s="50">
        <v>7721</v>
      </c>
      <c r="D25" s="53">
        <v>7796</v>
      </c>
      <c r="E25" s="53">
        <v>8375</v>
      </c>
      <c r="F25" s="53">
        <v>6894</v>
      </c>
      <c r="G25" s="88" t="s">
        <v>106</v>
      </c>
      <c r="H25" s="121"/>
    </row>
    <row r="26" spans="1:8" ht="15" customHeight="1" x14ac:dyDescent="0.25">
      <c r="A26" s="70" t="s">
        <v>107</v>
      </c>
      <c r="B26" s="54">
        <v>10167</v>
      </c>
      <c r="C26" s="50">
        <v>9926</v>
      </c>
      <c r="D26" s="53">
        <v>8462</v>
      </c>
      <c r="E26" s="53">
        <v>9516</v>
      </c>
      <c r="F26" s="53">
        <v>6808</v>
      </c>
      <c r="G26" s="88" t="s">
        <v>108</v>
      </c>
      <c r="H26" s="121"/>
    </row>
    <row r="27" spans="1:8" ht="15" customHeight="1" x14ac:dyDescent="0.25">
      <c r="A27" s="70" t="s">
        <v>109</v>
      </c>
      <c r="B27" s="54">
        <v>1191</v>
      </c>
      <c r="C27" s="50">
        <v>1102</v>
      </c>
      <c r="D27" s="53">
        <v>1077</v>
      </c>
      <c r="E27" s="53">
        <v>976</v>
      </c>
      <c r="F27" s="53">
        <v>943</v>
      </c>
      <c r="G27" s="88" t="s">
        <v>110</v>
      </c>
      <c r="H27" s="121"/>
    </row>
    <row r="28" spans="1:8" ht="15" customHeight="1" x14ac:dyDescent="0.25">
      <c r="A28" s="70" t="s">
        <v>169</v>
      </c>
      <c r="B28" s="54">
        <v>4167</v>
      </c>
      <c r="C28" s="50">
        <v>3974</v>
      </c>
      <c r="D28" s="53">
        <v>3634</v>
      </c>
      <c r="E28" s="53">
        <v>3955</v>
      </c>
      <c r="F28" s="53">
        <v>3577</v>
      </c>
      <c r="G28" s="88" t="s">
        <v>113</v>
      </c>
      <c r="H28" s="121"/>
    </row>
    <row r="29" spans="1:8" ht="15" customHeight="1" x14ac:dyDescent="0.25">
      <c r="A29" s="70"/>
      <c r="B29" s="54"/>
      <c r="C29" s="50"/>
      <c r="D29" s="53"/>
      <c r="E29" s="53"/>
      <c r="F29" s="53"/>
      <c r="G29" s="88"/>
      <c r="H29" s="121"/>
    </row>
    <row r="30" spans="1:8" ht="15" customHeight="1" x14ac:dyDescent="0.25">
      <c r="A30" s="66" t="s">
        <v>114</v>
      </c>
      <c r="B30" s="122"/>
      <c r="C30" s="97"/>
      <c r="D30" s="74"/>
      <c r="E30" s="74"/>
      <c r="F30" s="74"/>
      <c r="G30" s="85" t="s">
        <v>115</v>
      </c>
      <c r="H30" s="116"/>
    </row>
    <row r="31" spans="1:8" ht="15" customHeight="1" x14ac:dyDescent="0.25">
      <c r="A31" s="70" t="s">
        <v>62</v>
      </c>
      <c r="B31" s="54">
        <v>68835</v>
      </c>
      <c r="C31" s="50">
        <v>66052</v>
      </c>
      <c r="D31" s="53">
        <v>67643</v>
      </c>
      <c r="E31" s="53">
        <v>67042</v>
      </c>
      <c r="F31" s="53">
        <v>66623</v>
      </c>
      <c r="G31" s="88" t="s">
        <v>116</v>
      </c>
      <c r="H31" s="121"/>
    </row>
    <row r="32" spans="1:8" ht="15" customHeight="1" x14ac:dyDescent="0.25">
      <c r="A32" s="70" t="s">
        <v>111</v>
      </c>
      <c r="B32" s="54">
        <v>25269</v>
      </c>
      <c r="C32" s="50">
        <v>24098</v>
      </c>
      <c r="D32" s="53">
        <v>24517</v>
      </c>
      <c r="E32" s="53">
        <v>25581</v>
      </c>
      <c r="F32" s="53">
        <v>24076</v>
      </c>
      <c r="G32" s="88" t="s">
        <v>112</v>
      </c>
      <c r="H32" s="121"/>
    </row>
    <row r="33" spans="1:8" ht="15" customHeight="1" x14ac:dyDescent="0.25">
      <c r="A33" s="66" t="s">
        <v>117</v>
      </c>
      <c r="B33" s="122"/>
      <c r="C33" s="97"/>
      <c r="D33" s="74"/>
      <c r="E33" s="74"/>
      <c r="F33" s="74"/>
      <c r="G33" s="85" t="s">
        <v>118</v>
      </c>
      <c r="H33" s="116"/>
    </row>
    <row r="34" spans="1:8" ht="15" customHeight="1" x14ac:dyDescent="0.25">
      <c r="A34" s="70" t="s">
        <v>68</v>
      </c>
      <c r="B34" s="54">
        <v>238886</v>
      </c>
      <c r="C34" s="50">
        <v>156333</v>
      </c>
      <c r="D34" s="53">
        <v>149826</v>
      </c>
      <c r="E34" s="53">
        <v>166689</v>
      </c>
      <c r="F34" s="53">
        <v>175856</v>
      </c>
      <c r="G34" s="88" t="s">
        <v>119</v>
      </c>
      <c r="H34" s="121"/>
    </row>
    <row r="35" spans="1:8" ht="15" customHeight="1" x14ac:dyDescent="0.25">
      <c r="A35" s="70" t="s">
        <v>120</v>
      </c>
      <c r="B35" s="54">
        <v>5381</v>
      </c>
      <c r="C35" s="50">
        <v>3138</v>
      </c>
      <c r="D35" s="53">
        <v>2684</v>
      </c>
      <c r="E35" s="53">
        <v>3302</v>
      </c>
      <c r="F35" s="53">
        <v>3865</v>
      </c>
      <c r="G35" s="88" t="s">
        <v>121</v>
      </c>
      <c r="H35" s="121"/>
    </row>
    <row r="36" spans="1:8" ht="15" customHeight="1" x14ac:dyDescent="0.25">
      <c r="B36" s="123"/>
      <c r="C36" s="123"/>
      <c r="D36" s="123"/>
      <c r="E36" s="124"/>
      <c r="F36" s="124"/>
      <c r="G36" s="124"/>
      <c r="H36" s="124"/>
    </row>
    <row r="37" spans="1:8" x14ac:dyDescent="0.25">
      <c r="A37" s="102" t="s">
        <v>253</v>
      </c>
      <c r="B37" s="125"/>
      <c r="C37" s="125"/>
      <c r="D37" s="125"/>
      <c r="E37" s="125"/>
      <c r="F37" s="125"/>
      <c r="G37" s="57" t="s">
        <v>253</v>
      </c>
      <c r="H37" s="125"/>
    </row>
    <row r="38" spans="1:8" x14ac:dyDescent="0.25">
      <c r="A38" s="59"/>
      <c r="B38" s="59"/>
      <c r="C38" s="59"/>
      <c r="D38" s="59"/>
      <c r="E38" s="59"/>
      <c r="F38" s="59"/>
      <c r="G38" s="59"/>
      <c r="H38" s="59"/>
    </row>
  </sheetData>
  <hyperlinks>
    <hyperlink ref="A37" r:id="rId1" location="!/view/sk/VBD_SK_WIN/do1007rs/v_do1007rs_00_00_00_sk" display="DATAcube: do1007rs"/>
    <hyperlink ref="G37" r:id="rId2" location="!/view/sk/VBD_SK_WIN/do1007rs/v_do1007rs_00_00_00_en" display="DATAcube: do1007rs"/>
    <hyperlink ref="H2" location="'Obsah Content'!A1" display="Obsah/Content"/>
  </hyperlinks>
  <pageMargins left="0.7" right="0.7" top="0.75" bottom="0.75" header="0.3" footer="0.3"/>
  <pageSetup paperSize="9" scale="88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/>
  </sheetViews>
  <sheetFormatPr defaultRowHeight="15" x14ac:dyDescent="0.25"/>
  <cols>
    <col min="1" max="1" width="83.85546875" customWidth="1"/>
    <col min="7" max="7" width="78.5703125" customWidth="1"/>
  </cols>
  <sheetData>
    <row r="1" spans="1:8" x14ac:dyDescent="0.25">
      <c r="A1" s="12" t="s">
        <v>171</v>
      </c>
      <c r="B1" s="12"/>
      <c r="C1" s="4"/>
      <c r="D1" s="4"/>
      <c r="E1" s="4"/>
      <c r="F1" s="4"/>
      <c r="G1" s="4"/>
      <c r="H1" s="4"/>
    </row>
    <row r="2" spans="1:8" x14ac:dyDescent="0.25">
      <c r="A2" s="19" t="s">
        <v>122</v>
      </c>
      <c r="C2" s="4"/>
      <c r="D2" s="4"/>
      <c r="E2" s="4"/>
      <c r="F2" s="4"/>
      <c r="G2" s="4"/>
      <c r="H2" s="132" t="s">
        <v>259</v>
      </c>
    </row>
    <row r="3" spans="1:8" ht="15.75" thickBot="1" x14ac:dyDescent="0.3">
      <c r="A3" s="15" t="s">
        <v>71</v>
      </c>
      <c r="C3" s="4"/>
      <c r="D3" s="4"/>
      <c r="E3" s="4"/>
      <c r="F3" s="4"/>
      <c r="G3" s="25" t="s">
        <v>72</v>
      </c>
      <c r="H3" s="4"/>
    </row>
    <row r="4" spans="1:8" ht="30" customHeight="1" thickTop="1" thickBot="1" x14ac:dyDescent="0.3">
      <c r="A4" s="38" t="s">
        <v>0</v>
      </c>
      <c r="B4" s="2">
        <v>2019</v>
      </c>
      <c r="C4" s="2">
        <v>2020</v>
      </c>
      <c r="D4" s="2">
        <v>2021</v>
      </c>
      <c r="E4" s="2">
        <v>2022</v>
      </c>
      <c r="F4" s="2">
        <v>2023</v>
      </c>
      <c r="G4" s="39" t="s">
        <v>1</v>
      </c>
      <c r="H4" s="4"/>
    </row>
    <row r="5" spans="1:8" ht="15" customHeight="1" thickTop="1" x14ac:dyDescent="0.25">
      <c r="A5" s="8" t="s">
        <v>226</v>
      </c>
      <c r="B5" s="42">
        <v>40477</v>
      </c>
      <c r="C5" s="42">
        <v>34076</v>
      </c>
      <c r="D5" s="42">
        <v>34300</v>
      </c>
      <c r="E5" s="42">
        <v>37199</v>
      </c>
      <c r="F5" s="42">
        <v>36177</v>
      </c>
      <c r="G5" s="28" t="s">
        <v>227</v>
      </c>
      <c r="H5" s="4"/>
    </row>
    <row r="6" spans="1:8" ht="15" customHeight="1" x14ac:dyDescent="0.25">
      <c r="A6" s="17" t="s">
        <v>3</v>
      </c>
      <c r="B6" s="44"/>
      <c r="C6" s="40"/>
      <c r="D6" s="23"/>
      <c r="E6" s="23"/>
      <c r="F6" s="23"/>
      <c r="G6" s="11" t="s">
        <v>4</v>
      </c>
      <c r="H6" s="4"/>
    </row>
    <row r="7" spans="1:8" ht="15" customHeight="1" x14ac:dyDescent="0.25">
      <c r="A7" s="41" t="s">
        <v>194</v>
      </c>
      <c r="B7" s="40">
        <v>1917</v>
      </c>
      <c r="C7" s="40">
        <v>1976</v>
      </c>
      <c r="D7" s="40">
        <v>1575</v>
      </c>
      <c r="E7" s="40">
        <v>1432</v>
      </c>
      <c r="F7" s="40">
        <v>1121</v>
      </c>
      <c r="G7" s="21" t="s">
        <v>195</v>
      </c>
      <c r="H7" s="4"/>
    </row>
    <row r="8" spans="1:8" ht="15" customHeight="1" x14ac:dyDescent="0.25">
      <c r="A8" s="41" t="s">
        <v>196</v>
      </c>
      <c r="B8" s="40">
        <v>27</v>
      </c>
      <c r="C8" s="40">
        <v>237</v>
      </c>
      <c r="D8" s="40">
        <v>156</v>
      </c>
      <c r="E8" s="40">
        <v>124</v>
      </c>
      <c r="F8" s="40">
        <v>47</v>
      </c>
      <c r="G8" s="21" t="s">
        <v>197</v>
      </c>
      <c r="H8" s="4"/>
    </row>
    <row r="9" spans="1:8" ht="15" customHeight="1" x14ac:dyDescent="0.25">
      <c r="A9" s="41" t="s">
        <v>73</v>
      </c>
      <c r="B9" s="23">
        <v>1531</v>
      </c>
      <c r="C9" s="23">
        <v>2086</v>
      </c>
      <c r="D9" s="23">
        <v>1359</v>
      </c>
      <c r="E9" s="23">
        <v>1216</v>
      </c>
      <c r="F9" s="23">
        <v>634</v>
      </c>
      <c r="G9" s="21" t="s">
        <v>74</v>
      </c>
      <c r="H9" s="4"/>
    </row>
    <row r="10" spans="1:8" ht="15" customHeight="1" x14ac:dyDescent="0.25">
      <c r="A10" s="41" t="s">
        <v>75</v>
      </c>
      <c r="B10" s="23">
        <v>6734</v>
      </c>
      <c r="C10" s="23">
        <v>5048</v>
      </c>
      <c r="D10" s="23">
        <v>5295</v>
      </c>
      <c r="E10" s="23">
        <v>5154</v>
      </c>
      <c r="F10" s="23">
        <v>4629</v>
      </c>
      <c r="G10" s="21" t="s">
        <v>76</v>
      </c>
      <c r="H10" s="4"/>
    </row>
    <row r="11" spans="1:8" ht="15" customHeight="1" x14ac:dyDescent="0.25">
      <c r="A11" s="41" t="s">
        <v>198</v>
      </c>
      <c r="B11" s="40">
        <v>356</v>
      </c>
      <c r="C11" s="40">
        <v>602</v>
      </c>
      <c r="D11" s="40">
        <v>627</v>
      </c>
      <c r="E11" s="40">
        <v>636</v>
      </c>
      <c r="F11" s="40">
        <v>645</v>
      </c>
      <c r="G11" s="33" t="s">
        <v>199</v>
      </c>
      <c r="H11" s="4"/>
    </row>
    <row r="12" spans="1:8" ht="15" customHeight="1" x14ac:dyDescent="0.25">
      <c r="A12" s="41" t="s">
        <v>200</v>
      </c>
      <c r="B12" s="40">
        <v>2481</v>
      </c>
      <c r="C12" s="40">
        <v>1672</v>
      </c>
      <c r="D12" s="40">
        <v>1695</v>
      </c>
      <c r="E12" s="40">
        <v>1932</v>
      </c>
      <c r="F12" s="40">
        <v>2001</v>
      </c>
      <c r="G12" s="21" t="s">
        <v>201</v>
      </c>
      <c r="H12" s="4"/>
    </row>
    <row r="13" spans="1:8" ht="15" customHeight="1" x14ac:dyDescent="0.25">
      <c r="A13" s="41" t="s">
        <v>77</v>
      </c>
      <c r="B13" s="23">
        <v>2295</v>
      </c>
      <c r="C13" s="23">
        <v>2389</v>
      </c>
      <c r="D13" s="23">
        <v>2599</v>
      </c>
      <c r="E13" s="23">
        <v>2259</v>
      </c>
      <c r="F13" s="23">
        <v>2302</v>
      </c>
      <c r="G13" s="21" t="s">
        <v>123</v>
      </c>
      <c r="H13" s="4"/>
    </row>
    <row r="14" spans="1:8" ht="15" customHeight="1" x14ac:dyDescent="0.25">
      <c r="A14" s="41" t="s">
        <v>202</v>
      </c>
      <c r="B14" s="40">
        <v>367</v>
      </c>
      <c r="C14" s="40">
        <v>335</v>
      </c>
      <c r="D14" s="40">
        <v>284</v>
      </c>
      <c r="E14" s="40">
        <v>1394</v>
      </c>
      <c r="F14" s="40">
        <v>1416</v>
      </c>
      <c r="G14" s="21" t="s">
        <v>203</v>
      </c>
      <c r="H14" s="4"/>
    </row>
    <row r="15" spans="1:8" ht="15" customHeight="1" x14ac:dyDescent="0.25">
      <c r="A15" s="41" t="s">
        <v>78</v>
      </c>
      <c r="B15" s="23">
        <v>201</v>
      </c>
      <c r="C15" s="23">
        <v>468</v>
      </c>
      <c r="D15" s="23">
        <v>976</v>
      </c>
      <c r="E15" s="23">
        <v>203</v>
      </c>
      <c r="F15" s="23">
        <v>205</v>
      </c>
      <c r="G15" s="21" t="s">
        <v>79</v>
      </c>
      <c r="H15" s="4"/>
    </row>
    <row r="16" spans="1:8" ht="15" customHeight="1" x14ac:dyDescent="0.25">
      <c r="A16" s="41" t="s">
        <v>80</v>
      </c>
      <c r="B16" s="23">
        <v>1330</v>
      </c>
      <c r="C16" s="23">
        <v>1250</v>
      </c>
      <c r="D16" s="23">
        <v>2239</v>
      </c>
      <c r="E16" s="23">
        <v>2784</v>
      </c>
      <c r="F16" s="23">
        <v>2553</v>
      </c>
      <c r="G16" s="21" t="s">
        <v>81</v>
      </c>
      <c r="H16" s="4"/>
    </row>
    <row r="17" spans="1:10" ht="15" customHeight="1" x14ac:dyDescent="0.25">
      <c r="A17" s="41" t="s">
        <v>204</v>
      </c>
      <c r="B17" s="40">
        <v>896</v>
      </c>
      <c r="C17" s="40">
        <v>794</v>
      </c>
      <c r="D17" s="40">
        <v>780</v>
      </c>
      <c r="E17" s="40">
        <v>881</v>
      </c>
      <c r="F17" s="40">
        <v>599</v>
      </c>
      <c r="G17" s="33" t="s">
        <v>212</v>
      </c>
      <c r="H17" s="4"/>
    </row>
    <row r="18" spans="1:10" ht="15" customHeight="1" x14ac:dyDescent="0.25">
      <c r="A18" s="41" t="s">
        <v>82</v>
      </c>
      <c r="B18" s="23">
        <v>624</v>
      </c>
      <c r="C18" s="23">
        <v>410</v>
      </c>
      <c r="D18" s="23">
        <v>424</v>
      </c>
      <c r="E18" s="23">
        <v>492</v>
      </c>
      <c r="F18" s="23">
        <v>511</v>
      </c>
      <c r="G18" s="21" t="s">
        <v>83</v>
      </c>
      <c r="H18" s="4"/>
    </row>
    <row r="19" spans="1:10" ht="15" customHeight="1" x14ac:dyDescent="0.25">
      <c r="A19" s="41" t="s">
        <v>84</v>
      </c>
      <c r="B19" s="23">
        <v>516</v>
      </c>
      <c r="C19" s="23">
        <v>372</v>
      </c>
      <c r="D19" s="23">
        <v>393</v>
      </c>
      <c r="E19" s="23">
        <v>390</v>
      </c>
      <c r="F19" s="23">
        <v>378</v>
      </c>
      <c r="G19" s="21" t="s">
        <v>85</v>
      </c>
      <c r="H19" s="4"/>
    </row>
    <row r="20" spans="1:10" ht="15" customHeight="1" x14ac:dyDescent="0.25">
      <c r="A20" s="41" t="s">
        <v>86</v>
      </c>
      <c r="B20" s="23">
        <v>150</v>
      </c>
      <c r="C20" s="23">
        <v>213</v>
      </c>
      <c r="D20" s="23">
        <v>153</v>
      </c>
      <c r="E20" s="23">
        <v>167</v>
      </c>
      <c r="F20" s="23">
        <v>58</v>
      </c>
      <c r="G20" s="21" t="s">
        <v>87</v>
      </c>
      <c r="H20" s="4"/>
    </row>
    <row r="21" spans="1:10" ht="15" customHeight="1" x14ac:dyDescent="0.25">
      <c r="A21" s="41" t="s">
        <v>228</v>
      </c>
      <c r="B21" s="23">
        <v>135</v>
      </c>
      <c r="C21" s="23">
        <v>126</v>
      </c>
      <c r="D21" s="23">
        <v>165</v>
      </c>
      <c r="E21" s="23">
        <v>133</v>
      </c>
      <c r="F21" s="23">
        <v>93</v>
      </c>
      <c r="G21" s="21" t="s">
        <v>229</v>
      </c>
      <c r="H21" s="4"/>
    </row>
    <row r="22" spans="1:10" ht="15" customHeight="1" x14ac:dyDescent="0.25">
      <c r="A22" s="41" t="s">
        <v>205</v>
      </c>
      <c r="B22" s="40">
        <v>1425</v>
      </c>
      <c r="C22" s="40">
        <v>1049</v>
      </c>
      <c r="D22" s="40">
        <v>1022</v>
      </c>
      <c r="E22" s="23">
        <v>1614</v>
      </c>
      <c r="F22" s="23">
        <v>1238</v>
      </c>
      <c r="G22" s="21" t="s">
        <v>206</v>
      </c>
      <c r="H22" s="4"/>
    </row>
    <row r="23" spans="1:10" ht="15" customHeight="1" x14ac:dyDescent="0.25">
      <c r="A23" s="41" t="s">
        <v>207</v>
      </c>
      <c r="B23" s="50">
        <v>59</v>
      </c>
      <c r="C23" s="50">
        <v>67</v>
      </c>
      <c r="D23" s="50">
        <v>93</v>
      </c>
      <c r="E23" s="40">
        <v>31</v>
      </c>
      <c r="F23" s="40">
        <v>27</v>
      </c>
      <c r="G23" s="21" t="s">
        <v>208</v>
      </c>
    </row>
    <row r="24" spans="1:10" x14ac:dyDescent="0.25">
      <c r="A24" s="41" t="s">
        <v>209</v>
      </c>
      <c r="B24" s="40">
        <v>894</v>
      </c>
      <c r="C24" s="40">
        <v>601</v>
      </c>
      <c r="D24" s="40">
        <v>790</v>
      </c>
      <c r="E24" s="40">
        <v>1213</v>
      </c>
      <c r="F24" s="40">
        <v>1189</v>
      </c>
      <c r="G24" s="21" t="s">
        <v>210</v>
      </c>
    </row>
    <row r="25" spans="1:10" x14ac:dyDescent="0.25">
      <c r="A25" s="41" t="s">
        <v>88</v>
      </c>
      <c r="B25" s="23">
        <v>2317</v>
      </c>
      <c r="C25" s="23">
        <v>2776</v>
      </c>
      <c r="D25" s="23">
        <v>2633</v>
      </c>
      <c r="E25" s="23">
        <v>2453</v>
      </c>
      <c r="F25" s="23">
        <v>2547</v>
      </c>
      <c r="G25" s="21" t="s">
        <v>89</v>
      </c>
    </row>
    <row r="26" spans="1:10" x14ac:dyDescent="0.25">
      <c r="A26" s="41" t="s">
        <v>90</v>
      </c>
      <c r="B26" s="23">
        <v>16222</v>
      </c>
      <c r="C26" s="23">
        <v>11605</v>
      </c>
      <c r="D26" s="23">
        <v>11042</v>
      </c>
      <c r="E26" s="23">
        <v>12691</v>
      </c>
      <c r="F26" s="23">
        <v>13984</v>
      </c>
      <c r="G26" s="21" t="s">
        <v>91</v>
      </c>
    </row>
    <row r="27" spans="1:10" x14ac:dyDescent="0.25">
      <c r="A27" s="8" t="s">
        <v>124</v>
      </c>
      <c r="B27" s="24">
        <v>1406</v>
      </c>
      <c r="C27" s="24">
        <v>793</v>
      </c>
      <c r="D27" s="24">
        <v>847</v>
      </c>
      <c r="E27" s="24">
        <v>904</v>
      </c>
      <c r="F27" s="24">
        <v>871</v>
      </c>
      <c r="G27" s="9" t="s">
        <v>172</v>
      </c>
    </row>
    <row r="28" spans="1:10" x14ac:dyDescent="0.25">
      <c r="A28" s="8" t="s">
        <v>125</v>
      </c>
      <c r="B28" s="24">
        <v>8708</v>
      </c>
      <c r="C28" s="24">
        <v>8321</v>
      </c>
      <c r="D28" s="24">
        <v>7293</v>
      </c>
      <c r="E28" s="24">
        <v>6375</v>
      </c>
      <c r="F28" s="24">
        <v>5584</v>
      </c>
      <c r="G28" s="9" t="s">
        <v>126</v>
      </c>
    </row>
    <row r="29" spans="1:10" x14ac:dyDescent="0.25">
      <c r="A29" s="8" t="s">
        <v>127</v>
      </c>
      <c r="B29" s="24">
        <v>259</v>
      </c>
      <c r="C29" s="24">
        <v>251</v>
      </c>
      <c r="D29" s="24">
        <v>205</v>
      </c>
      <c r="E29" s="24">
        <v>65</v>
      </c>
      <c r="F29" s="24">
        <v>78</v>
      </c>
      <c r="G29" s="9" t="s">
        <v>128</v>
      </c>
    </row>
    <row r="30" spans="1:10" ht="15" customHeight="1" x14ac:dyDescent="0.25">
      <c r="A30" s="34" t="s">
        <v>248</v>
      </c>
      <c r="B30" s="29"/>
      <c r="C30" s="29"/>
      <c r="D30" s="29"/>
      <c r="E30" s="29"/>
      <c r="F30" s="29"/>
      <c r="G30" s="129" t="s">
        <v>245</v>
      </c>
      <c r="I30" s="4"/>
      <c r="J30" s="4"/>
    </row>
    <row r="31" spans="1:10" x14ac:dyDescent="0.25">
      <c r="A31" s="48"/>
      <c r="B31" s="16"/>
      <c r="C31" s="16"/>
      <c r="D31" s="16"/>
      <c r="E31" s="16"/>
      <c r="F31" s="16"/>
      <c r="G31" s="35"/>
    </row>
    <row r="32" spans="1:10" x14ac:dyDescent="0.25">
      <c r="A32" s="35"/>
    </row>
  </sheetData>
  <hyperlinks>
    <hyperlink ref="H2" location="'Obsah Content'!A1" display="Obsah/Content"/>
  </hyperlinks>
  <pageMargins left="0.7" right="0.7" top="0.75" bottom="0.75" header="0.3" footer="0.3"/>
  <pageSetup paperSize="9" scale="5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defaultColWidth="9.140625" defaultRowHeight="15" x14ac:dyDescent="0.25"/>
  <cols>
    <col min="1" max="1" width="40.7109375" style="79" customWidth="1"/>
    <col min="2" max="6" width="9.140625" style="79"/>
    <col min="7" max="7" width="39.7109375" style="79" customWidth="1"/>
    <col min="8" max="16384" width="9.140625" style="79"/>
  </cols>
  <sheetData>
    <row r="1" spans="1:8" x14ac:dyDescent="0.25">
      <c r="A1" s="58" t="s">
        <v>175</v>
      </c>
      <c r="B1" s="82"/>
      <c r="C1" s="59"/>
      <c r="D1" s="59"/>
      <c r="E1" s="59"/>
      <c r="F1" s="59"/>
      <c r="G1" s="59"/>
    </row>
    <row r="2" spans="1:8" x14ac:dyDescent="0.25">
      <c r="A2" s="60" t="s">
        <v>129</v>
      </c>
      <c r="C2" s="59"/>
      <c r="D2" s="59"/>
      <c r="E2" s="59"/>
      <c r="F2" s="59"/>
      <c r="G2" s="59"/>
      <c r="H2" s="132" t="s">
        <v>259</v>
      </c>
    </row>
    <row r="3" spans="1:8" ht="15.75" thickBot="1" x14ac:dyDescent="0.3">
      <c r="A3" s="104"/>
      <c r="B3" s="59"/>
      <c r="C3" s="59"/>
      <c r="D3" s="59"/>
      <c r="E3" s="59"/>
      <c r="F3" s="59"/>
      <c r="G3" s="59"/>
    </row>
    <row r="4" spans="1:8" s="65" customFormat="1" ht="30" customHeight="1" thickTop="1" thickBot="1" x14ac:dyDescent="0.3">
      <c r="A4" s="62" t="s">
        <v>0</v>
      </c>
      <c r="B4" s="63">
        <v>2019</v>
      </c>
      <c r="C4" s="63">
        <v>2020</v>
      </c>
      <c r="D4" s="63">
        <v>2021</v>
      </c>
      <c r="E4" s="63">
        <v>2022</v>
      </c>
      <c r="F4" s="63">
        <v>2023</v>
      </c>
      <c r="G4" s="64" t="s">
        <v>1</v>
      </c>
    </row>
    <row r="5" spans="1:8" ht="15" customHeight="1" thickTop="1" x14ac:dyDescent="0.25">
      <c r="A5" s="66" t="s">
        <v>60</v>
      </c>
      <c r="B5" s="110"/>
      <c r="C5" s="110"/>
      <c r="D5" s="110"/>
      <c r="E5" s="110"/>
      <c r="F5" s="110"/>
      <c r="G5" s="75" t="s">
        <v>61</v>
      </c>
    </row>
    <row r="6" spans="1:8" ht="15" customHeight="1" x14ac:dyDescent="0.25">
      <c r="A6" s="70" t="s">
        <v>62</v>
      </c>
      <c r="B6" s="53">
        <v>1509</v>
      </c>
      <c r="C6" s="53">
        <v>1599</v>
      </c>
      <c r="D6" s="53">
        <v>1905</v>
      </c>
      <c r="E6" s="53">
        <v>2017</v>
      </c>
      <c r="F6" s="53">
        <v>1786</v>
      </c>
      <c r="G6" s="71" t="s">
        <v>63</v>
      </c>
    </row>
    <row r="7" spans="1:8" ht="15" customHeight="1" x14ac:dyDescent="0.25">
      <c r="A7" s="70" t="s">
        <v>3</v>
      </c>
      <c r="B7" s="53"/>
      <c r="C7" s="53"/>
      <c r="D7" s="53"/>
      <c r="E7" s="53"/>
      <c r="F7" s="53"/>
      <c r="G7" s="71" t="s">
        <v>4</v>
      </c>
    </row>
    <row r="8" spans="1:8" ht="15" customHeight="1" x14ac:dyDescent="0.25">
      <c r="A8" s="72" t="s">
        <v>130</v>
      </c>
      <c r="B8" s="53">
        <v>30</v>
      </c>
      <c r="C8" s="53">
        <v>19</v>
      </c>
      <c r="D8" s="53">
        <v>17</v>
      </c>
      <c r="E8" s="53">
        <v>13</v>
      </c>
      <c r="F8" s="53">
        <v>18</v>
      </c>
      <c r="G8" s="73" t="s">
        <v>131</v>
      </c>
    </row>
    <row r="9" spans="1:8" ht="15" customHeight="1" x14ac:dyDescent="0.25">
      <c r="A9" s="72" t="s">
        <v>132</v>
      </c>
      <c r="B9" s="53">
        <v>36</v>
      </c>
      <c r="C9" s="53">
        <v>63</v>
      </c>
      <c r="D9" s="53">
        <v>81</v>
      </c>
      <c r="E9" s="53">
        <v>105</v>
      </c>
      <c r="F9" s="53">
        <v>160</v>
      </c>
      <c r="G9" s="73" t="s">
        <v>133</v>
      </c>
    </row>
    <row r="10" spans="1:8" ht="15" customHeight="1" x14ac:dyDescent="0.25">
      <c r="A10" s="72" t="s">
        <v>134</v>
      </c>
      <c r="B10" s="53">
        <v>1112</v>
      </c>
      <c r="C10" s="53">
        <v>1168</v>
      </c>
      <c r="D10" s="53">
        <v>1251</v>
      </c>
      <c r="E10" s="53">
        <v>1507</v>
      </c>
      <c r="F10" s="53">
        <v>1115</v>
      </c>
      <c r="G10" s="73" t="s">
        <v>135</v>
      </c>
    </row>
    <row r="11" spans="1:8" ht="15" customHeight="1" x14ac:dyDescent="0.25">
      <c r="A11" s="72" t="s">
        <v>136</v>
      </c>
      <c r="B11" s="53">
        <v>195</v>
      </c>
      <c r="C11" s="53">
        <v>257</v>
      </c>
      <c r="D11" s="53">
        <v>379</v>
      </c>
      <c r="E11" s="53">
        <v>272</v>
      </c>
      <c r="F11" s="53">
        <v>283</v>
      </c>
      <c r="G11" s="73" t="s">
        <v>124</v>
      </c>
    </row>
    <row r="12" spans="1:8" ht="15" customHeight="1" x14ac:dyDescent="0.25">
      <c r="A12" s="72" t="s">
        <v>213</v>
      </c>
      <c r="B12" s="53">
        <v>136</v>
      </c>
      <c r="C12" s="53">
        <v>92</v>
      </c>
      <c r="D12" s="53">
        <v>177</v>
      </c>
      <c r="E12" s="53">
        <v>120</v>
      </c>
      <c r="F12" s="53">
        <v>210</v>
      </c>
      <c r="G12" s="73" t="s">
        <v>214</v>
      </c>
    </row>
    <row r="13" spans="1:8" ht="15" customHeight="1" x14ac:dyDescent="0.25">
      <c r="A13" s="70" t="s">
        <v>111</v>
      </c>
      <c r="B13" s="53">
        <v>764</v>
      </c>
      <c r="C13" s="53">
        <v>682</v>
      </c>
      <c r="D13" s="53">
        <v>828</v>
      </c>
      <c r="E13" s="53">
        <v>851</v>
      </c>
      <c r="F13" s="53">
        <v>728</v>
      </c>
      <c r="G13" s="71" t="s">
        <v>112</v>
      </c>
    </row>
    <row r="14" spans="1:8" ht="15" customHeight="1" x14ac:dyDescent="0.25">
      <c r="A14" s="72" t="s">
        <v>236</v>
      </c>
      <c r="B14" s="53"/>
      <c r="C14" s="53"/>
      <c r="D14" s="53"/>
      <c r="E14" s="53"/>
      <c r="F14" s="53"/>
      <c r="G14" s="73" t="s">
        <v>4</v>
      </c>
    </row>
    <row r="15" spans="1:8" ht="15" customHeight="1" x14ac:dyDescent="0.25">
      <c r="A15" s="72" t="s">
        <v>237</v>
      </c>
      <c r="B15" s="53">
        <v>2</v>
      </c>
      <c r="C15" s="53">
        <v>1</v>
      </c>
      <c r="D15" s="53">
        <v>1</v>
      </c>
      <c r="E15" s="53">
        <v>1</v>
      </c>
      <c r="F15" s="53">
        <v>2</v>
      </c>
      <c r="G15" s="73" t="s">
        <v>131</v>
      </c>
    </row>
    <row r="16" spans="1:8" ht="15" customHeight="1" x14ac:dyDescent="0.25">
      <c r="A16" s="72" t="s">
        <v>238</v>
      </c>
      <c r="B16" s="53">
        <v>11</v>
      </c>
      <c r="C16" s="53">
        <v>29</v>
      </c>
      <c r="D16" s="53">
        <v>54</v>
      </c>
      <c r="E16" s="53">
        <v>84</v>
      </c>
      <c r="F16" s="53">
        <v>53</v>
      </c>
      <c r="G16" s="73" t="s">
        <v>133</v>
      </c>
    </row>
    <row r="17" spans="1:7" ht="15" customHeight="1" x14ac:dyDescent="0.25">
      <c r="A17" s="72" t="s">
        <v>134</v>
      </c>
      <c r="B17" s="53">
        <v>471</v>
      </c>
      <c r="C17" s="53">
        <v>397</v>
      </c>
      <c r="D17" s="53">
        <v>447</v>
      </c>
      <c r="E17" s="53">
        <v>527</v>
      </c>
      <c r="F17" s="53">
        <v>414</v>
      </c>
      <c r="G17" s="73" t="s">
        <v>135</v>
      </c>
    </row>
    <row r="18" spans="1:7" ht="15" customHeight="1" x14ac:dyDescent="0.25">
      <c r="A18" s="72" t="s">
        <v>239</v>
      </c>
      <c r="B18" s="53">
        <v>149</v>
      </c>
      <c r="C18" s="53">
        <v>175</v>
      </c>
      <c r="D18" s="53">
        <v>190</v>
      </c>
      <c r="E18" s="53">
        <v>168</v>
      </c>
      <c r="F18" s="53">
        <v>178</v>
      </c>
      <c r="G18" s="73" t="s">
        <v>124</v>
      </c>
    </row>
    <row r="19" spans="1:7" ht="15" customHeight="1" x14ac:dyDescent="0.25">
      <c r="A19" s="72" t="s">
        <v>240</v>
      </c>
      <c r="B19" s="53">
        <v>131</v>
      </c>
      <c r="C19" s="53">
        <v>80</v>
      </c>
      <c r="D19" s="53">
        <v>136</v>
      </c>
      <c r="E19" s="53">
        <v>71</v>
      </c>
      <c r="F19" s="53">
        <v>81</v>
      </c>
      <c r="G19" s="73" t="s">
        <v>214</v>
      </c>
    </row>
    <row r="20" spans="1:7" ht="15" customHeight="1" x14ac:dyDescent="0.25">
      <c r="A20" s="66" t="s">
        <v>66</v>
      </c>
      <c r="B20" s="74"/>
      <c r="C20" s="74"/>
      <c r="D20" s="74"/>
      <c r="E20" s="74"/>
      <c r="F20" s="74"/>
      <c r="G20" s="75" t="s">
        <v>67</v>
      </c>
    </row>
    <row r="21" spans="1:7" ht="15" customHeight="1" x14ac:dyDescent="0.25">
      <c r="A21" s="70" t="s">
        <v>68</v>
      </c>
      <c r="B21" s="53">
        <v>130</v>
      </c>
      <c r="C21" s="53">
        <v>38</v>
      </c>
      <c r="D21" s="53">
        <v>62</v>
      </c>
      <c r="E21" s="53">
        <v>79</v>
      </c>
      <c r="F21" s="53">
        <v>71</v>
      </c>
      <c r="G21" s="71" t="s">
        <v>69</v>
      </c>
    </row>
    <row r="22" spans="1:7" ht="15" customHeight="1" x14ac:dyDescent="0.25">
      <c r="A22" s="70" t="s">
        <v>3</v>
      </c>
      <c r="B22" s="53"/>
      <c r="C22" s="53"/>
      <c r="D22" s="53"/>
      <c r="E22" s="53"/>
      <c r="F22" s="53"/>
      <c r="G22" s="71" t="s">
        <v>137</v>
      </c>
    </row>
    <row r="23" spans="1:7" ht="15" customHeight="1" x14ac:dyDescent="0.25">
      <c r="A23" s="72" t="s">
        <v>130</v>
      </c>
      <c r="B23" s="53">
        <v>108</v>
      </c>
      <c r="C23" s="53">
        <v>35</v>
      </c>
      <c r="D23" s="53">
        <v>57</v>
      </c>
      <c r="E23" s="53">
        <v>74</v>
      </c>
      <c r="F23" s="53">
        <v>69</v>
      </c>
      <c r="G23" s="73" t="s">
        <v>131</v>
      </c>
    </row>
    <row r="24" spans="1:7" ht="15" customHeight="1" x14ac:dyDescent="0.25">
      <c r="A24" s="72" t="s">
        <v>138</v>
      </c>
      <c r="B24" s="53">
        <v>22</v>
      </c>
      <c r="C24" s="53">
        <v>3</v>
      </c>
      <c r="D24" s="53">
        <v>5</v>
      </c>
      <c r="E24" s="53">
        <v>5</v>
      </c>
      <c r="F24" s="53">
        <v>2</v>
      </c>
      <c r="G24" s="73" t="s">
        <v>139</v>
      </c>
    </row>
    <row r="25" spans="1:7" ht="15" customHeight="1" x14ac:dyDescent="0.25">
      <c r="A25" s="126" t="s">
        <v>120</v>
      </c>
      <c r="B25" s="50">
        <v>7</v>
      </c>
      <c r="C25" s="50">
        <v>1</v>
      </c>
      <c r="D25" s="50">
        <v>3</v>
      </c>
      <c r="E25" s="50">
        <v>3</v>
      </c>
      <c r="F25" s="50">
        <v>1</v>
      </c>
      <c r="G25" s="71" t="s">
        <v>230</v>
      </c>
    </row>
    <row r="26" spans="1:7" x14ac:dyDescent="0.25">
      <c r="A26" s="106" t="s">
        <v>246</v>
      </c>
      <c r="B26" s="59"/>
      <c r="C26" s="59"/>
      <c r="D26" s="59"/>
      <c r="E26" s="59"/>
      <c r="G26" s="101" t="s">
        <v>247</v>
      </c>
    </row>
    <row r="27" spans="1:7" x14ac:dyDescent="0.25">
      <c r="A27" s="59"/>
      <c r="C27" s="59"/>
      <c r="E27" s="59"/>
      <c r="F27" s="59"/>
      <c r="G27" s="59"/>
    </row>
    <row r="28" spans="1:7" x14ac:dyDescent="0.25">
      <c r="A28" s="80" t="s">
        <v>252</v>
      </c>
      <c r="B28" s="59"/>
      <c r="C28" s="59"/>
      <c r="D28" s="59"/>
      <c r="E28" s="59"/>
      <c r="F28" s="59"/>
      <c r="G28" s="81" t="s">
        <v>252</v>
      </c>
    </row>
    <row r="29" spans="1:7" x14ac:dyDescent="0.25">
      <c r="A29" s="58"/>
      <c r="B29" s="59"/>
      <c r="C29" s="59"/>
      <c r="D29" s="59"/>
      <c r="E29" s="59"/>
      <c r="F29" s="59"/>
      <c r="G29" s="59"/>
    </row>
    <row r="30" spans="1:7" x14ac:dyDescent="0.25">
      <c r="A30" s="58"/>
      <c r="B30" s="59"/>
      <c r="C30" s="59"/>
      <c r="D30" s="59"/>
      <c r="E30" s="59"/>
      <c r="F30" s="59"/>
      <c r="G30" s="59"/>
    </row>
  </sheetData>
  <hyperlinks>
    <hyperlink ref="A28" r:id="rId1" location="!/view/sk/VBD_SK_WIN/do1008rs/v_do1008rs_00_00_00_sk" display="DATAcube: do1008rs"/>
    <hyperlink ref="G28" r:id="rId2" location="!/view/sk/VBD_SK_WIN/do1008rs/v_do1008rs_00_00_00_en" display="DATAcube: do1008rs"/>
    <hyperlink ref="H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workbookViewId="0"/>
  </sheetViews>
  <sheetFormatPr defaultColWidth="9.140625" defaultRowHeight="15" x14ac:dyDescent="0.25"/>
  <cols>
    <col min="1" max="1" width="20.7109375" style="79" customWidth="1"/>
    <col min="2" max="6" width="9.140625" style="79"/>
    <col min="7" max="7" width="27.28515625" style="79" customWidth="1"/>
    <col min="8" max="16384" width="9.140625" style="79"/>
  </cols>
  <sheetData>
    <row r="1" spans="1:16" x14ac:dyDescent="0.25">
      <c r="A1" s="58" t="s">
        <v>173</v>
      </c>
      <c r="B1" s="127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6" x14ac:dyDescent="0.25">
      <c r="A2" s="60" t="s">
        <v>174</v>
      </c>
      <c r="C2" s="59"/>
      <c r="D2" s="59"/>
      <c r="E2" s="59"/>
      <c r="F2" s="59"/>
      <c r="G2" s="59"/>
      <c r="I2" s="59"/>
      <c r="J2" s="59"/>
      <c r="L2" s="132" t="s">
        <v>259</v>
      </c>
    </row>
    <row r="3" spans="1:16" ht="15.75" thickBot="1" x14ac:dyDescent="0.3">
      <c r="A3" s="6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s="65" customFormat="1" ht="30" customHeight="1" thickTop="1" thickBot="1" x14ac:dyDescent="0.3">
      <c r="A4" s="62" t="s">
        <v>0</v>
      </c>
      <c r="B4" s="63">
        <v>2019</v>
      </c>
      <c r="C4" s="63">
        <v>2020</v>
      </c>
      <c r="D4" s="63">
        <v>2021</v>
      </c>
      <c r="E4" s="63">
        <v>2022</v>
      </c>
      <c r="F4" s="63">
        <v>2023</v>
      </c>
      <c r="G4" s="64" t="s">
        <v>1</v>
      </c>
    </row>
    <row r="5" spans="1:16" ht="15" customHeight="1" thickTop="1" x14ac:dyDescent="0.25">
      <c r="A5" s="66" t="s">
        <v>140</v>
      </c>
      <c r="B5" s="74">
        <v>6430</v>
      </c>
      <c r="C5" s="74">
        <v>6004</v>
      </c>
      <c r="D5" s="74">
        <v>6013</v>
      </c>
      <c r="E5" s="74">
        <v>5174</v>
      </c>
      <c r="F5" s="74">
        <v>4670</v>
      </c>
      <c r="G5" s="75" t="s">
        <v>141</v>
      </c>
      <c r="H5" s="59"/>
      <c r="I5" s="69"/>
      <c r="J5" s="69"/>
      <c r="K5" s="69"/>
      <c r="L5" s="69"/>
      <c r="M5" s="87"/>
      <c r="N5" s="87"/>
      <c r="O5" s="87"/>
      <c r="P5" s="87"/>
    </row>
    <row r="6" spans="1:16" ht="15" customHeight="1" x14ac:dyDescent="0.25">
      <c r="A6" s="70" t="s">
        <v>3</v>
      </c>
      <c r="B6" s="53"/>
      <c r="C6" s="53"/>
      <c r="D6" s="53"/>
      <c r="E6" s="53"/>
      <c r="F6" s="53"/>
      <c r="G6" s="71" t="s">
        <v>4</v>
      </c>
      <c r="H6" s="59"/>
      <c r="I6" s="59"/>
      <c r="J6" s="59"/>
      <c r="K6" s="59"/>
      <c r="L6" s="59"/>
      <c r="M6" s="87"/>
      <c r="N6" s="87"/>
      <c r="O6" s="87"/>
      <c r="P6" s="87"/>
    </row>
    <row r="7" spans="1:16" ht="15" customHeight="1" x14ac:dyDescent="0.25">
      <c r="A7" s="72" t="s">
        <v>142</v>
      </c>
      <c r="B7" s="53">
        <v>30</v>
      </c>
      <c r="C7" s="53">
        <v>19</v>
      </c>
      <c r="D7" s="53">
        <v>17</v>
      </c>
      <c r="E7" s="53">
        <v>13</v>
      </c>
      <c r="F7" s="53">
        <v>18</v>
      </c>
      <c r="G7" s="73" t="s">
        <v>131</v>
      </c>
      <c r="H7" s="59"/>
      <c r="I7" s="59"/>
      <c r="J7" s="59"/>
      <c r="K7" s="59"/>
      <c r="L7" s="59"/>
      <c r="M7" s="87"/>
      <c r="N7" s="87"/>
      <c r="O7" s="87"/>
      <c r="P7" s="87"/>
    </row>
    <row r="8" spans="1:16" ht="15" customHeight="1" x14ac:dyDescent="0.25">
      <c r="A8" s="72" t="s">
        <v>132</v>
      </c>
      <c r="B8" s="53">
        <v>99</v>
      </c>
      <c r="C8" s="53">
        <v>110</v>
      </c>
      <c r="D8" s="53">
        <v>119</v>
      </c>
      <c r="E8" s="53">
        <v>138</v>
      </c>
      <c r="F8" s="53">
        <v>180</v>
      </c>
      <c r="G8" s="73" t="s">
        <v>133</v>
      </c>
      <c r="H8" s="59"/>
      <c r="I8" s="59"/>
      <c r="J8" s="59"/>
      <c r="K8" s="59"/>
      <c r="L8" s="59"/>
      <c r="M8" s="87"/>
      <c r="N8" s="87"/>
      <c r="O8" s="87"/>
      <c r="P8" s="87"/>
    </row>
    <row r="9" spans="1:16" ht="15" customHeight="1" x14ac:dyDescent="0.25">
      <c r="A9" s="72" t="s">
        <v>134</v>
      </c>
      <c r="B9" s="53">
        <v>1212</v>
      </c>
      <c r="C9" s="53">
        <v>1305</v>
      </c>
      <c r="D9" s="53">
        <v>1373</v>
      </c>
      <c r="E9" s="53">
        <v>1570</v>
      </c>
      <c r="F9" s="53">
        <v>1223</v>
      </c>
      <c r="G9" s="73" t="s">
        <v>135</v>
      </c>
      <c r="H9" s="59"/>
      <c r="I9" s="69"/>
      <c r="J9" s="69"/>
      <c r="K9" s="69"/>
      <c r="L9" s="69"/>
      <c r="M9" s="87"/>
      <c r="N9" s="87"/>
      <c r="O9" s="87"/>
      <c r="P9" s="87"/>
    </row>
    <row r="10" spans="1:16" ht="15" customHeight="1" x14ac:dyDescent="0.25">
      <c r="A10" s="72" t="s">
        <v>136</v>
      </c>
      <c r="B10" s="53">
        <v>5089</v>
      </c>
      <c r="C10" s="53">
        <v>4570</v>
      </c>
      <c r="D10" s="53">
        <v>4504</v>
      </c>
      <c r="E10" s="53">
        <v>3453</v>
      </c>
      <c r="F10" s="53">
        <v>3249</v>
      </c>
      <c r="G10" s="73" t="s">
        <v>124</v>
      </c>
      <c r="H10" s="59"/>
      <c r="I10" s="69"/>
      <c r="J10" s="69"/>
      <c r="K10" s="69"/>
      <c r="L10" s="69"/>
      <c r="M10" s="87"/>
      <c r="N10" s="87"/>
      <c r="O10" s="87"/>
      <c r="P10" s="87"/>
    </row>
    <row r="11" spans="1:16" ht="15" customHeight="1" x14ac:dyDescent="0.25">
      <c r="A11" s="66" t="s">
        <v>143</v>
      </c>
      <c r="B11" s="74">
        <v>937</v>
      </c>
      <c r="C11" s="74">
        <v>833</v>
      </c>
      <c r="D11" s="74">
        <v>839</v>
      </c>
      <c r="E11" s="74">
        <v>680</v>
      </c>
      <c r="F11" s="74">
        <v>640</v>
      </c>
      <c r="G11" s="75" t="s">
        <v>144</v>
      </c>
      <c r="H11" s="59"/>
      <c r="I11" s="59"/>
      <c r="J11" s="59"/>
      <c r="K11" s="59"/>
      <c r="L11" s="59"/>
      <c r="M11" s="87"/>
      <c r="N11" s="87"/>
      <c r="O11" s="87"/>
      <c r="P11" s="87"/>
    </row>
    <row r="12" spans="1:16" x14ac:dyDescent="0.25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6" x14ac:dyDescent="0.25">
      <c r="A13" s="80" t="s">
        <v>252</v>
      </c>
      <c r="G13" s="81" t="s">
        <v>252</v>
      </c>
    </row>
  </sheetData>
  <hyperlinks>
    <hyperlink ref="A13" r:id="rId1" location="!/view/sk/VBD_SK_WIN/do1008rs/v_do1008rs_00_00_00_sk" display="DATAcube: do1008rs"/>
    <hyperlink ref="G13" r:id="rId2" location="!/view/sk/VBD_SK_WIN/do1008rs/v_do1008rs_00_00_00_en" display="DATAcube: do1008rs"/>
    <hyperlink ref="L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Normal="100" workbookViewId="0"/>
  </sheetViews>
  <sheetFormatPr defaultRowHeight="15" x14ac:dyDescent="0.25"/>
  <cols>
    <col min="1" max="1" width="28" customWidth="1"/>
    <col min="7" max="7" width="34.85546875" customWidth="1"/>
  </cols>
  <sheetData>
    <row r="1" spans="1:16" x14ac:dyDescent="0.25">
      <c r="A1" s="12" t="s">
        <v>176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" x14ac:dyDescent="0.25">
      <c r="A2" s="19" t="s">
        <v>145</v>
      </c>
      <c r="C2" s="4"/>
      <c r="D2" s="4"/>
      <c r="E2" s="4"/>
      <c r="F2" s="4"/>
      <c r="G2" s="4"/>
      <c r="H2" s="132" t="s">
        <v>259</v>
      </c>
      <c r="I2" s="4"/>
      <c r="J2" s="4"/>
      <c r="K2" s="4"/>
      <c r="L2" s="4"/>
    </row>
    <row r="3" spans="1:16" ht="15.75" thickBot="1" x14ac:dyDescent="0.3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s="20" customFormat="1" ht="30" customHeight="1" thickTop="1" thickBot="1" x14ac:dyDescent="0.3">
      <c r="A4" s="1" t="s">
        <v>0</v>
      </c>
      <c r="B4" s="2">
        <v>2019</v>
      </c>
      <c r="C4" s="2">
        <v>2020</v>
      </c>
      <c r="D4" s="2">
        <v>2021</v>
      </c>
      <c r="E4" s="2">
        <v>2022</v>
      </c>
      <c r="F4" s="2">
        <v>2023</v>
      </c>
      <c r="G4" s="3" t="s">
        <v>1</v>
      </c>
    </row>
    <row r="5" spans="1:16" ht="15" customHeight="1" thickTop="1" x14ac:dyDescent="0.25">
      <c r="A5" s="8" t="s">
        <v>215</v>
      </c>
      <c r="B5" s="42">
        <v>382662</v>
      </c>
      <c r="C5" s="42">
        <v>283913</v>
      </c>
      <c r="D5" s="42">
        <v>259459</v>
      </c>
      <c r="E5" s="42">
        <v>373186</v>
      </c>
      <c r="F5" s="42">
        <v>433336</v>
      </c>
      <c r="G5" s="28" t="s">
        <v>216</v>
      </c>
      <c r="H5" s="4"/>
      <c r="I5" s="46"/>
      <c r="J5" s="46"/>
      <c r="K5" s="46"/>
      <c r="L5" s="46"/>
      <c r="M5" s="47"/>
      <c r="N5" s="47"/>
      <c r="O5" s="47"/>
      <c r="P5" s="47"/>
    </row>
    <row r="6" spans="1:16" ht="15" customHeight="1" x14ac:dyDescent="0.25">
      <c r="A6" s="8" t="s">
        <v>146</v>
      </c>
      <c r="B6" s="24"/>
      <c r="C6" s="24"/>
      <c r="D6" s="24"/>
      <c r="E6" s="24"/>
      <c r="F6" s="24"/>
      <c r="G6" s="9" t="s">
        <v>147</v>
      </c>
      <c r="H6" s="4"/>
      <c r="I6" s="4"/>
      <c r="J6" s="4"/>
      <c r="K6" s="4"/>
      <c r="L6" s="4"/>
      <c r="M6" s="47"/>
      <c r="N6" s="47"/>
      <c r="O6" s="47"/>
      <c r="P6" s="47"/>
    </row>
    <row r="7" spans="1:16" ht="15" customHeight="1" x14ac:dyDescent="0.25">
      <c r="A7" s="10" t="s">
        <v>68</v>
      </c>
      <c r="B7" s="23">
        <v>93440</v>
      </c>
      <c r="C7" s="23">
        <v>66854</v>
      </c>
      <c r="D7" s="23">
        <v>63570</v>
      </c>
      <c r="E7" s="23">
        <v>83114</v>
      </c>
      <c r="F7" s="23">
        <v>96374</v>
      </c>
      <c r="G7" s="11" t="s">
        <v>69</v>
      </c>
      <c r="H7" s="4"/>
      <c r="I7" s="46"/>
      <c r="J7" s="46"/>
      <c r="K7" s="46"/>
      <c r="L7" s="46"/>
      <c r="M7" s="47"/>
      <c r="N7" s="47"/>
      <c r="O7" s="47"/>
      <c r="P7" s="47"/>
    </row>
    <row r="8" spans="1:16" ht="15" customHeight="1" x14ac:dyDescent="0.25">
      <c r="A8" s="10" t="s">
        <v>148</v>
      </c>
      <c r="B8" s="23">
        <v>1938</v>
      </c>
      <c r="C8" s="23">
        <v>1755</v>
      </c>
      <c r="D8" s="23">
        <v>1870</v>
      </c>
      <c r="E8" s="23">
        <v>1970</v>
      </c>
      <c r="F8" s="23">
        <v>1919</v>
      </c>
      <c r="G8" s="11" t="s">
        <v>149</v>
      </c>
      <c r="H8" s="4"/>
      <c r="I8" s="46"/>
      <c r="J8" s="46"/>
      <c r="K8" s="46"/>
      <c r="L8" s="46"/>
      <c r="M8" s="47"/>
      <c r="N8" s="47"/>
      <c r="O8" s="47"/>
      <c r="P8" s="47"/>
    </row>
    <row r="9" spans="1:16" ht="15" customHeight="1" x14ac:dyDescent="0.25">
      <c r="A9" s="8" t="s">
        <v>150</v>
      </c>
      <c r="B9" s="24"/>
      <c r="C9" s="24"/>
      <c r="D9" s="24"/>
      <c r="E9" s="24"/>
      <c r="F9" s="24"/>
      <c r="G9" s="9" t="s">
        <v>151</v>
      </c>
      <c r="H9" s="4"/>
      <c r="I9" s="4"/>
      <c r="J9" s="4"/>
      <c r="K9" s="4"/>
      <c r="L9" s="4"/>
      <c r="M9" s="47"/>
      <c r="N9" s="47"/>
      <c r="O9" s="47"/>
      <c r="P9" s="47"/>
    </row>
    <row r="10" spans="1:16" ht="15" customHeight="1" x14ac:dyDescent="0.25">
      <c r="A10" s="10" t="s">
        <v>68</v>
      </c>
      <c r="B10" s="23">
        <v>60380</v>
      </c>
      <c r="C10" s="23">
        <v>42467</v>
      </c>
      <c r="D10" s="23">
        <v>45871</v>
      </c>
      <c r="E10" s="23">
        <v>56916</v>
      </c>
      <c r="F10" s="23">
        <v>66321</v>
      </c>
      <c r="G10" s="11" t="s">
        <v>69</v>
      </c>
      <c r="H10" s="4"/>
      <c r="I10" s="46"/>
      <c r="J10" s="46"/>
      <c r="K10" s="46"/>
      <c r="L10" s="46"/>
      <c r="M10" s="47"/>
      <c r="N10" s="47"/>
      <c r="O10" s="47"/>
      <c r="P10" s="47"/>
    </row>
    <row r="11" spans="1:16" ht="15" customHeight="1" x14ac:dyDescent="0.25">
      <c r="A11" s="10" t="s">
        <v>148</v>
      </c>
      <c r="B11" s="23">
        <v>1228</v>
      </c>
      <c r="C11" s="23">
        <v>1127</v>
      </c>
      <c r="D11" s="23">
        <v>1128</v>
      </c>
      <c r="E11" s="23">
        <v>918</v>
      </c>
      <c r="F11" s="23">
        <v>1141</v>
      </c>
      <c r="G11" s="11" t="s">
        <v>149</v>
      </c>
      <c r="H11" s="4"/>
      <c r="I11" s="46"/>
      <c r="J11" s="46"/>
      <c r="K11" s="46"/>
      <c r="L11" s="46"/>
      <c r="M11" s="47"/>
      <c r="N11" s="47"/>
      <c r="O11" s="47"/>
      <c r="P11" s="47"/>
    </row>
    <row r="12" spans="1:16" ht="15" customHeight="1" x14ac:dyDescent="0.25">
      <c r="A12" s="8" t="s">
        <v>152</v>
      </c>
      <c r="B12" s="24"/>
      <c r="C12" s="24"/>
      <c r="D12" s="24"/>
      <c r="E12" s="24"/>
      <c r="F12" s="24"/>
      <c r="G12" s="9" t="s">
        <v>153</v>
      </c>
      <c r="H12" s="4"/>
      <c r="I12" s="4"/>
      <c r="J12" s="4"/>
      <c r="K12" s="4"/>
      <c r="L12" s="4"/>
      <c r="M12" s="47"/>
      <c r="N12" s="47"/>
      <c r="O12" s="47"/>
      <c r="P12" s="47"/>
    </row>
    <row r="13" spans="1:16" ht="15" customHeight="1" x14ac:dyDescent="0.25">
      <c r="A13" s="10" t="s">
        <v>68</v>
      </c>
      <c r="B13" s="23">
        <v>228842</v>
      </c>
      <c r="C13" s="23">
        <v>174592</v>
      </c>
      <c r="D13" s="23">
        <v>150018</v>
      </c>
      <c r="E13" s="23">
        <v>233156</v>
      </c>
      <c r="F13" s="23">
        <v>270641</v>
      </c>
      <c r="G13" s="11" t="s">
        <v>69</v>
      </c>
      <c r="H13" s="4"/>
      <c r="I13" s="46"/>
      <c r="J13" s="46"/>
      <c r="K13" s="46"/>
      <c r="L13" s="46"/>
      <c r="M13" s="47"/>
      <c r="N13" s="47"/>
      <c r="O13" s="47"/>
      <c r="P13" s="47"/>
    </row>
    <row r="14" spans="1:16" ht="15" customHeight="1" x14ac:dyDescent="0.25">
      <c r="A14" s="10" t="s">
        <v>148</v>
      </c>
      <c r="B14" s="23">
        <v>4660</v>
      </c>
      <c r="C14" s="23">
        <v>4498</v>
      </c>
      <c r="D14" s="23">
        <v>4287</v>
      </c>
      <c r="E14" s="23">
        <v>4658</v>
      </c>
      <c r="F14" s="23">
        <v>4779</v>
      </c>
      <c r="G14" s="11" t="s">
        <v>149</v>
      </c>
      <c r="H14" s="4"/>
      <c r="I14" s="46"/>
      <c r="J14" s="46"/>
      <c r="K14" s="46"/>
      <c r="L14" s="46"/>
      <c r="M14" s="47"/>
      <c r="N14" s="47"/>
      <c r="O14" s="47"/>
      <c r="P14" s="47"/>
    </row>
    <row r="15" spans="1:16" x14ac:dyDescent="0.25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6" x14ac:dyDescent="0.25">
      <c r="A16" s="1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hyperlinks>
    <hyperlink ref="H2" location="'Obsah Content'!A1" display="Obsah/Content"/>
  </hyperlink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Normal="100" workbookViewId="0"/>
  </sheetViews>
  <sheetFormatPr defaultColWidth="9.140625" defaultRowHeight="15" x14ac:dyDescent="0.25"/>
  <cols>
    <col min="1" max="1" width="53.42578125" style="79" customWidth="1"/>
    <col min="2" max="6" width="9.140625" style="79"/>
    <col min="7" max="7" width="49.5703125" style="79" customWidth="1"/>
    <col min="8" max="16384" width="9.140625" style="79"/>
  </cols>
  <sheetData>
    <row r="1" spans="1:15" x14ac:dyDescent="0.25">
      <c r="A1" s="82" t="s">
        <v>177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5" x14ac:dyDescent="0.25">
      <c r="A2" s="60" t="s">
        <v>10</v>
      </c>
      <c r="C2" s="59"/>
      <c r="D2" s="59"/>
      <c r="E2" s="59"/>
      <c r="F2" s="59"/>
      <c r="G2" s="59"/>
      <c r="H2" s="132" t="s">
        <v>259</v>
      </c>
      <c r="I2" s="59"/>
      <c r="J2" s="59"/>
      <c r="K2" s="59"/>
      <c r="L2" s="59"/>
    </row>
    <row r="3" spans="1:15" ht="15.75" thickBot="1" x14ac:dyDescent="0.3">
      <c r="A3" s="107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5" s="65" customFormat="1" ht="30" customHeight="1" thickTop="1" thickBot="1" x14ac:dyDescent="0.3">
      <c r="A4" s="62" t="s">
        <v>0</v>
      </c>
      <c r="B4" s="63">
        <v>2019</v>
      </c>
      <c r="C4" s="63">
        <v>2020</v>
      </c>
      <c r="D4" s="63">
        <v>2021</v>
      </c>
      <c r="E4" s="63">
        <v>2022</v>
      </c>
      <c r="F4" s="63">
        <v>2023</v>
      </c>
      <c r="G4" s="64" t="s">
        <v>1</v>
      </c>
    </row>
    <row r="5" spans="1:15" ht="15" customHeight="1" thickTop="1" x14ac:dyDescent="0.25">
      <c r="A5" s="66" t="s">
        <v>154</v>
      </c>
      <c r="B5" s="98"/>
      <c r="C5" s="98"/>
      <c r="D5" s="98"/>
      <c r="E5" s="98"/>
      <c r="F5" s="98"/>
      <c r="G5" s="75" t="s">
        <v>155</v>
      </c>
      <c r="H5" s="105"/>
      <c r="I5" s="59"/>
      <c r="J5" s="59"/>
      <c r="K5" s="59"/>
      <c r="L5" s="59"/>
    </row>
    <row r="6" spans="1:15" ht="15" customHeight="1" x14ac:dyDescent="0.25">
      <c r="A6" s="72" t="s">
        <v>68</v>
      </c>
      <c r="B6" s="142">
        <v>145.79400000000001</v>
      </c>
      <c r="C6" s="142">
        <v>38.786999999999999</v>
      </c>
      <c r="D6" s="142">
        <v>235.03399999999999</v>
      </c>
      <c r="E6" s="142">
        <v>502.06400000000002</v>
      </c>
      <c r="F6" s="142">
        <v>512.38900000000001</v>
      </c>
      <c r="G6" s="73" t="s">
        <v>119</v>
      </c>
      <c r="H6" s="59"/>
      <c r="I6" s="59"/>
      <c r="J6" s="59"/>
      <c r="K6" s="59"/>
      <c r="L6" s="69"/>
      <c r="M6" s="69"/>
      <c r="N6" s="69"/>
      <c r="O6" s="69"/>
    </row>
    <row r="7" spans="1:15" ht="15" customHeight="1" x14ac:dyDescent="0.25">
      <c r="A7" s="72" t="s">
        <v>284</v>
      </c>
      <c r="B7" s="142"/>
      <c r="C7" s="142"/>
      <c r="D7" s="142"/>
      <c r="E7" s="142"/>
      <c r="F7" s="142"/>
      <c r="G7" s="73" t="s">
        <v>4</v>
      </c>
      <c r="H7" s="59"/>
      <c r="I7" s="59"/>
      <c r="J7" s="59"/>
      <c r="K7" s="59"/>
      <c r="L7" s="69"/>
      <c r="M7" s="69"/>
      <c r="N7" s="69"/>
      <c r="O7" s="69"/>
    </row>
    <row r="8" spans="1:15" ht="15" customHeight="1" x14ac:dyDescent="0.25">
      <c r="A8" s="145" t="s">
        <v>285</v>
      </c>
      <c r="B8" s="142">
        <v>1.3080000000000001</v>
      </c>
      <c r="C8" s="142">
        <v>1.417</v>
      </c>
      <c r="D8" s="142">
        <v>0.94699999999999995</v>
      </c>
      <c r="E8" s="142">
        <v>6.3680000000000003</v>
      </c>
      <c r="F8" s="142">
        <v>1.762</v>
      </c>
      <c r="G8" s="146" t="s">
        <v>131</v>
      </c>
      <c r="H8" s="59"/>
      <c r="I8" s="59"/>
      <c r="J8" s="59"/>
      <c r="K8" s="59"/>
      <c r="L8" s="69"/>
      <c r="M8" s="69"/>
      <c r="N8" s="69"/>
      <c r="O8" s="69"/>
    </row>
    <row r="9" spans="1:15" ht="15" customHeight="1" x14ac:dyDescent="0.25">
      <c r="A9" s="145" t="s">
        <v>138</v>
      </c>
      <c r="B9" s="142">
        <v>144.48599999999999</v>
      </c>
      <c r="C9" s="142">
        <v>37.369999999999997</v>
      </c>
      <c r="D9" s="142">
        <v>234.08699999999999</v>
      </c>
      <c r="E9" s="142">
        <v>495.69600000000003</v>
      </c>
      <c r="F9" s="142">
        <v>510.62700000000001</v>
      </c>
      <c r="G9" s="146" t="s">
        <v>139</v>
      </c>
      <c r="H9" s="59"/>
      <c r="I9" s="59"/>
      <c r="J9" s="59"/>
      <c r="K9" s="59"/>
      <c r="L9" s="69"/>
      <c r="M9" s="69"/>
      <c r="N9" s="69"/>
      <c r="O9" s="69"/>
    </row>
    <row r="10" spans="1:15" ht="15" customHeight="1" x14ac:dyDescent="0.25">
      <c r="A10" s="72" t="s">
        <v>284</v>
      </c>
      <c r="B10" s="142"/>
      <c r="C10" s="142"/>
      <c r="D10" s="142"/>
      <c r="E10" s="142"/>
      <c r="F10" s="142"/>
      <c r="G10" s="73" t="s">
        <v>4</v>
      </c>
      <c r="H10" s="59"/>
      <c r="I10" s="59"/>
      <c r="J10" s="59"/>
      <c r="K10" s="59"/>
      <c r="L10" s="69"/>
      <c r="M10" s="69"/>
      <c r="N10" s="69"/>
      <c r="O10" s="69"/>
    </row>
    <row r="11" spans="1:15" ht="15" customHeight="1" x14ac:dyDescent="0.25">
      <c r="A11" s="145" t="s">
        <v>288</v>
      </c>
      <c r="B11" s="142">
        <v>0</v>
      </c>
      <c r="C11" s="142">
        <v>2.669</v>
      </c>
      <c r="D11" s="142">
        <v>9.4480000000000004</v>
      </c>
      <c r="E11" s="142">
        <v>1.7649999999999999</v>
      </c>
      <c r="F11" s="142">
        <v>0</v>
      </c>
      <c r="G11" s="146" t="s">
        <v>286</v>
      </c>
      <c r="H11" s="59"/>
      <c r="I11" s="59"/>
      <c r="J11" s="59"/>
      <c r="K11" s="59"/>
      <c r="L11" s="69"/>
      <c r="M11" s="69"/>
      <c r="N11" s="69"/>
      <c r="O11" s="69"/>
    </row>
    <row r="12" spans="1:15" ht="15" customHeight="1" x14ac:dyDescent="0.25">
      <c r="A12" s="145" t="s">
        <v>289</v>
      </c>
      <c r="B12" s="142">
        <v>145.79400000000001</v>
      </c>
      <c r="C12" s="142">
        <v>36.118000000000002</v>
      </c>
      <c r="D12" s="142">
        <v>225.58600000000001</v>
      </c>
      <c r="E12" s="142">
        <v>500.29899999999998</v>
      </c>
      <c r="F12" s="142">
        <v>512.38900000000001</v>
      </c>
      <c r="G12" s="146" t="s">
        <v>287</v>
      </c>
      <c r="H12" s="59"/>
      <c r="I12" s="59"/>
      <c r="J12" s="59"/>
      <c r="K12" s="59"/>
      <c r="L12" s="69"/>
      <c r="M12" s="69"/>
      <c r="N12" s="69"/>
      <c r="O12" s="69"/>
    </row>
    <row r="13" spans="1:15" ht="15" customHeight="1" x14ac:dyDescent="0.25">
      <c r="A13" s="72" t="s">
        <v>156</v>
      </c>
      <c r="B13" s="142">
        <v>278.30599999999998</v>
      </c>
      <c r="C13" s="142">
        <v>67.596000000000004</v>
      </c>
      <c r="D13" s="142">
        <v>334.83199999999999</v>
      </c>
      <c r="E13" s="142">
        <v>831.99199999999996</v>
      </c>
      <c r="F13" s="142">
        <v>948.48699999999997</v>
      </c>
      <c r="G13" s="73" t="s">
        <v>230</v>
      </c>
      <c r="H13" s="59"/>
      <c r="I13" s="59"/>
      <c r="J13" s="59"/>
      <c r="K13" s="59"/>
      <c r="L13" s="69"/>
      <c r="M13" s="69"/>
      <c r="N13" s="69"/>
      <c r="O13" s="69"/>
    </row>
    <row r="14" spans="1:15" ht="15" customHeight="1" x14ac:dyDescent="0.25">
      <c r="A14" s="72" t="s">
        <v>284</v>
      </c>
      <c r="B14" s="142"/>
      <c r="C14" s="142"/>
      <c r="D14" s="142"/>
      <c r="E14" s="142"/>
      <c r="F14" s="142"/>
      <c r="G14" s="73" t="s">
        <v>4</v>
      </c>
      <c r="H14" s="59"/>
      <c r="I14" s="59"/>
      <c r="J14" s="59"/>
      <c r="K14" s="59"/>
      <c r="L14" s="69"/>
      <c r="M14" s="69"/>
      <c r="N14" s="69"/>
      <c r="O14" s="69"/>
    </row>
    <row r="15" spans="1:15" ht="15" customHeight="1" x14ac:dyDescent="0.25">
      <c r="A15" s="145" t="s">
        <v>285</v>
      </c>
      <c r="B15" s="142">
        <v>0.47</v>
      </c>
      <c r="C15" s="142">
        <v>0.48</v>
      </c>
      <c r="D15" s="142">
        <v>0.23799999999999999</v>
      </c>
      <c r="E15" s="142">
        <v>2.8740000000000001</v>
      </c>
      <c r="F15" s="142">
        <v>0.10299999999999999</v>
      </c>
      <c r="G15" s="146" t="s">
        <v>131</v>
      </c>
      <c r="H15" s="59"/>
      <c r="I15" s="59"/>
      <c r="J15" s="59"/>
      <c r="K15" s="59"/>
      <c r="L15" s="69"/>
      <c r="M15" s="69"/>
      <c r="N15" s="69"/>
      <c r="O15" s="69"/>
    </row>
    <row r="16" spans="1:15" ht="15" customHeight="1" x14ac:dyDescent="0.25">
      <c r="A16" s="145" t="s">
        <v>138</v>
      </c>
      <c r="B16" s="142">
        <v>277.83600000000001</v>
      </c>
      <c r="C16" s="142">
        <v>67.116</v>
      </c>
      <c r="D16" s="142">
        <v>334.59399999999999</v>
      </c>
      <c r="E16" s="142">
        <v>829.11800000000005</v>
      </c>
      <c r="F16" s="142">
        <v>948.38400000000001</v>
      </c>
      <c r="G16" s="146" t="s">
        <v>139</v>
      </c>
      <c r="H16" s="59"/>
      <c r="I16" s="59"/>
      <c r="J16" s="59"/>
      <c r="K16" s="59"/>
      <c r="L16" s="69"/>
      <c r="M16" s="69"/>
      <c r="N16" s="69"/>
      <c r="O16" s="69"/>
    </row>
    <row r="17" spans="1:15" ht="15" customHeight="1" x14ac:dyDescent="0.25">
      <c r="A17" s="72" t="s">
        <v>284</v>
      </c>
      <c r="B17" s="142"/>
      <c r="C17" s="142"/>
      <c r="D17" s="142"/>
      <c r="E17" s="142"/>
      <c r="F17" s="142"/>
      <c r="G17" s="73" t="s">
        <v>4</v>
      </c>
      <c r="H17" s="59"/>
      <c r="I17" s="59"/>
      <c r="J17" s="59"/>
      <c r="K17" s="59"/>
      <c r="L17" s="69"/>
      <c r="M17" s="69"/>
      <c r="N17" s="69"/>
      <c r="O17" s="69"/>
    </row>
    <row r="18" spans="1:15" ht="15" customHeight="1" x14ac:dyDescent="0.25">
      <c r="A18" s="145" t="s">
        <v>288</v>
      </c>
      <c r="B18" s="142">
        <v>0</v>
      </c>
      <c r="C18" s="142">
        <v>1.3879999999999999</v>
      </c>
      <c r="D18" s="142">
        <v>10.282999999999999</v>
      </c>
      <c r="E18" s="142">
        <v>8.9969999999999999</v>
      </c>
      <c r="F18" s="142">
        <v>0</v>
      </c>
      <c r="G18" s="146" t="s">
        <v>286</v>
      </c>
      <c r="H18" s="59"/>
      <c r="I18" s="59"/>
      <c r="J18" s="59"/>
      <c r="K18" s="59"/>
      <c r="L18" s="69"/>
      <c r="M18" s="69"/>
      <c r="N18" s="69"/>
      <c r="O18" s="69"/>
    </row>
    <row r="19" spans="1:15" ht="15" customHeight="1" x14ac:dyDescent="0.25">
      <c r="A19" s="145" t="s">
        <v>289</v>
      </c>
      <c r="B19" s="142">
        <v>278.30599999999998</v>
      </c>
      <c r="C19" s="142">
        <v>66.207999999999998</v>
      </c>
      <c r="D19" s="142">
        <v>324.54899999999998</v>
      </c>
      <c r="E19" s="142">
        <v>822.995</v>
      </c>
      <c r="F19" s="142">
        <v>948.48699999999997</v>
      </c>
      <c r="G19" s="146" t="s">
        <v>287</v>
      </c>
      <c r="H19" s="59"/>
      <c r="I19" s="59"/>
      <c r="J19" s="59"/>
      <c r="K19" s="59"/>
      <c r="L19" s="69"/>
      <c r="M19" s="69"/>
      <c r="N19" s="69"/>
      <c r="O19" s="69"/>
    </row>
    <row r="20" spans="1:15" ht="15" customHeight="1" x14ac:dyDescent="0.25">
      <c r="A20" s="66" t="s">
        <v>249</v>
      </c>
      <c r="B20" s="143"/>
      <c r="C20" s="143"/>
      <c r="D20" s="143"/>
      <c r="E20" s="143"/>
      <c r="F20" s="143"/>
      <c r="G20" s="85" t="s">
        <v>217</v>
      </c>
      <c r="H20" s="59"/>
      <c r="I20" s="59"/>
      <c r="J20" s="59"/>
      <c r="K20" s="59"/>
      <c r="L20" s="69"/>
      <c r="M20" s="69"/>
      <c r="N20" s="69"/>
      <c r="O20" s="69"/>
    </row>
    <row r="21" spans="1:15" ht="15" customHeight="1" x14ac:dyDescent="0.25">
      <c r="A21" s="147" t="s">
        <v>290</v>
      </c>
      <c r="B21" s="144">
        <v>144.899</v>
      </c>
      <c r="C21" s="144">
        <v>34.843000000000004</v>
      </c>
      <c r="D21" s="144">
        <v>221.66499999999999</v>
      </c>
      <c r="E21" s="144">
        <v>493.59199999999998</v>
      </c>
      <c r="F21" s="142">
        <v>504.48399999999998</v>
      </c>
      <c r="G21" s="148" t="s">
        <v>292</v>
      </c>
      <c r="H21" s="59"/>
      <c r="I21" s="59"/>
      <c r="J21" s="59"/>
      <c r="K21" s="59"/>
      <c r="L21" s="69"/>
      <c r="M21" s="69"/>
      <c r="N21" s="69"/>
      <c r="O21" s="69"/>
    </row>
    <row r="22" spans="1:15" ht="15" customHeight="1" x14ac:dyDescent="0.25">
      <c r="A22" s="72" t="s">
        <v>291</v>
      </c>
      <c r="B22" s="143">
        <v>277.55</v>
      </c>
      <c r="C22" s="144">
        <v>64.772000000000006</v>
      </c>
      <c r="D22" s="143">
        <v>323.87</v>
      </c>
      <c r="E22" s="143">
        <v>831.45899999999995</v>
      </c>
      <c r="F22" s="142">
        <v>948.25699999999995</v>
      </c>
      <c r="G22" s="120" t="s">
        <v>293</v>
      </c>
      <c r="H22" s="105"/>
      <c r="I22" s="59"/>
      <c r="J22" s="59"/>
      <c r="K22" s="59"/>
      <c r="L22" s="69"/>
      <c r="M22" s="69"/>
      <c r="N22" s="69"/>
      <c r="O22" s="69"/>
    </row>
    <row r="23" spans="1:15" x14ac:dyDescent="0.25">
      <c r="A23" s="130"/>
      <c r="B23" s="78"/>
      <c r="C23" s="131"/>
      <c r="D23" s="78"/>
      <c r="E23" s="78"/>
      <c r="F23" s="78"/>
      <c r="G23" s="130"/>
      <c r="H23" s="59"/>
      <c r="I23" s="59"/>
      <c r="J23" s="59"/>
      <c r="K23" s="59"/>
      <c r="L23" s="59"/>
    </row>
    <row r="24" spans="1:15" x14ac:dyDescent="0.25">
      <c r="A24" s="102" t="s">
        <v>251</v>
      </c>
      <c r="B24" s="59"/>
      <c r="C24" s="59"/>
      <c r="D24" s="59"/>
      <c r="E24" s="59"/>
      <c r="F24" s="59"/>
      <c r="G24" s="81" t="s">
        <v>251</v>
      </c>
      <c r="H24" s="59"/>
      <c r="I24" s="59"/>
      <c r="J24" s="59"/>
      <c r="K24" s="59"/>
      <c r="L24" s="59"/>
    </row>
    <row r="25" spans="1:15" x14ac:dyDescent="0.25">
      <c r="A25" s="12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</sheetData>
  <hyperlinks>
    <hyperlink ref="A24" r:id="rId1" location="!/view/sk/VBD_SK_WIN/do1009rs/v_do1009rs_00_00_00_sk" display="DATAcube: do1009rs"/>
    <hyperlink ref="G24" r:id="rId2" location="!/view/sk/VBD_SK_WIN/do1009rs/v_do1009rs_00_00_00_en" display="DATAcube: do1009rs"/>
    <hyperlink ref="H2" location="'Obsah Content'!A1" display="Obsah/Content"/>
  </hyperlinks>
  <pageMargins left="0.7" right="0.7" top="0.75" bottom="0.75" header="0.3" footer="0.3"/>
  <pageSetup paperSize="9" scale="78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zoomScaleNormal="100" workbookViewId="0"/>
  </sheetViews>
  <sheetFormatPr defaultColWidth="9.140625" defaultRowHeight="15" x14ac:dyDescent="0.25"/>
  <cols>
    <col min="1" max="1" width="40" style="79" customWidth="1"/>
    <col min="2" max="6" width="9.140625" style="79"/>
    <col min="7" max="7" width="46.28515625" style="79" customWidth="1"/>
    <col min="8" max="16384" width="9.140625" style="79"/>
  </cols>
  <sheetData>
    <row r="1" spans="1:15" x14ac:dyDescent="0.25">
      <c r="A1" s="82" t="s">
        <v>260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5" x14ac:dyDescent="0.25">
      <c r="A2" s="60" t="s">
        <v>157</v>
      </c>
      <c r="C2" s="59"/>
      <c r="D2" s="59"/>
      <c r="E2" s="59"/>
      <c r="F2" s="59"/>
      <c r="G2" s="59"/>
      <c r="H2" s="132" t="s">
        <v>259</v>
      </c>
      <c r="I2" s="59"/>
      <c r="J2" s="59"/>
      <c r="K2" s="59"/>
      <c r="L2" s="59"/>
    </row>
    <row r="3" spans="1:15" ht="15.75" thickBot="1" x14ac:dyDescent="0.3">
      <c r="A3" s="107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5" s="65" customFormat="1" ht="30" customHeight="1" thickTop="1" thickBot="1" x14ac:dyDescent="0.3">
      <c r="A4" s="62" t="s">
        <v>0</v>
      </c>
      <c r="B4" s="63">
        <v>2019</v>
      </c>
      <c r="C4" s="63">
        <v>2020</v>
      </c>
      <c r="D4" s="63">
        <v>2021</v>
      </c>
      <c r="E4" s="63">
        <v>2022</v>
      </c>
      <c r="F4" s="63">
        <v>2023</v>
      </c>
      <c r="G4" s="64" t="s">
        <v>1</v>
      </c>
    </row>
    <row r="5" spans="1:15" ht="15.75" thickTop="1" x14ac:dyDescent="0.25">
      <c r="A5" s="70" t="s">
        <v>158</v>
      </c>
      <c r="B5" s="53">
        <v>1504</v>
      </c>
      <c r="C5" s="53">
        <v>1504</v>
      </c>
      <c r="D5" s="53">
        <v>1426</v>
      </c>
      <c r="E5" s="53">
        <v>1394</v>
      </c>
      <c r="F5" s="53">
        <v>1373</v>
      </c>
      <c r="G5" s="71" t="s">
        <v>159</v>
      </c>
      <c r="H5" s="69"/>
      <c r="I5" s="69"/>
      <c r="J5" s="69"/>
      <c r="K5" s="69"/>
      <c r="L5" s="69"/>
      <c r="M5" s="69"/>
      <c r="N5" s="69"/>
      <c r="O5" s="69"/>
    </row>
    <row r="6" spans="1:15" x14ac:dyDescent="0.25">
      <c r="A6" s="70" t="s">
        <v>31</v>
      </c>
      <c r="B6" s="53"/>
      <c r="C6" s="53"/>
      <c r="D6" s="53"/>
      <c r="E6" s="53"/>
      <c r="F6" s="53"/>
      <c r="G6" s="71" t="s">
        <v>4</v>
      </c>
      <c r="H6" s="59"/>
      <c r="I6" s="59"/>
      <c r="J6" s="59"/>
      <c r="K6" s="59"/>
      <c r="L6" s="69"/>
      <c r="M6" s="69"/>
      <c r="N6" s="69"/>
      <c r="O6" s="69"/>
    </row>
    <row r="7" spans="1:15" x14ac:dyDescent="0.25">
      <c r="A7" s="72" t="s">
        <v>160</v>
      </c>
      <c r="B7" s="53">
        <v>2</v>
      </c>
      <c r="C7" s="53">
        <v>2</v>
      </c>
      <c r="D7" s="53">
        <v>2</v>
      </c>
      <c r="E7" s="53">
        <v>2</v>
      </c>
      <c r="F7" s="53">
        <v>2</v>
      </c>
      <c r="G7" s="73" t="s">
        <v>161</v>
      </c>
      <c r="H7" s="59"/>
      <c r="I7" s="59"/>
      <c r="J7" s="59"/>
      <c r="K7" s="59"/>
      <c r="L7" s="69"/>
      <c r="M7" s="69"/>
      <c r="N7" s="69"/>
      <c r="O7" s="69"/>
    </row>
    <row r="8" spans="1:15" x14ac:dyDescent="0.25">
      <c r="A8" s="72" t="s">
        <v>179</v>
      </c>
      <c r="B8" s="53">
        <v>1142</v>
      </c>
      <c r="C8" s="53">
        <v>1141</v>
      </c>
      <c r="D8" s="53">
        <v>1117</v>
      </c>
      <c r="E8" s="53">
        <v>1090</v>
      </c>
      <c r="F8" s="53">
        <v>1082</v>
      </c>
      <c r="G8" s="73" t="s">
        <v>178</v>
      </c>
      <c r="H8" s="69"/>
      <c r="I8" s="69"/>
      <c r="J8" s="69"/>
      <c r="K8" s="69"/>
      <c r="L8" s="69"/>
      <c r="M8" s="69"/>
      <c r="N8" s="69"/>
      <c r="O8" s="69"/>
    </row>
    <row r="9" spans="1:15" x14ac:dyDescent="0.25">
      <c r="A9" s="70" t="s">
        <v>162</v>
      </c>
      <c r="B9" s="53">
        <v>39</v>
      </c>
      <c r="C9" s="53">
        <v>35</v>
      </c>
      <c r="D9" s="53">
        <v>34</v>
      </c>
      <c r="E9" s="53">
        <v>32</v>
      </c>
      <c r="F9" s="53">
        <v>25</v>
      </c>
      <c r="G9" s="71" t="s">
        <v>163</v>
      </c>
      <c r="H9" s="59"/>
      <c r="I9" s="59"/>
      <c r="J9" s="59"/>
      <c r="K9" s="59"/>
      <c r="L9" s="69"/>
      <c r="M9" s="69"/>
      <c r="N9" s="69"/>
      <c r="O9" s="69"/>
    </row>
    <row r="10" spans="1:15" ht="15" customHeight="1" x14ac:dyDescent="0.25">
      <c r="A10" s="70" t="s">
        <v>218</v>
      </c>
      <c r="B10" s="50">
        <v>3629</v>
      </c>
      <c r="C10" s="50">
        <v>3630</v>
      </c>
      <c r="D10" s="50">
        <v>3811</v>
      </c>
      <c r="E10" s="50">
        <v>3894</v>
      </c>
      <c r="F10" s="50">
        <v>3951</v>
      </c>
      <c r="G10" s="71" t="s">
        <v>219</v>
      </c>
      <c r="H10" s="69"/>
      <c r="I10" s="69"/>
      <c r="J10" s="69"/>
      <c r="K10" s="69"/>
      <c r="L10" s="69"/>
      <c r="M10" s="69"/>
      <c r="N10" s="69"/>
      <c r="O10" s="69"/>
    </row>
    <row r="11" spans="1:15" x14ac:dyDescent="0.25">
      <c r="A11" s="70" t="s">
        <v>220</v>
      </c>
      <c r="B11" s="50">
        <v>4696</v>
      </c>
      <c r="C11" s="50">
        <v>4645</v>
      </c>
      <c r="D11" s="50">
        <v>4350</v>
      </c>
      <c r="E11" s="50">
        <v>4168</v>
      </c>
      <c r="F11" s="50">
        <v>4036</v>
      </c>
      <c r="G11" s="103" t="s">
        <v>164</v>
      </c>
      <c r="H11" s="69"/>
      <c r="I11" s="69"/>
      <c r="J11" s="69"/>
      <c r="K11" s="69"/>
      <c r="L11" s="69"/>
      <c r="M11" s="69"/>
      <c r="N11" s="69"/>
      <c r="O11" s="69"/>
    </row>
    <row r="12" spans="1:15" ht="15" customHeight="1" x14ac:dyDescent="0.25">
      <c r="A12" s="70" t="s">
        <v>221</v>
      </c>
      <c r="B12" s="50">
        <v>1162</v>
      </c>
      <c r="C12" s="50">
        <v>1175</v>
      </c>
      <c r="D12" s="50">
        <v>1249</v>
      </c>
      <c r="E12" s="50">
        <v>1302</v>
      </c>
      <c r="F12" s="50">
        <v>1344</v>
      </c>
      <c r="G12" s="71" t="s">
        <v>222</v>
      </c>
      <c r="H12" s="69"/>
      <c r="I12" s="69"/>
      <c r="J12" s="69"/>
      <c r="K12" s="69"/>
      <c r="L12" s="69"/>
      <c r="M12" s="69"/>
      <c r="N12" s="69"/>
      <c r="O12" s="69"/>
    </row>
    <row r="13" spans="1:15" x14ac:dyDescent="0.25">
      <c r="A13" s="100"/>
      <c r="D13" s="59"/>
      <c r="E13" s="59"/>
      <c r="F13" s="59"/>
      <c r="G13" s="59"/>
      <c r="L13" s="59"/>
    </row>
    <row r="14" spans="1:15" x14ac:dyDescent="0.25">
      <c r="A14" s="81" t="s">
        <v>250</v>
      </c>
      <c r="B14" s="59"/>
      <c r="C14" s="59"/>
      <c r="D14" s="59"/>
      <c r="E14" s="59"/>
      <c r="F14" s="59"/>
      <c r="G14" s="57" t="s">
        <v>250</v>
      </c>
      <c r="L14" s="59"/>
    </row>
  </sheetData>
  <hyperlinks>
    <hyperlink ref="A14" r:id="rId1" location="!/view/sk/vbd_sk_win2/po3801rr/v_po3801rr_00_00_00_sk" display="DATAcube: po3801rr"/>
    <hyperlink ref="G14" r:id="rId2" location="!/view/sk/vbd_sk_win2/po3801rr/v_po3801rr_00_00_00_en" display="DATAcube: po3801rr"/>
    <hyperlink ref="H2" location="'Obsah Content'!A1" display="Obsah/Content"/>
  </hyperlinks>
  <pageMargins left="0.7" right="0.7" top="0.75" bottom="0.75" header="0.3" footer="0.3"/>
  <pageSetup paperSize="9" scale="8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14</vt:i4>
      </vt:variant>
    </vt:vector>
  </HeadingPairs>
  <TitlesOfParts>
    <vt:vector size="14" baseType="lpstr">
      <vt:lpstr>Obsah Content</vt:lpstr>
      <vt:lpstr>T21-1</vt:lpstr>
      <vt:lpstr>T21-2</vt:lpstr>
      <vt:lpstr>T21-3</vt:lpstr>
      <vt:lpstr>T21-4</vt:lpstr>
      <vt:lpstr>T21-5</vt:lpstr>
      <vt:lpstr>T21-6</vt:lpstr>
      <vt:lpstr>T21-7</vt:lpstr>
      <vt:lpstr>T21-8</vt:lpstr>
      <vt:lpstr>T21-9</vt:lpstr>
      <vt:lpstr>T21-10</vt:lpstr>
      <vt:lpstr>T21-11</vt:lpstr>
      <vt:lpstr>T21-12</vt:lpstr>
      <vt:lpstr>T21-13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2024-08-28T08:31:35Z</cp:lastPrinted>
  <dcterms:created xsi:type="dcterms:W3CDTF">2022-01-14T11:02:41Z</dcterms:created>
  <dcterms:modified xsi:type="dcterms:W3CDTF">2024-11-19T14:51:19Z</dcterms:modified>
</cp:coreProperties>
</file>