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42" r:id="rId1"/>
    <sheet name="G21-1" sheetId="82" r:id="rId2"/>
    <sheet name="G21-2" sheetId="81" r:id="rId3"/>
    <sheet name="G21-3" sheetId="83" r:id="rId4"/>
  </sheets>
  <definedNames>
    <definedName name="_AMO_UniqueIdentifier" hidden="1">"'52fbcf33-52b1-4388-990b-048e9a53f1f8'"</definedName>
    <definedName name="_xlnm.Print_Area" localSheetId="1">'G21-1'!$A$1:$N$29</definedName>
    <definedName name="_xlnm.Print_Area" localSheetId="2">'G21-2'!$A$1:$H$58</definedName>
    <definedName name="_xlnm.Print_Area" localSheetId="3">'G21-3'!$A$1:$I$29</definedName>
  </definedNames>
  <calcPr calcId="162913"/>
</workbook>
</file>

<file path=xl/calcChain.xml><?xml version="1.0" encoding="utf-8"?>
<calcChain xmlns="http://schemas.openxmlformats.org/spreadsheetml/2006/main">
  <c r="U6" i="82" l="1"/>
  <c r="U7" i="82"/>
  <c r="U8" i="82"/>
  <c r="U9" i="82"/>
  <c r="U10" i="82"/>
  <c r="U11" i="82"/>
  <c r="U12" i="82"/>
  <c r="U13" i="82"/>
  <c r="S6" i="82"/>
  <c r="S7" i="82"/>
  <c r="S8" i="82"/>
  <c r="S9" i="82"/>
  <c r="S10" i="82"/>
  <c r="S11" i="82"/>
  <c r="S12" i="82"/>
  <c r="S13" i="82"/>
  <c r="S5" i="82"/>
  <c r="U5" i="82" l="1"/>
  <c r="T6" i="82"/>
  <c r="T7" i="82"/>
  <c r="T8" i="82"/>
  <c r="T9" i="82"/>
  <c r="T10" i="82"/>
  <c r="T11" i="82"/>
  <c r="T12" i="82"/>
  <c r="T13" i="82"/>
  <c r="T5" i="82"/>
  <c r="V18" i="82"/>
  <c r="A9" i="42" l="1"/>
  <c r="A8" i="42"/>
  <c r="A7" i="42"/>
  <c r="A6" i="42"/>
  <c r="A5" i="42"/>
  <c r="A4" i="42"/>
  <c r="O13" i="81"/>
  <c r="T18" i="82" l="1"/>
  <c r="N13" i="81" l="1"/>
  <c r="M13" i="81"/>
  <c r="L13" i="81"/>
  <c r="K13" i="81"/>
</calcChain>
</file>

<file path=xl/sharedStrings.xml><?xml version="1.0" encoding="utf-8"?>
<sst xmlns="http://schemas.openxmlformats.org/spreadsheetml/2006/main" count="67" uniqueCount="45">
  <si>
    <t>Obsah</t>
  </si>
  <si>
    <t>Content</t>
  </si>
  <si>
    <t xml:space="preserve">Zdroj / Source: DATAcube. do1005rs </t>
  </si>
  <si>
    <t>Medzinárodná ● International</t>
  </si>
  <si>
    <t>Zdroj / Source: DATAcube. do1007rs</t>
  </si>
  <si>
    <t xml:space="preserve">Zdroj / Source: DATAcube. do1008rs 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</si>
  <si>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</si>
  <si>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</si>
  <si>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</si>
  <si>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</si>
  <si>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</si>
  <si>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</si>
  <si>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</si>
  <si>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</si>
  <si>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</si>
  <si>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r>
      <t xml:space="preserve">osobné autá ●  </t>
    </r>
    <r>
      <rPr>
        <i/>
        <sz val="11"/>
        <color theme="1" tint="0.499984740745262"/>
        <rFont val="Calibri"/>
        <family val="2"/>
        <charset val="238"/>
        <scheme val="minor"/>
      </rPr>
      <t>Passenger cars</t>
    </r>
  </si>
  <si>
    <r>
      <t xml:space="preserve">obyvateľstvo ●  </t>
    </r>
    <r>
      <rPr>
        <i/>
        <sz val="11"/>
        <color theme="1" tint="0.499984740745262"/>
        <rFont val="Calibri"/>
        <family val="2"/>
        <charset val="238"/>
        <scheme val="minor"/>
      </rPr>
      <t>Population</t>
    </r>
  </si>
  <si>
    <r>
      <t xml:space="preserve">osobné autá na 1000 obyv.●  </t>
    </r>
    <r>
      <rPr>
        <i/>
        <sz val="11"/>
        <color theme="0" tint="-0.499984740745262"/>
        <rFont val="Calibri"/>
        <family val="2"/>
        <charset val="238"/>
        <scheme val="minor"/>
      </rPr>
      <t>Passenger cars per 1000 inhab.</t>
    </r>
  </si>
  <si>
    <t>k ● as at 31.12.2023</t>
  </si>
  <si>
    <t>DATAcube. om7011rr</t>
  </si>
  <si>
    <t>Zdroj / Source: https://www.minv.sk/?celkovy-pocet-evidovanych-vozidiel-v-sr</t>
  </si>
  <si>
    <t>Obsah /Content</t>
  </si>
  <si>
    <r>
      <t xml:space="preserve">Železničná ● </t>
    </r>
    <r>
      <rPr>
        <b/>
        <i/>
        <sz val="11"/>
        <color theme="0" tint="-0.499984740745262"/>
        <rFont val="Calibri"/>
        <family val="2"/>
        <charset val="238"/>
        <scheme val="minor"/>
      </rPr>
      <t>Railway</t>
    </r>
  </si>
  <si>
    <r>
      <t xml:space="preserve">tis. ton / </t>
    </r>
    <r>
      <rPr>
        <i/>
        <sz val="11"/>
        <color theme="3"/>
        <rFont val="Calibri"/>
        <family val="2"/>
        <charset val="238"/>
        <scheme val="minor"/>
      </rPr>
      <t>Thous. tons</t>
    </r>
  </si>
  <si>
    <r>
      <t xml:space="preserve">Vnútroštátna ● </t>
    </r>
    <r>
      <rPr>
        <i/>
        <sz val="11"/>
        <color theme="1" tint="0.499984740745262"/>
        <rFont val="Calibri"/>
        <family val="2"/>
        <charset val="238"/>
        <scheme val="minor"/>
      </rPr>
      <t>N</t>
    </r>
    <r>
      <rPr>
        <i/>
        <sz val="11"/>
        <color theme="0" tint="-0.499984740745262"/>
        <rFont val="Calibri"/>
        <family val="2"/>
        <charset val="238"/>
        <scheme val="minor"/>
      </rPr>
      <t>ational</t>
    </r>
  </si>
  <si>
    <r>
      <t xml:space="preserve">Cestná ● </t>
    </r>
    <r>
      <rPr>
        <b/>
        <i/>
        <sz val="11"/>
        <color theme="0" tint="-0.499984740745262"/>
        <rFont val="Calibri"/>
        <family val="2"/>
        <charset val="238"/>
        <scheme val="minor"/>
      </rPr>
      <t>Road</t>
    </r>
  </si>
  <si>
    <r>
      <t xml:space="preserve">Vodná, vnútrozemská ● </t>
    </r>
    <r>
      <rPr>
        <b/>
        <i/>
        <sz val="11"/>
        <color theme="0" tint="-0.499984740745262"/>
        <rFont val="Calibri"/>
        <family val="2"/>
        <charset val="238"/>
        <scheme val="minor"/>
      </rPr>
      <t>Water, inland</t>
    </r>
  </si>
  <si>
    <r>
      <t xml:space="preserve">tony / </t>
    </r>
    <r>
      <rPr>
        <i/>
        <sz val="11"/>
        <color theme="3"/>
        <rFont val="Calibri"/>
        <family val="2"/>
        <charset val="238"/>
        <scheme val="minor"/>
      </rPr>
      <t>Tons</t>
    </r>
  </si>
  <si>
    <r>
      <t xml:space="preserve">Cestná ● </t>
    </r>
    <r>
      <rPr>
        <b/>
        <i/>
        <sz val="11"/>
        <color theme="1" tint="0.499984740745262"/>
        <rFont val="Calibri"/>
        <family val="2"/>
        <charset val="238"/>
        <scheme val="minor"/>
      </rPr>
      <t>Road</t>
    </r>
  </si>
  <si>
    <t>G 21–3.   Prepravené osoby podľa druhu dopravy (v tis. osôb)</t>
  </si>
  <si>
    <t>Transported persons by kind of transport (thous. persons)</t>
  </si>
  <si>
    <r>
      <t xml:space="preserve">Železničná ● </t>
    </r>
    <r>
      <rPr>
        <i/>
        <sz val="11"/>
        <color theme="0" tint="-0.499984740745262"/>
        <rFont val="Calibri"/>
        <family val="2"/>
        <charset val="238"/>
        <scheme val="minor"/>
      </rPr>
      <t>Railway</t>
    </r>
  </si>
  <si>
    <r>
      <t xml:space="preserve">Cestná ● </t>
    </r>
    <r>
      <rPr>
        <i/>
        <sz val="11"/>
        <color theme="0" tint="-0.499984740745262"/>
        <rFont val="Calibri"/>
        <family val="2"/>
        <charset val="238"/>
        <scheme val="minor"/>
      </rPr>
      <t>Road</t>
    </r>
  </si>
  <si>
    <r>
      <t xml:space="preserve">Vodná, vnútrozemská ● </t>
    </r>
    <r>
      <rPr>
        <i/>
        <sz val="11"/>
        <color theme="0" tint="-0.499984740745262"/>
        <rFont val="Calibri"/>
        <family val="2"/>
        <charset val="238"/>
        <scheme val="minor"/>
      </rPr>
      <t>Water, inland</t>
    </r>
  </si>
  <si>
    <r>
      <t xml:space="preserve">Letecká ● </t>
    </r>
    <r>
      <rPr>
        <i/>
        <sz val="11"/>
        <color theme="0" tint="-0.499984740745262"/>
        <rFont val="Calibri"/>
        <family val="2"/>
        <charset val="238"/>
        <scheme val="minor"/>
      </rPr>
      <t>Air</t>
    </r>
  </si>
  <si>
    <r>
      <t xml:space="preserve">Mestská hromadná ● </t>
    </r>
    <r>
      <rPr>
        <i/>
        <sz val="11"/>
        <color theme="0" tint="-0.499984740745262"/>
        <rFont val="Calibri"/>
        <family val="2"/>
        <charset val="238"/>
        <scheme val="minor"/>
      </rPr>
      <t>City</t>
    </r>
  </si>
  <si>
    <t xml:space="preserve">Zdroj / Source: DATAcube. do1009rs </t>
  </si>
  <si>
    <t>Zdroj / Source: Štatistická ročenka SR 2024 ● Statistical Yearbook of the SR 2024 T21-11</t>
  </si>
  <si>
    <t>tis. osôb / Thous. Persons</t>
  </si>
  <si>
    <t>k ● as at 31.12.2022</t>
  </si>
  <si>
    <r>
      <t xml:space="preserve">medziročná zmena v % ● </t>
    </r>
    <r>
      <rPr>
        <i/>
        <sz val="11"/>
        <color theme="1" tint="0.499984740745262"/>
        <rFont val="Calibri"/>
        <family val="2"/>
        <charset val="238"/>
        <scheme val="minor"/>
      </rPr>
      <t>Year-on-year- change in %</t>
    </r>
  </si>
  <si>
    <t>G 21–1.   Osobné motorové vozidlá podľa krajov SR k 31. 12. 2023 (vozidlá na 1000 obyvateľov)</t>
  </si>
  <si>
    <t>Passenger cars by regions of the SR as at Dec. 31, 2023 (cars per per 1000 inhabitants)</t>
  </si>
  <si>
    <t>G 21–2.   Preprava  tovaru podľa druhu dopravy (v tis. ton)</t>
  </si>
  <si>
    <t>Transport of goods by kind of transport (thous.tons)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</si>
</sst>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38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0"/>
      <color theme="0" tint="-0.499984740745262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0" tint="-0.34998626667073579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 applyNumberFormat="0" applyFill="0" applyBorder="0" applyAlignment="0" applyProtection="0"/>
    <xf numFmtId="0" fontId="8" fillId="0" borderId="0"/>
    <xf numFmtId="0" fontId="4" fillId="0" borderId="0"/>
    <xf numFmtId="0" fontId="11" fillId="0" borderId="0" applyNumberFormat="0" applyFill="0" applyBorder="0" applyAlignment="0" applyProtection="0"/>
    <xf numFmtId="0" fontId="3" fillId="0" borderId="0"/>
    <xf numFmtId="0" fontId="2" fillId="0" borderId="0"/>
    <xf numFmtId="0" fontId="13" fillId="0" borderId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4" applyNumberFormat="0" applyAlignment="0" applyProtection="0"/>
    <xf numFmtId="0" fontId="22" fillId="7" borderId="5" applyNumberFormat="0" applyAlignment="0" applyProtection="0"/>
    <xf numFmtId="0" fontId="23" fillId="7" borderId="4" applyNumberFormat="0" applyAlignment="0" applyProtection="0"/>
    <xf numFmtId="0" fontId="24" fillId="0" borderId="6" applyNumberFormat="0" applyFill="0" applyAlignment="0" applyProtection="0"/>
    <xf numFmtId="0" fontId="25" fillId="8" borderId="7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29" fillId="0" borderId="0"/>
    <xf numFmtId="0" fontId="1" fillId="9" borderId="8" applyNumberFormat="0" applyFont="0" applyAlignment="0" applyProtection="0"/>
  </cellStyleXfs>
  <cellXfs count="79">
    <xf numFmtId="0" fontId="0" fillId="0" borderId="0" xfId="0"/>
    <xf numFmtId="0" fontId="9" fillId="2" borderId="0" xfId="8" applyFill="1"/>
    <xf numFmtId="0" fontId="10" fillId="0" borderId="0" xfId="10" applyFont="1"/>
    <xf numFmtId="0" fontId="4" fillId="0" borderId="0" xfId="10"/>
    <xf numFmtId="0" fontId="9" fillId="0" borderId="0" xfId="8"/>
    <xf numFmtId="0" fontId="7" fillId="0" borderId="0" xfId="10" applyFont="1" applyAlignment="1">
      <alignment horizontal="left" indent="3"/>
    </xf>
    <xf numFmtId="0" fontId="12" fillId="0" borderId="0" xfId="10" applyFont="1"/>
    <xf numFmtId="0" fontId="9" fillId="0" borderId="0" xfId="8" applyAlignment="1">
      <alignment horizontal="left"/>
    </xf>
    <xf numFmtId="0" fontId="6" fillId="0" borderId="0" xfId="10" applyFont="1" applyAlignment="1">
      <alignment horizontal="left" indent="3"/>
    </xf>
    <xf numFmtId="3" fontId="30" fillId="0" borderId="0" xfId="0" applyNumberFormat="1" applyFont="1"/>
    <xf numFmtId="0" fontId="30" fillId="0" borderId="0" xfId="0" applyFont="1"/>
    <xf numFmtId="0" fontId="30" fillId="0" borderId="0" xfId="6" applyNumberFormat="1" applyFont="1" applyFill="1" applyBorder="1" applyAlignment="1" applyProtection="1"/>
    <xf numFmtId="3" fontId="30" fillId="0" borderId="0" xfId="6" applyNumberFormat="1" applyFont="1" applyFill="1" applyBorder="1" applyAlignment="1" applyProtection="1"/>
    <xf numFmtId="0" fontId="31" fillId="0" borderId="0" xfId="0" applyFont="1"/>
    <xf numFmtId="0" fontId="7" fillId="0" borderId="0" xfId="0" applyFont="1" applyAlignment="1">
      <alignment horizontal="left" indent="5"/>
    </xf>
    <xf numFmtId="0" fontId="30" fillId="2" borderId="0" xfId="0" applyFont="1" applyFill="1"/>
    <xf numFmtId="0" fontId="30" fillId="0" borderId="0" xfId="0" applyFont="1" applyFill="1"/>
    <xf numFmtId="0" fontId="31" fillId="0" borderId="0" xfId="0" applyFont="1" applyFill="1" applyAlignment="1">
      <alignment horizontal="right"/>
    </xf>
    <xf numFmtId="0" fontId="31" fillId="0" borderId="0" xfId="0" applyFont="1" applyFill="1"/>
    <xf numFmtId="0" fontId="7" fillId="0" borderId="0" xfId="0" applyFont="1" applyFill="1"/>
    <xf numFmtId="3" fontId="30" fillId="0" borderId="0" xfId="0" applyNumberFormat="1" applyFont="1" applyFill="1" applyAlignment="1">
      <alignment horizontal="right"/>
    </xf>
    <xf numFmtId="167" fontId="30" fillId="0" borderId="0" xfId="0" applyNumberFormat="1" applyFont="1"/>
    <xf numFmtId="3" fontId="30" fillId="0" borderId="0" xfId="0" applyNumberFormat="1" applyFont="1" applyAlignment="1">
      <alignment horizontal="right"/>
    </xf>
    <xf numFmtId="167" fontId="30" fillId="0" borderId="0" xfId="0" applyNumberFormat="1" applyFont="1" applyAlignment="1">
      <alignment horizontal="right"/>
    </xf>
    <xf numFmtId="0" fontId="11" fillId="2" borderId="0" xfId="8" applyFont="1" applyFill="1"/>
    <xf numFmtId="0" fontId="30" fillId="2" borderId="0" xfId="6" applyNumberFormat="1" applyFont="1" applyFill="1" applyBorder="1" applyAlignment="1" applyProtection="1"/>
    <xf numFmtId="0" fontId="11" fillId="0" borderId="0" xfId="8" applyFont="1"/>
    <xf numFmtId="0" fontId="30" fillId="34" borderId="0" xfId="0" applyFont="1" applyFill="1"/>
    <xf numFmtId="0" fontId="30" fillId="34" borderId="0" xfId="0" applyFont="1" applyFill="1" applyAlignment="1">
      <alignment horizontal="center" vertical="center" wrapText="1"/>
    </xf>
    <xf numFmtId="0" fontId="31" fillId="34" borderId="0" xfId="0" applyFont="1" applyFill="1" applyAlignment="1">
      <alignment horizontal="left"/>
    </xf>
    <xf numFmtId="3" fontId="31" fillId="34" borderId="0" xfId="0" applyNumberFormat="1" applyFont="1" applyFill="1" applyAlignment="1">
      <alignment horizontal="center"/>
    </xf>
    <xf numFmtId="0" fontId="30" fillId="34" borderId="0" xfId="0" applyFont="1" applyFill="1" applyAlignment="1">
      <alignment horizontal="left"/>
    </xf>
    <xf numFmtId="3" fontId="30" fillId="34" borderId="0" xfId="0" applyNumberFormat="1" applyFont="1" applyFill="1" applyAlignment="1">
      <alignment horizontal="center"/>
    </xf>
    <xf numFmtId="0" fontId="30" fillId="34" borderId="0" xfId="0" applyFont="1" applyFill="1" applyAlignment="1">
      <alignment horizontal="center" wrapText="1"/>
    </xf>
    <xf numFmtId="0" fontId="30" fillId="34" borderId="0" xfId="0" applyFont="1" applyFill="1" applyAlignment="1">
      <alignment horizontal="left" wrapText="1"/>
    </xf>
    <xf numFmtId="0" fontId="31" fillId="34" borderId="0" xfId="0" applyFont="1" applyFill="1"/>
    <xf numFmtId="3" fontId="31" fillId="34" borderId="0" xfId="0" applyNumberFormat="1" applyFont="1" applyFill="1"/>
    <xf numFmtId="3" fontId="30" fillId="34" borderId="0" xfId="0" applyNumberFormat="1" applyFont="1" applyFill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indent="5"/>
    </xf>
    <xf numFmtId="0" fontId="34" fillId="0" borderId="0" xfId="0" applyFont="1" applyFill="1"/>
    <xf numFmtId="166" fontId="33" fillId="0" borderId="0" xfId="0" applyNumberFormat="1" applyFont="1" applyAlignment="1">
      <alignment horizontal="right"/>
    </xf>
    <xf numFmtId="166" fontId="31" fillId="0" borderId="0" xfId="0" applyNumberFormat="1" applyFont="1"/>
    <xf numFmtId="166" fontId="30" fillId="0" borderId="0" xfId="0" applyNumberFormat="1" applyFont="1"/>
    <xf numFmtId="166" fontId="33" fillId="0" borderId="0" xfId="0" applyNumberFormat="1" applyFont="1" applyFill="1" applyAlignment="1">
      <alignment horizontal="right"/>
    </xf>
    <xf numFmtId="166" fontId="34" fillId="34" borderId="0" xfId="0" applyNumberFormat="1" applyFont="1" applyFill="1"/>
    <xf numFmtId="166" fontId="30" fillId="34" borderId="0" xfId="0" applyNumberFormat="1" applyFont="1" applyFill="1"/>
    <xf numFmtId="166" fontId="34" fillId="0" borderId="0" xfId="0" applyNumberFormat="1" applyFont="1" applyFill="1"/>
    <xf numFmtId="0" fontId="34" fillId="34" borderId="0" xfId="0" applyFont="1" applyFill="1"/>
    <xf numFmtId="0" fontId="7" fillId="34" borderId="0" xfId="0" applyFont="1" applyFill="1"/>
    <xf numFmtId="166" fontId="34" fillId="34" borderId="0" xfId="0" applyNumberFormat="1" applyFont="1" applyFill="1" applyAlignment="1">
      <alignment horizontal="right"/>
    </xf>
    <xf numFmtId="166" fontId="34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left"/>
    </xf>
    <xf numFmtId="3" fontId="30" fillId="0" borderId="0" xfId="0" applyNumberFormat="1" applyFont="1" applyFill="1"/>
    <xf numFmtId="0" fontId="7" fillId="0" borderId="0" xfId="0" applyFont="1"/>
    <xf numFmtId="166" fontId="34" fillId="0" borderId="0" xfId="0" applyNumberFormat="1" applyFont="1" applyAlignment="1">
      <alignment horizontal="right"/>
    </xf>
    <xf numFmtId="0" fontId="30" fillId="34" borderId="0" xfId="0" applyFont="1" applyFill="1" applyAlignment="1">
      <alignment horizontal="center"/>
    </xf>
    <xf numFmtId="0" fontId="35" fillId="34" borderId="0" xfId="0" applyFont="1" applyFill="1"/>
    <xf numFmtId="3" fontId="30" fillId="34" borderId="0" xfId="0" applyNumberFormat="1" applyFont="1" applyFill="1" applyAlignment="1">
      <alignment horizontal="right"/>
    </xf>
    <xf numFmtId="3" fontId="30" fillId="34" borderId="0" xfId="0" applyNumberFormat="1" applyFont="1" applyFill="1" applyBorder="1" applyAlignment="1" applyProtection="1"/>
    <xf numFmtId="0" fontId="26" fillId="34" borderId="0" xfId="0" applyFont="1" applyFill="1"/>
    <xf numFmtId="3" fontId="31" fillId="34" borderId="0" xfId="0" applyNumberFormat="1" applyFont="1" applyFill="1" applyAlignment="1">
      <alignment horizontal="right"/>
    </xf>
    <xf numFmtId="3" fontId="31" fillId="0" borderId="0" xfId="0" applyNumberFormat="1" applyFont="1" applyFill="1" applyBorder="1" applyAlignment="1" applyProtection="1"/>
    <xf numFmtId="0" fontId="7" fillId="0" borderId="0" xfId="10" applyFont="1" applyAlignment="1">
      <alignment horizontal="left" indent="5"/>
    </xf>
    <xf numFmtId="0" fontId="34" fillId="0" borderId="0" xfId="0" applyFont="1"/>
    <xf numFmtId="166" fontId="31" fillId="0" borderId="0" xfId="0" applyNumberFormat="1" applyFont="1" applyAlignment="1">
      <alignment horizontal="right"/>
    </xf>
    <xf numFmtId="166" fontId="34" fillId="0" borderId="0" xfId="0" applyNumberFormat="1" applyFont="1"/>
    <xf numFmtId="166" fontId="30" fillId="0" borderId="0" xfId="0" applyNumberFormat="1" applyFont="1" applyAlignment="1">
      <alignment horizontal="right"/>
    </xf>
    <xf numFmtId="167" fontId="30" fillId="34" borderId="0" xfId="0" applyNumberFormat="1" applyFont="1" applyFill="1"/>
    <xf numFmtId="0" fontId="30" fillId="34" borderId="0" xfId="0" applyFont="1" applyFill="1" applyAlignment="1">
      <alignment horizontal="center"/>
    </xf>
    <xf numFmtId="0" fontId="30" fillId="34" borderId="0" xfId="0" applyNumberFormat="1" applyFont="1" applyFill="1" applyBorder="1" applyAlignment="1" applyProtection="1">
      <alignment horizontal="center"/>
    </xf>
    <xf numFmtId="0" fontId="30" fillId="0" borderId="0" xfId="0" applyFont="1" applyAlignment="1">
      <alignment horizontal="center"/>
    </xf>
    <xf numFmtId="167" fontId="31" fillId="34" borderId="0" xfId="0" applyNumberFormat="1" applyFont="1" applyFill="1" applyAlignment="1">
      <alignment horizontal="right" indent="5"/>
    </xf>
    <xf numFmtId="1" fontId="30" fillId="0" borderId="0" xfId="0" applyNumberFormat="1" applyFont="1"/>
    <xf numFmtId="0" fontId="0" fillId="0" borderId="0" xfId="0" applyFill="1" applyAlignment="1"/>
    <xf numFmtId="14" fontId="30" fillId="34" borderId="0" xfId="0" applyNumberFormat="1" applyFont="1" applyFill="1" applyAlignment="1">
      <alignment horizontal="center"/>
    </xf>
    <xf numFmtId="0" fontId="30" fillId="34" borderId="0" xfId="0" applyFont="1" applyFill="1" applyAlignment="1">
      <alignment horizontal="center"/>
    </xf>
  </cellXfs>
  <cellStyles count="57">
    <cellStyle name="20 % - zvýraznenie1" xfId="32" builtinId="30" customBuiltin="1"/>
    <cellStyle name="20 % - zvýraznenie2" xfId="36" builtinId="34" customBuiltin="1"/>
    <cellStyle name="20 % - zvýraznenie3" xfId="40" builtinId="38" customBuiltin="1"/>
    <cellStyle name="20 % - zvýraznenie4" xfId="44" builtinId="42" customBuiltin="1"/>
    <cellStyle name="20 % - zvýraznenie5" xfId="48" builtinId="46" customBuiltin="1"/>
    <cellStyle name="20 % - zvýraznenie6" xfId="52" builtinId="50" customBuiltin="1"/>
    <cellStyle name="40 % - zvýraznenie1" xfId="33" builtinId="31" customBuiltin="1"/>
    <cellStyle name="40 % - zvýraznenie2" xfId="37" builtinId="35" customBuiltin="1"/>
    <cellStyle name="40 % - zvýraznenie3" xfId="41" builtinId="39" customBuiltin="1"/>
    <cellStyle name="40 % - zvýraznenie4" xfId="45" builtinId="43" customBuiltin="1"/>
    <cellStyle name="40 % - zvýraznenie5" xfId="49" builtinId="47" customBuiltin="1"/>
    <cellStyle name="40 % - zvýraznenie6" xfId="53" builtinId="51" customBuiltin="1"/>
    <cellStyle name="60 % - zvýraznenie1" xfId="34" builtinId="32" customBuiltin="1"/>
    <cellStyle name="60 % - zvýraznenie2" xfId="38" builtinId="36" customBuiltin="1"/>
    <cellStyle name="60 % - zvýraznenie3" xfId="42" builtinId="40" customBuiltin="1"/>
    <cellStyle name="60 % - zvýraznenie4" xfId="46" builtinId="44" customBuiltin="1"/>
    <cellStyle name="60 % - zvýraznenie5" xfId="50" builtinId="48" customBuiltin="1"/>
    <cellStyle name="60 % - zvýraznenie6" xfId="54" builtinId="52" customBuiltin="1"/>
    <cellStyle name="Comma" xfId="4"/>
    <cellStyle name="Comma [0]" xfId="5"/>
    <cellStyle name="Currency" xfId="2"/>
    <cellStyle name="Currency [0]" xfId="3"/>
    <cellStyle name="Dobrá" xfId="20" builtinId="26" customBuiltin="1"/>
    <cellStyle name="Hypertextové prepojenie" xfId="8" builtinId="8"/>
    <cellStyle name="Hypertextové prepojenie 2" xfId="11"/>
    <cellStyle name="Kontrolná bunka" xfId="27" builtinId="23" customBuiltin="1"/>
    <cellStyle name="Nadpis 1" xfId="16" builtinId="16" customBuiltin="1"/>
    <cellStyle name="Nadpis 2" xfId="17" builtinId="17" customBuiltin="1"/>
    <cellStyle name="Nadpis 3" xfId="18" builtinId="18" customBuiltin="1"/>
    <cellStyle name="Nadpis 4" xfId="19" builtinId="19" customBuiltin="1"/>
    <cellStyle name="Neutrálna" xfId="22" builtinId="28" customBuiltin="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55"/>
    <cellStyle name="Normálne 2" xfId="7"/>
    <cellStyle name="normálne_definit 2002 NAVRH VYSTUPOV" xfId="14"/>
    <cellStyle name="normální_HP1_12" xfId="9"/>
    <cellStyle name="Percent" xfId="1"/>
    <cellStyle name="Poznámka 2" xfId="56"/>
    <cellStyle name="Prepojená bunka" xfId="26" builtinId="24" customBuiltin="1"/>
    <cellStyle name="Spolu" xfId="30" builtinId="25" customBuiltin="1"/>
    <cellStyle name="Text upozornenia" xfId="28" builtinId="11" customBuiltin="1"/>
    <cellStyle name="Titul" xfId="15" builtinId="15" customBuiltin="1"/>
    <cellStyle name="Vstup" xfId="23" builtinId="20" customBuiltin="1"/>
    <cellStyle name="Výpočet" xfId="25" builtinId="22" customBuiltin="1"/>
    <cellStyle name="Výstup" xfId="24" builtinId="21" customBuiltin="1"/>
    <cellStyle name="Vysvetľujúci text" xfId="29" builtinId="53" customBuiltin="1"/>
    <cellStyle name="Zlá" xfId="21" builtinId="27" customBuiltin="1"/>
    <cellStyle name="Zvýraznenie1" xfId="31" builtinId="29" customBuiltin="1"/>
    <cellStyle name="Zvýraznenie2" xfId="35" builtinId="33" customBuiltin="1"/>
    <cellStyle name="Zvýraznenie3" xfId="39" builtinId="37" customBuiltin="1"/>
    <cellStyle name="Zvýraznenie4" xfId="43" builtinId="41" customBuiltin="1"/>
    <cellStyle name="Zvýraznenie5" xfId="47" builtinId="45" customBuiltin="1"/>
    <cellStyle name="Zvýraznenie6" xfId="51" builtinId="49" customBuiltin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10934144595567E-2"/>
          <c:y val="0.12962962962962962"/>
          <c:w val="0.88885573252207095"/>
          <c:h val="0.657067658209390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'G21-2'!$J$6</c:f>
              <c:strCache>
                <c:ptCount val="1"/>
                <c:pt idx="0">
                  <c:v>Medzinárodná ● International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'G21-2'!$K$3:$O$3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'G21-2'!$K$6:$O$6</c:f>
              <c:numCache>
                <c:formatCode>#,##0</c:formatCode>
                <c:ptCount val="5"/>
                <c:pt idx="0">
                  <c:v>41654</c:v>
                </c:pt>
                <c:pt idx="1">
                  <c:v>37579</c:v>
                </c:pt>
                <c:pt idx="2">
                  <c:v>45652</c:v>
                </c:pt>
                <c:pt idx="3">
                  <c:v>42751</c:v>
                </c:pt>
                <c:pt idx="4">
                  <c:v>40266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61-4850-841C-36AF0ED3FBAA}"/>
            </c:ext>
          </c:extLst>
        </c:ser>
        <c:ser>
          <c:idx val="1"/>
          <c:order val="1"/>
          <c:tx>
            <c:strRef>
              <c:f>'G21-2'!$J$7</c:f>
              <c:strCache>
                <c:ptCount val="1"/>
                <c:pt idx="0">
                  <c:v>Vnútroštátna ● National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'G21-2'!$K$3:$O$3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'G21-2'!$K$7:$O$7</c:f>
              <c:numCache>
                <c:formatCode>#,##0</c:formatCode>
                <c:ptCount val="5"/>
                <c:pt idx="0">
                  <c:v>6215</c:v>
                </c:pt>
                <c:pt idx="1">
                  <c:v>5864</c:v>
                </c:pt>
                <c:pt idx="2">
                  <c:v>6593</c:v>
                </c:pt>
                <c:pt idx="3">
                  <c:v>6681</c:v>
                </c:pt>
                <c:pt idx="4">
                  <c:v>5797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61-4850-841C-36AF0ED3F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76895"/>
        <c:axId val="14162335"/>
      </c:barChart>
      <c:catAx>
        <c:axId val="1417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62335"/>
        <c:crosses val="autoZero"/>
        <c:auto val="1"/>
        <c:lblAlgn val="ctr"/>
        <c:lblOffset val="100"/>
        <c:noMultiLvlLbl val="0"/>
      </c:catAx>
      <c:valAx>
        <c:axId val="14162335"/>
        <c:scaling>
          <c:orientation val="minMax"/>
          <c:max val="5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76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10934144595567E-2"/>
          <c:y val="0.12962962962962962"/>
          <c:w val="0.88885573252207095"/>
          <c:h val="0.657067658209390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'G21-2'!$J$9</c:f>
              <c:strCache>
                <c:ptCount val="1"/>
                <c:pt idx="0">
                  <c:v>Medzinárodná ● International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'G21-2'!$K$3:$O$3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'G21-2'!$K$9:$O$9</c:f>
              <c:numCache>
                <c:formatCode>#,##0</c:formatCode>
                <c:ptCount val="5"/>
                <c:pt idx="0">
                  <c:v>44268</c:v>
                </c:pt>
                <c:pt idx="1">
                  <c:v>40719</c:v>
                </c:pt>
                <c:pt idx="2">
                  <c:v>39967</c:v>
                </c:pt>
                <c:pt idx="3">
                  <c:v>40938</c:v>
                </c:pt>
                <c:pt idx="4">
                  <c:v>34955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93-4E04-A4A4-A34213CE9D42}"/>
            </c:ext>
          </c:extLst>
        </c:ser>
        <c:ser>
          <c:idx val="1"/>
          <c:order val="1"/>
          <c:tx>
            <c:strRef>
              <c:f>'G21-2'!$J$10</c:f>
              <c:strCache>
                <c:ptCount val="1"/>
                <c:pt idx="0">
                  <c:v>Vnútroštátna ● National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'G21-2'!$K$3:$O$3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'G21-2'!$K$10:$O$10</c:f>
              <c:numCache>
                <c:formatCode>#,##0</c:formatCode>
                <c:ptCount val="5"/>
                <c:pt idx="0">
                  <c:v>142893</c:v>
                </c:pt>
                <c:pt idx="1">
                  <c:v>127933</c:v>
                </c:pt>
                <c:pt idx="2">
                  <c:v>114881</c:v>
                </c:pt>
                <c:pt idx="3">
                  <c:v>119870</c:v>
                </c:pt>
                <c:pt idx="4">
                  <c:v>123338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93-4E04-A4A4-A34213CE9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76895"/>
        <c:axId val="14162335"/>
      </c:barChart>
      <c:catAx>
        <c:axId val="1417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62335"/>
        <c:crosses val="autoZero"/>
        <c:auto val="1"/>
        <c:lblAlgn val="ctr"/>
        <c:lblOffset val="100"/>
        <c:noMultiLvlLbl val="0"/>
      </c:catAx>
      <c:valAx>
        <c:axId val="14162335"/>
        <c:scaling>
          <c:orientation val="minMax"/>
          <c:max val="2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76895"/>
        <c:crosses val="autoZero"/>
        <c:crossBetween val="between"/>
        <c:majorUnit val="400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10934144595567E-2"/>
          <c:y val="0.12962962962962962"/>
          <c:w val="0.88885573252207095"/>
          <c:h val="0.657067658209390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'G21-2'!$J$13</c:f>
              <c:strCache>
                <c:ptCount val="1"/>
                <c:pt idx="0">
                  <c:v>Medzinárodná ● International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'G21-2'!$K$3:$O$3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'G21-2'!$K$13:$O$13</c:f>
              <c:numCache>
                <c:formatCode>#,##0</c:formatCode>
                <c:ptCount val="5"/>
                <c:pt idx="0">
                  <c:v>6400</c:v>
                </c:pt>
                <c:pt idx="1">
                  <c:v>5985</c:v>
                </c:pt>
                <c:pt idx="2">
                  <c:v>5996</c:v>
                </c:pt>
                <c:pt idx="3">
                  <c:v>5161</c:v>
                </c:pt>
                <c:pt idx="4">
                  <c:v>4652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F-4BD9-808C-E6CFB29D7A1A}"/>
            </c:ext>
          </c:extLst>
        </c:ser>
        <c:ser>
          <c:idx val="1"/>
          <c:order val="1"/>
          <c:tx>
            <c:strRef>
              <c:f>'G21-2'!$J$14</c:f>
              <c:strCache>
                <c:ptCount val="1"/>
                <c:pt idx="0">
                  <c:v>Vnútroštátna ● National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2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'G21-2'!$K$3:$O$3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'G21-2'!$K$14:$O$14</c:f>
              <c:numCache>
                <c:formatCode>#,##0</c:formatCode>
                <c:ptCount val="5"/>
                <c:pt idx="0">
                  <c:v>30</c:v>
                </c:pt>
                <c:pt idx="1">
                  <c:v>19</c:v>
                </c:pt>
                <c:pt idx="2">
                  <c:v>17</c:v>
                </c:pt>
                <c:pt idx="3">
                  <c:v>13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7F-4BD9-808C-E6CFB29D7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76895"/>
        <c:axId val="14162335"/>
      </c:barChart>
      <c:catAx>
        <c:axId val="1417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62335"/>
        <c:crosses val="autoZero"/>
        <c:auto val="1"/>
        <c:lblAlgn val="ctr"/>
        <c:lblOffset val="100"/>
        <c:noMultiLvlLbl val="0"/>
      </c:catAx>
      <c:valAx>
        <c:axId val="1416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76895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70352858124617E-2"/>
          <c:y val="5.5491322744669759E-2"/>
          <c:w val="0.90283991483810122"/>
          <c:h val="0.802471281541270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'G21-3'!$M$11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('G21-3'!$M$13:$M$14,'G21-3'!$M$17)</c:f>
              <c:numCache>
                <c:formatCode>#,##0</c:formatCode>
                <c:ptCount val="3"/>
                <c:pt idx="0">
                  <c:v>81420</c:v>
                </c:pt>
                <c:pt idx="1">
                  <c:v>238886</c:v>
                </c:pt>
                <c:pt idx="2">
                  <c:v>382662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84-444C-968F-5B54C749BF39}"/>
            </c:ext>
          </c:extLst>
        </c:ser>
        <c:ser>
          <c:idx val="1"/>
          <c:order val="1"/>
          <c:tx>
            <c:strRef>
              <c:f>'G21-3'!$N$11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('G21-3'!$N$13:$N$14,'G21-3'!$N$17)</c:f>
              <c:numCache>
                <c:formatCode>#,##0</c:formatCode>
                <c:ptCount val="3"/>
                <c:pt idx="0">
                  <c:v>49577</c:v>
                </c:pt>
                <c:pt idx="1">
                  <c:v>156333</c:v>
                </c:pt>
                <c:pt idx="2">
                  <c:v>283913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84-444C-968F-5B54C749BF39}"/>
            </c:ext>
          </c:extLst>
        </c:ser>
        <c:ser>
          <c:idx val="2"/>
          <c:order val="2"/>
          <c:tx>
            <c:strRef>
              <c:f>'G21-3'!$O$11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('G21-3'!$O$13:$O$14,'G21-3'!$O$17)</c:f>
              <c:numCache>
                <c:formatCode>#,##0</c:formatCode>
                <c:ptCount val="3"/>
                <c:pt idx="0">
                  <c:v>46345</c:v>
                </c:pt>
                <c:pt idx="1">
                  <c:v>149826</c:v>
                </c:pt>
                <c:pt idx="2">
                  <c:v>259459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84-444C-968F-5B54C749BF39}"/>
            </c:ext>
          </c:extLst>
        </c:ser>
        <c:ser>
          <c:idx val="3"/>
          <c:order val="3"/>
          <c:tx>
            <c:strRef>
              <c:f>'G21-3'!$P$11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('G21-3'!$P$13:$P$14,'G21-3'!$P$17)</c:f>
              <c:numCache>
                <c:formatCode>#,##0</c:formatCode>
                <c:ptCount val="3"/>
                <c:pt idx="0">
                  <c:v>68138</c:v>
                </c:pt>
                <c:pt idx="1">
                  <c:v>166689</c:v>
                </c:pt>
                <c:pt idx="2">
                  <c:v>373186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84-444C-968F-5B54C749BF39}"/>
            </c:ext>
          </c:extLst>
        </c:ser>
        <c:ser>
          <c:idx val="4"/>
          <c:order val="4"/>
          <c:tx>
            <c:strRef>
              <c:f>'G21-3'!$Q$11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('G21-3'!$Q$13:$Q$14,'G21-3'!$Q$17)</c:f>
              <c:numCache>
                <c:formatCode>#,##0</c:formatCode>
                <c:ptCount val="3"/>
                <c:pt idx="0">
                  <c:v>72931</c:v>
                </c:pt>
                <c:pt idx="1">
                  <c:v>175856</c:v>
                </c:pt>
                <c:pt idx="2">
                  <c:v>433336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84-444C-968F-5B54C749B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9410191"/>
        <c:axId val="154757423"/>
      </c:barChart>
      <c:catAx>
        <c:axId val="1929410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4757423"/>
        <c:crosses val="autoZero"/>
        <c:auto val="1"/>
        <c:lblAlgn val="ctr"/>
        <c:lblOffset val="100"/>
        <c:noMultiLvlLbl val="0"/>
      </c:catAx>
      <c:valAx>
        <c:axId val="154757423"/>
        <c:scaling>
          <c:orientation val="minMax"/>
          <c:max val="4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29410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019422572178477"/>
          <c:y val="4.7400369526499155E-2"/>
          <c:w val="0.73647244094488185"/>
          <c:h val="0.671922592506479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'G21-3'!$M$11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'G21-3'!$M$15:$M$16</c:f>
              <c:numCache>
                <c:formatCode>0.0</c:formatCode>
                <c:ptCount val="2"/>
                <c:pt idx="0" formatCode="General">
                  <c:v>130.4</c:v>
                </c:pt>
                <c:pt idx="1">
                  <c:v>145.79400000000001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AC-4F18-9E16-925E35F85FD2}"/>
            </c:ext>
          </c:extLst>
        </c:ser>
        <c:ser>
          <c:idx val="1"/>
          <c:order val="1"/>
          <c:tx>
            <c:strRef>
              <c:f>'G21-3'!$N$11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'G21-3'!$N$15:$N$16</c:f>
              <c:numCache>
                <c:formatCode>0.0</c:formatCode>
                <c:ptCount val="2"/>
                <c:pt idx="0" formatCode="General">
                  <c:v>37.6</c:v>
                </c:pt>
                <c:pt idx="1">
                  <c:v>38.786999999999999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AC-4F18-9E16-925E35F85FD2}"/>
            </c:ext>
          </c:extLst>
        </c:ser>
        <c:ser>
          <c:idx val="2"/>
          <c:order val="2"/>
          <c:tx>
            <c:strRef>
              <c:f>'G21-3'!$O$11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'G21-3'!$O$15:$O$16</c:f>
              <c:numCache>
                <c:formatCode>0.0</c:formatCode>
                <c:ptCount val="2"/>
                <c:pt idx="0" formatCode="General">
                  <c:v>62.4</c:v>
                </c:pt>
                <c:pt idx="1">
                  <c:v>235.03399999999999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AC-4F18-9E16-925E35F85FD2}"/>
            </c:ext>
          </c:extLst>
        </c:ser>
        <c:ser>
          <c:idx val="3"/>
          <c:order val="3"/>
          <c:tx>
            <c:strRef>
              <c:f>'G21-3'!$P$11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'G21-3'!$P$15:$P$16</c:f>
              <c:numCache>
                <c:formatCode>0.0</c:formatCode>
                <c:ptCount val="2"/>
                <c:pt idx="0" formatCode="General">
                  <c:v>79.099999999999994</c:v>
                </c:pt>
                <c:pt idx="1">
                  <c:v>502.06400000000002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AC-4F18-9E16-925E35F85FD2}"/>
            </c:ext>
          </c:extLst>
        </c:ser>
        <c:ser>
          <c:idx val="4"/>
          <c:order val="4"/>
          <c:tx>
            <c:strRef>
              <c:f>'G21-3'!$Q$11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'G21-3'!$Q$15:$Q$16</c:f>
              <c:numCache>
                <c:formatCode>General</c:formatCode>
                <c:ptCount val="2"/>
                <c:pt idx="0">
                  <c:v>70.900000000000006</c:v>
                </c:pt>
                <c:pt idx="1">
                  <c:v>858.9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AC-4F18-9E16-925E35F85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0779295"/>
        <c:axId val="290782207"/>
      </c:barChart>
      <c:catAx>
        <c:axId val="290779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82207"/>
        <c:crosses val="autoZero"/>
        <c:auto val="1"/>
        <c:lblAlgn val="ctr"/>
        <c:lblOffset val="100"/>
        <c:noMultiLvlLbl val="0"/>
      </c:catAx>
      <c:valAx>
        <c:axId val="290782207"/>
        <c:scaling>
          <c:orientation val="minMax"/>
          <c:max val="50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9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3</xdr:row>
      <xdr:rowOff>28574</xdr:rowOff>
    </xdr:from>
    <xdr:to>
      <xdr:col>16</xdr:col>
      <xdr:colOff>665560</xdr:colOff>
      <xdr:row>28</xdr:row>
      <xdr:rowOff>123825</xdr:rowOff>
    </xdr:to>
    <xdr:pic>
      <xdr:nvPicPr>
        <xdr:cNvPr id="23" name="Obrázok 22" descr="G21-1 Osobné vozidlá na 1000 obyv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" y="600074"/>
          <a:ext cx="10247711" cy="5429251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0</xdr:col>
      <xdr:colOff>87630</xdr:colOff>
      <xdr:row>17</xdr:row>
      <xdr:rowOff>137160</xdr:rowOff>
    </xdr:from>
    <xdr:to>
      <xdr:col>1</xdr:col>
      <xdr:colOff>571500</xdr:colOff>
      <xdr:row>21</xdr:row>
      <xdr:rowOff>133350</xdr:rowOff>
    </xdr:to>
    <xdr:sp macro="" textlink="">
      <xdr:nvSpPr>
        <xdr:cNvPr id="7" name="BlokTextu 6"/>
        <xdr:cNvSpPr txBox="1"/>
      </xdr:nvSpPr>
      <xdr:spPr>
        <a:xfrm>
          <a:off x="87630" y="3947160"/>
          <a:ext cx="1074420" cy="7581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Bratislavský</a:t>
          </a:r>
        </a:p>
        <a:p>
          <a:pPr algn="l"/>
          <a:r>
            <a:rPr lang="sk-SK" sz="1400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667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+4,1 %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127636</xdr:colOff>
      <xdr:row>20</xdr:row>
      <xdr:rowOff>190499</xdr:rowOff>
    </xdr:from>
    <xdr:to>
      <xdr:col>17</xdr:col>
      <xdr:colOff>594360</xdr:colOff>
      <xdr:row>23</xdr:row>
      <xdr:rowOff>161926</xdr:rowOff>
    </xdr:to>
    <xdr:sp macro="" textlink="">
      <xdr:nvSpPr>
        <xdr:cNvPr id="15" name="BlokTextu 14"/>
        <xdr:cNvSpPr txBox="1"/>
      </xdr:nvSpPr>
      <xdr:spPr>
        <a:xfrm>
          <a:off x="7214236" y="4571999"/>
          <a:ext cx="3762374" cy="5429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aseline="0"/>
            <a:t>Počet osobných automobilov na 1000 obyvateľov </a:t>
          </a:r>
        </a:p>
        <a:p>
          <a:pPr algn="l"/>
          <a:r>
            <a:rPr lang="sk-SK" sz="1100" i="1" baseline="0">
              <a:solidFill>
                <a:schemeClr val="bg1">
                  <a:lumMod val="50000"/>
                </a:schemeClr>
              </a:solidFill>
            </a:rPr>
            <a:t>Number of passenger cars per 1000 inhabitants</a:t>
          </a:r>
        </a:p>
      </xdr:txBody>
    </xdr:sp>
    <xdr:clientData/>
  </xdr:twoCellAnchor>
  <xdr:twoCellAnchor>
    <xdr:from>
      <xdr:col>12</xdr:col>
      <xdr:colOff>518160</xdr:colOff>
      <xdr:row>22</xdr:row>
      <xdr:rowOff>173355</xdr:rowOff>
    </xdr:from>
    <xdr:to>
      <xdr:col>15</xdr:col>
      <xdr:colOff>476250</xdr:colOff>
      <xdr:row>27</xdr:row>
      <xdr:rowOff>66675</xdr:rowOff>
    </xdr:to>
    <xdr:sp macro="" textlink="">
      <xdr:nvSpPr>
        <xdr:cNvPr id="17" name="BlokTextu 16"/>
        <xdr:cNvSpPr txBox="1"/>
      </xdr:nvSpPr>
      <xdr:spPr>
        <a:xfrm>
          <a:off x="7604760" y="4935855"/>
          <a:ext cx="1767840" cy="8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401 </a:t>
          </a:r>
          <a:r>
            <a:rPr lang="sk-SK" sz="1100" baseline="0"/>
            <a:t>- 420</a:t>
          </a:r>
          <a:endParaRPr lang="sk-SK" sz="1100"/>
        </a:p>
        <a:p>
          <a:r>
            <a:rPr lang="sk-SK" sz="1100"/>
            <a:t>421 - 480</a:t>
          </a:r>
        </a:p>
        <a:p>
          <a:r>
            <a:rPr lang="sk-SK" sz="1100"/>
            <a:t>481</a:t>
          </a:r>
          <a:r>
            <a:rPr lang="sk-SK" sz="1100" baseline="0"/>
            <a:t> - 660</a:t>
          </a:r>
          <a:endParaRPr lang="sk-SK" sz="1100"/>
        </a:p>
        <a:p>
          <a:r>
            <a:rPr lang="sk-SK" sz="1100"/>
            <a:t>661 a viac ●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661 and more</a:t>
          </a:r>
        </a:p>
        <a:p>
          <a:endParaRPr lang="sk-SK" sz="1100"/>
        </a:p>
      </xdr:txBody>
    </xdr:sp>
    <xdr:clientData/>
  </xdr:twoCellAnchor>
  <xdr:twoCellAnchor>
    <xdr:from>
      <xdr:col>0</xdr:col>
      <xdr:colOff>152399</xdr:colOff>
      <xdr:row>25</xdr:row>
      <xdr:rowOff>57150</xdr:rowOff>
    </xdr:from>
    <xdr:to>
      <xdr:col>10</xdr:col>
      <xdr:colOff>533400</xdr:colOff>
      <xdr:row>28</xdr:row>
      <xdr:rowOff>28577</xdr:rowOff>
    </xdr:to>
    <xdr:sp macro="" textlink="">
      <xdr:nvSpPr>
        <xdr:cNvPr id="19" name="BlokTextu 18"/>
        <xdr:cNvSpPr txBox="1"/>
      </xdr:nvSpPr>
      <xdr:spPr>
        <a:xfrm>
          <a:off x="152399" y="5391150"/>
          <a:ext cx="6286501" cy="5429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4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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    p</a:t>
          </a:r>
          <a:r>
            <a:rPr lang="sk-SK" sz="1100" baseline="0"/>
            <a:t>očet osobných automobilov na 1000 obyvateľov ●  </a:t>
          </a:r>
          <a:r>
            <a:rPr lang="sk-SK" sz="1100" i="1" baseline="0">
              <a:solidFill>
                <a:schemeClr val="bg1">
                  <a:lumMod val="50000"/>
                </a:schemeClr>
              </a:solidFill>
            </a:rPr>
            <a:t>Number of passenger cars per 1000 inhabitants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medziročná zmena v %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Year-on year change in %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latin typeface="+mn-lt"/>
          </a:endParaRPr>
        </a:p>
      </xdr:txBody>
    </xdr:sp>
    <xdr:clientData/>
  </xdr:twoCellAnchor>
  <xdr:twoCellAnchor>
    <xdr:from>
      <xdr:col>0</xdr:col>
      <xdr:colOff>333375</xdr:colOff>
      <xdr:row>3</xdr:row>
      <xdr:rowOff>114300</xdr:rowOff>
    </xdr:from>
    <xdr:to>
      <xdr:col>2</xdr:col>
      <xdr:colOff>226695</xdr:colOff>
      <xdr:row>6</xdr:row>
      <xdr:rowOff>38100</xdr:rowOff>
    </xdr:to>
    <xdr:sp macro="" textlink="">
      <xdr:nvSpPr>
        <xdr:cNvPr id="20" name="BlokTextu 19"/>
        <xdr:cNvSpPr txBox="1"/>
      </xdr:nvSpPr>
      <xdr:spPr>
        <a:xfrm>
          <a:off x="333375" y="685800"/>
          <a:ext cx="1074420" cy="876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Slovensko</a:t>
          </a:r>
        </a:p>
        <a:p>
          <a:pPr algn="l"/>
          <a:r>
            <a:rPr lang="sk-SK" sz="1100" b="1" i="1">
              <a:solidFill>
                <a:schemeClr val="tx1">
                  <a:lumMod val="50000"/>
                  <a:lumOff val="50000"/>
                </a:schemeClr>
              </a:solidFill>
            </a:rPr>
            <a:t>Slovakia</a:t>
          </a:r>
        </a:p>
        <a:p>
          <a:pPr algn="l"/>
          <a:r>
            <a:rPr lang="sk-SK" sz="1400" b="1" i="0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 i="0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 i="0">
              <a:solidFill>
                <a:sysClr val="windowText" lastClr="000000"/>
              </a:solidFill>
            </a:rPr>
            <a:t>487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+3,6 %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400050</xdr:colOff>
      <xdr:row>9</xdr:row>
      <xdr:rowOff>85725</xdr:rowOff>
    </xdr:from>
    <xdr:to>
      <xdr:col>2</xdr:col>
      <xdr:colOff>293370</xdr:colOff>
      <xdr:row>12</xdr:row>
      <xdr:rowOff>133350</xdr:rowOff>
    </xdr:to>
    <xdr:sp macro="" textlink="">
      <xdr:nvSpPr>
        <xdr:cNvPr id="21" name="BlokTextu 20"/>
        <xdr:cNvSpPr txBox="1"/>
      </xdr:nvSpPr>
      <xdr:spPr>
        <a:xfrm>
          <a:off x="400050" y="218122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Trnavský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539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+3,2 %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76200</xdr:colOff>
      <xdr:row>6</xdr:row>
      <xdr:rowOff>95250</xdr:rowOff>
    </xdr:from>
    <xdr:to>
      <xdr:col>4</xdr:col>
      <xdr:colOff>560070</xdr:colOff>
      <xdr:row>9</xdr:row>
      <xdr:rowOff>142875</xdr:rowOff>
    </xdr:to>
    <xdr:sp macro="" textlink="">
      <xdr:nvSpPr>
        <xdr:cNvPr id="22" name="BlokTextu 21"/>
        <xdr:cNvSpPr txBox="1"/>
      </xdr:nvSpPr>
      <xdr:spPr>
        <a:xfrm>
          <a:off x="1847850" y="1619250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Trenčiansky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480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+3,2 %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219075</xdr:colOff>
      <xdr:row>22</xdr:row>
      <xdr:rowOff>9525</xdr:rowOff>
    </xdr:from>
    <xdr:to>
      <xdr:col>8</xdr:col>
      <xdr:colOff>112395</xdr:colOff>
      <xdr:row>25</xdr:row>
      <xdr:rowOff>57150</xdr:rowOff>
    </xdr:to>
    <xdr:sp macro="" textlink="">
      <xdr:nvSpPr>
        <xdr:cNvPr id="24" name="BlokTextu 23"/>
        <xdr:cNvSpPr txBox="1"/>
      </xdr:nvSpPr>
      <xdr:spPr>
        <a:xfrm>
          <a:off x="3762375" y="477202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Nitriansky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517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+3,4 %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276225</xdr:colOff>
      <xdr:row>3</xdr:row>
      <xdr:rowOff>123825</xdr:rowOff>
    </xdr:from>
    <xdr:to>
      <xdr:col>8</xdr:col>
      <xdr:colOff>169545</xdr:colOff>
      <xdr:row>4</xdr:row>
      <xdr:rowOff>171450</xdr:rowOff>
    </xdr:to>
    <xdr:sp macro="" textlink="">
      <xdr:nvSpPr>
        <xdr:cNvPr id="25" name="BlokTextu 24"/>
        <xdr:cNvSpPr txBox="1"/>
      </xdr:nvSpPr>
      <xdr:spPr>
        <a:xfrm>
          <a:off x="3819525" y="69532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Žilinský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450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+3,2 %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323849</xdr:colOff>
      <xdr:row>19</xdr:row>
      <xdr:rowOff>142875</xdr:rowOff>
    </xdr:from>
    <xdr:to>
      <xdr:col>11</xdr:col>
      <xdr:colOff>333374</xdr:colOff>
      <xdr:row>23</xdr:row>
      <xdr:rowOff>0</xdr:rowOff>
    </xdr:to>
    <xdr:sp macro="" textlink="">
      <xdr:nvSpPr>
        <xdr:cNvPr id="26" name="BlokTextu 25"/>
        <xdr:cNvSpPr txBox="1"/>
      </xdr:nvSpPr>
      <xdr:spPr>
        <a:xfrm>
          <a:off x="5638799" y="4333875"/>
          <a:ext cx="1190625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Banskobystrický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455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+3,7 %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95250</xdr:colOff>
      <xdr:row>4</xdr:row>
      <xdr:rowOff>133350</xdr:rowOff>
    </xdr:from>
    <xdr:to>
      <xdr:col>15</xdr:col>
      <xdr:colOff>579120</xdr:colOff>
      <xdr:row>7</xdr:row>
      <xdr:rowOff>180975</xdr:rowOff>
    </xdr:to>
    <xdr:sp macro="" textlink="">
      <xdr:nvSpPr>
        <xdr:cNvPr id="27" name="BlokTextu 26"/>
        <xdr:cNvSpPr txBox="1"/>
      </xdr:nvSpPr>
      <xdr:spPr>
        <a:xfrm>
          <a:off x="8401050" y="1276350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Prešovský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394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+3,5 %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15</xdr:col>
      <xdr:colOff>28575</xdr:colOff>
      <xdr:row>15</xdr:row>
      <xdr:rowOff>352425</xdr:rowOff>
    </xdr:from>
    <xdr:to>
      <xdr:col>16</xdr:col>
      <xdr:colOff>360045</xdr:colOff>
      <xdr:row>19</xdr:row>
      <xdr:rowOff>19050</xdr:rowOff>
    </xdr:to>
    <xdr:sp macro="" textlink="">
      <xdr:nvSpPr>
        <xdr:cNvPr id="28" name="BlokTextu 27"/>
        <xdr:cNvSpPr txBox="1"/>
      </xdr:nvSpPr>
      <xdr:spPr>
        <a:xfrm>
          <a:off x="8924925" y="359092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Košický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415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+3,5 %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152400</xdr:rowOff>
    </xdr:from>
    <xdr:to>
      <xdr:col>7</xdr:col>
      <xdr:colOff>19050</xdr:colOff>
      <xdr:row>20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</xdr:row>
      <xdr:rowOff>28575</xdr:rowOff>
    </xdr:from>
    <xdr:to>
      <xdr:col>1</xdr:col>
      <xdr:colOff>542925</xdr:colOff>
      <xdr:row>6</xdr:row>
      <xdr:rowOff>123824</xdr:rowOff>
    </xdr:to>
    <xdr:sp macro="" textlink="">
      <xdr:nvSpPr>
        <xdr:cNvPr id="3" name="BlokTextu 2"/>
        <xdr:cNvSpPr txBox="1"/>
      </xdr:nvSpPr>
      <xdr:spPr>
        <a:xfrm>
          <a:off x="0" y="866775"/>
          <a:ext cx="1152525" cy="430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tis. ton</a:t>
          </a:r>
        </a:p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Thous.</a:t>
          </a:r>
          <a:r>
            <a:rPr lang="sk-SK" sz="900" i="1" baseline="0">
              <a:solidFill>
                <a:schemeClr val="tx1">
                  <a:lumMod val="50000"/>
                  <a:lumOff val="50000"/>
                </a:schemeClr>
              </a:solidFill>
            </a:rPr>
            <a:t> tons</a:t>
          </a:r>
          <a:endParaRPr lang="sk-SK" sz="9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0</xdr:colOff>
      <xdr:row>21</xdr:row>
      <xdr:rowOff>152399</xdr:rowOff>
    </xdr:from>
    <xdr:to>
      <xdr:col>7</xdr:col>
      <xdr:colOff>9525</xdr:colOff>
      <xdr:row>39</xdr:row>
      <xdr:rowOff>28574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28575</xdr:rowOff>
    </xdr:from>
    <xdr:to>
      <xdr:col>1</xdr:col>
      <xdr:colOff>542925</xdr:colOff>
      <xdr:row>23</xdr:row>
      <xdr:rowOff>123824</xdr:rowOff>
    </xdr:to>
    <xdr:sp macro="" textlink="">
      <xdr:nvSpPr>
        <xdr:cNvPr id="5" name="BlokTextu 4"/>
        <xdr:cNvSpPr txBox="1"/>
      </xdr:nvSpPr>
      <xdr:spPr>
        <a:xfrm>
          <a:off x="0" y="3549015"/>
          <a:ext cx="1152525" cy="430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tis. ton</a:t>
          </a:r>
        </a:p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Thous.</a:t>
          </a:r>
          <a:r>
            <a:rPr lang="sk-SK" sz="900" i="1" baseline="0">
              <a:solidFill>
                <a:schemeClr val="tx1">
                  <a:lumMod val="50000"/>
                  <a:lumOff val="50000"/>
                </a:schemeClr>
              </a:solidFill>
            </a:rPr>
            <a:t> tons</a:t>
          </a:r>
          <a:endParaRPr lang="sk-SK" sz="9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0</xdr:colOff>
      <xdr:row>40</xdr:row>
      <xdr:rowOff>152399</xdr:rowOff>
    </xdr:from>
    <xdr:to>
      <xdr:col>7</xdr:col>
      <xdr:colOff>9525</xdr:colOff>
      <xdr:row>58</xdr:row>
      <xdr:rowOff>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40</xdr:row>
      <xdr:rowOff>28575</xdr:rowOff>
    </xdr:from>
    <xdr:to>
      <xdr:col>1</xdr:col>
      <xdr:colOff>542925</xdr:colOff>
      <xdr:row>42</xdr:row>
      <xdr:rowOff>123824</xdr:rowOff>
    </xdr:to>
    <xdr:sp macro="" textlink="">
      <xdr:nvSpPr>
        <xdr:cNvPr id="7" name="BlokTextu 6"/>
        <xdr:cNvSpPr txBox="1"/>
      </xdr:nvSpPr>
      <xdr:spPr>
        <a:xfrm>
          <a:off x="0" y="6734175"/>
          <a:ext cx="1152525" cy="430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tis. ton</a:t>
          </a:r>
        </a:p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Thous.</a:t>
          </a:r>
          <a:r>
            <a:rPr lang="sk-SK" sz="900" i="1" baseline="0">
              <a:solidFill>
                <a:schemeClr val="tx1">
                  <a:lumMod val="50000"/>
                  <a:lumOff val="50000"/>
                </a:schemeClr>
              </a:solidFill>
            </a:rPr>
            <a:t> tons</a:t>
          </a:r>
          <a:endParaRPr lang="sk-SK" sz="9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3</xdr:row>
      <xdr:rowOff>14286</xdr:rowOff>
    </xdr:from>
    <xdr:to>
      <xdr:col>10</xdr:col>
      <xdr:colOff>426720</xdr:colOff>
      <xdr:row>32</xdr:row>
      <xdr:rowOff>15240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70484</xdr:colOff>
      <xdr:row>3</xdr:row>
      <xdr:rowOff>157162</xdr:rowOff>
    </xdr:from>
    <xdr:to>
      <xdr:col>2</xdr:col>
      <xdr:colOff>533399</xdr:colOff>
      <xdr:row>17</xdr:row>
      <xdr:rowOff>7620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minv.sk/?celkovy-pocet-evidovanych-vozidiel-v-sr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"/>
  <sheetViews>
    <sheetView tabSelected="1" workbookViewId="0"/>
  </sheetViews>
  <sheetFormatPr defaultColWidth="9.140625" defaultRowHeight="15" x14ac:dyDescent="0.25"/>
  <cols>
    <col min="1" max="16384" width="9.140625" style="3"/>
  </cols>
  <sheetData>
    <row r="1" spans="1:1" x14ac:dyDescent="0.25">
      <c r="A1" s="2" t="s">
        <v>0</v>
      </c>
    </row>
    <row r="2" spans="1:1" x14ac:dyDescent="0.25">
      <c r="A2" s="6" t="s">
        <v>1</v>
      </c>
    </row>
    <row r="4" spans="1:1" x14ac:dyDescent="0.25">
      <c r="A4" s="4" t="str">
        <f>'G21-1'!A1</f>
        <v>G 21–1.   Osobné motorové vozidlá podľa krajov SR k 31. 12. 2023 (vozidlá na 1000 obyvateľov)</v>
      </c>
    </row>
    <row r="5" spans="1:1" x14ac:dyDescent="0.25">
      <c r="A5" s="65" t="str">
        <f>'G21-1'!A2</f>
        <v>Passenger cars by regions of the SR as at Dec. 31, 2023 (cars per per 1000 inhabitants)</v>
      </c>
    </row>
    <row r="6" spans="1:1" x14ac:dyDescent="0.25">
      <c r="A6" s="4" t="str">
        <f>'G21-2'!A1</f>
        <v>G 21–2.   Preprava  tovaru podľa druhu dopravy (v tis. ton)</v>
      </c>
    </row>
    <row r="7" spans="1:1" x14ac:dyDescent="0.25">
      <c r="A7" s="65" t="str">
        <f>'G21-2'!A2</f>
        <v>Transport of goods by kind of transport (thous.tons)</v>
      </c>
    </row>
    <row r="8" spans="1:1" x14ac:dyDescent="0.25">
      <c r="A8" s="4" t="str">
        <f>'G21-3'!A1</f>
        <v>G 21–3.   Prepravené osoby podľa druhu dopravy (v tis. osôb)</v>
      </c>
    </row>
    <row r="9" spans="1:1" x14ac:dyDescent="0.25">
      <c r="A9" s="65" t="str">
        <f>'G21-3'!A2</f>
        <v>Transported persons by kind of transport (thous. persons)</v>
      </c>
    </row>
    <row r="10" spans="1:1" x14ac:dyDescent="0.25">
      <c r="A10" s="4"/>
    </row>
    <row r="11" spans="1:1" x14ac:dyDescent="0.25">
      <c r="A11" s="5"/>
    </row>
    <row r="12" spans="1:1" x14ac:dyDescent="0.25">
      <c r="A12" s="4"/>
    </row>
    <row r="13" spans="1:1" x14ac:dyDescent="0.25">
      <c r="A13" s="5"/>
    </row>
    <row r="14" spans="1:1" x14ac:dyDescent="0.25">
      <c r="A14" s="4"/>
    </row>
    <row r="15" spans="1:1" x14ac:dyDescent="0.25">
      <c r="A15" s="5"/>
    </row>
    <row r="16" spans="1:1" x14ac:dyDescent="0.25">
      <c r="A16" s="4"/>
    </row>
    <row r="17" spans="1:1" x14ac:dyDescent="0.25">
      <c r="A17" s="5"/>
    </row>
    <row r="18" spans="1:1" x14ac:dyDescent="0.25">
      <c r="A18" s="4"/>
    </row>
    <row r="19" spans="1:1" x14ac:dyDescent="0.25">
      <c r="A19" s="5"/>
    </row>
    <row r="20" spans="1:1" x14ac:dyDescent="0.25">
      <c r="A20" s="4"/>
    </row>
    <row r="21" spans="1:1" x14ac:dyDescent="0.25">
      <c r="A21" s="5"/>
    </row>
    <row r="22" spans="1:1" x14ac:dyDescent="0.25">
      <c r="A22" s="4"/>
    </row>
    <row r="23" spans="1:1" x14ac:dyDescent="0.25">
      <c r="A23" s="5"/>
    </row>
    <row r="24" spans="1:1" x14ac:dyDescent="0.25">
      <c r="A24" s="4"/>
    </row>
    <row r="25" spans="1:1" x14ac:dyDescent="0.25">
      <c r="A25" s="5"/>
    </row>
    <row r="26" spans="1:1" x14ac:dyDescent="0.25">
      <c r="A26" s="4"/>
    </row>
    <row r="27" spans="1:1" x14ac:dyDescent="0.25">
      <c r="A27" s="5"/>
    </row>
    <row r="28" spans="1:1" x14ac:dyDescent="0.25">
      <c r="A28" s="4"/>
    </row>
    <row r="29" spans="1:1" x14ac:dyDescent="0.25">
      <c r="A29" s="5"/>
    </row>
    <row r="30" spans="1:1" x14ac:dyDescent="0.25">
      <c r="A30" s="4"/>
    </row>
    <row r="31" spans="1:1" x14ac:dyDescent="0.25">
      <c r="A31" s="5"/>
    </row>
    <row r="32" spans="1:1" x14ac:dyDescent="0.25">
      <c r="A32" s="4"/>
    </row>
    <row r="33" spans="1:1" x14ac:dyDescent="0.25">
      <c r="A33" s="5"/>
    </row>
    <row r="34" spans="1:1" x14ac:dyDescent="0.25">
      <c r="A34" s="4"/>
    </row>
    <row r="35" spans="1:1" x14ac:dyDescent="0.25">
      <c r="A35" s="5"/>
    </row>
    <row r="36" spans="1:1" x14ac:dyDescent="0.25">
      <c r="A36" s="4"/>
    </row>
    <row r="37" spans="1:1" x14ac:dyDescent="0.25">
      <c r="A37" s="5"/>
    </row>
    <row r="38" spans="1:1" x14ac:dyDescent="0.25">
      <c r="A38" s="4"/>
    </row>
    <row r="39" spans="1:1" x14ac:dyDescent="0.25">
      <c r="A39" s="5"/>
    </row>
    <row r="40" spans="1:1" x14ac:dyDescent="0.25">
      <c r="A40" s="4"/>
    </row>
    <row r="41" spans="1:1" x14ac:dyDescent="0.25">
      <c r="A41" s="5"/>
    </row>
    <row r="42" spans="1:1" x14ac:dyDescent="0.25">
      <c r="A42" s="4"/>
    </row>
    <row r="43" spans="1:1" x14ac:dyDescent="0.25">
      <c r="A43" s="5"/>
    </row>
    <row r="44" spans="1:1" x14ac:dyDescent="0.25">
      <c r="A44" s="4"/>
    </row>
    <row r="45" spans="1:1" x14ac:dyDescent="0.25">
      <c r="A45" s="5"/>
    </row>
    <row r="46" spans="1:1" x14ac:dyDescent="0.25">
      <c r="A46" s="4"/>
    </row>
    <row r="47" spans="1:1" x14ac:dyDescent="0.25">
      <c r="A47" s="5"/>
    </row>
    <row r="48" spans="1:1" x14ac:dyDescent="0.25">
      <c r="A48" s="4"/>
    </row>
    <row r="49" spans="1:1" x14ac:dyDescent="0.25">
      <c r="A49" s="5"/>
    </row>
    <row r="50" spans="1:1" x14ac:dyDescent="0.25">
      <c r="A50" s="4"/>
    </row>
    <row r="51" spans="1:1" x14ac:dyDescent="0.25">
      <c r="A51" s="5"/>
    </row>
    <row r="52" spans="1:1" x14ac:dyDescent="0.25">
      <c r="A52" s="4"/>
    </row>
    <row r="53" spans="1:1" x14ac:dyDescent="0.25">
      <c r="A53" s="5"/>
    </row>
    <row r="54" spans="1:1" x14ac:dyDescent="0.25">
      <c r="A54" s="4"/>
    </row>
    <row r="55" spans="1:1" x14ac:dyDescent="0.25">
      <c r="A55" s="5"/>
    </row>
    <row r="56" spans="1:1" x14ac:dyDescent="0.25">
      <c r="A56" s="4"/>
    </row>
    <row r="57" spans="1:1" x14ac:dyDescent="0.25">
      <c r="A57" s="5"/>
    </row>
    <row r="58" spans="1:1" x14ac:dyDescent="0.25">
      <c r="A58" s="4"/>
    </row>
    <row r="59" spans="1:1" x14ac:dyDescent="0.25">
      <c r="A59" s="5"/>
    </row>
    <row r="60" spans="1:1" x14ac:dyDescent="0.25">
      <c r="A60" s="7"/>
    </row>
    <row r="61" spans="1:1" x14ac:dyDescent="0.25">
      <c r="A61" s="8"/>
    </row>
    <row r="62" spans="1:1" x14ac:dyDescent="0.25">
      <c r="A62" s="4"/>
    </row>
    <row r="63" spans="1:1" x14ac:dyDescent="0.25">
      <c r="A63" s="5"/>
    </row>
  </sheetData>
  <hyperlinks>
    <hyperlink ref="A4" location="'G 21-1'!A1" display="'G 21-1'!A1"/>
    <hyperlink ref="A6" location="'G 21-2'!A1" display="'G 21-2'!A1"/>
    <hyperlink ref="A8" location="'G 21-3'!A1" display="'G 21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workbookViewId="0"/>
  </sheetViews>
  <sheetFormatPr defaultColWidth="8.85546875" defaultRowHeight="15" x14ac:dyDescent="0.25"/>
  <cols>
    <col min="1" max="13" width="8.85546875" style="10"/>
    <col min="14" max="14" width="9.42578125" style="10" customWidth="1"/>
    <col min="15" max="15" width="8.85546875" style="10"/>
    <col min="16" max="17" width="11.140625" style="10" customWidth="1"/>
    <col min="18" max="18" width="30" style="10" customWidth="1"/>
    <col min="19" max="19" width="19.7109375" style="10" customWidth="1"/>
    <col min="20" max="20" width="13.7109375" style="10" customWidth="1"/>
    <col min="21" max="21" width="21.5703125" style="10" customWidth="1"/>
    <col min="22" max="22" width="15.5703125" style="10" customWidth="1"/>
    <col min="23" max="23" width="8.85546875" style="10"/>
    <col min="24" max="24" width="20" style="10" customWidth="1"/>
    <col min="25" max="16384" width="8.85546875" style="10"/>
  </cols>
  <sheetData>
    <row r="1" spans="1:28" x14ac:dyDescent="0.25">
      <c r="A1" s="13" t="s">
        <v>41</v>
      </c>
      <c r="R1" s="26" t="s">
        <v>21</v>
      </c>
    </row>
    <row r="2" spans="1:28" x14ac:dyDescent="0.25">
      <c r="A2" s="14" t="s">
        <v>42</v>
      </c>
      <c r="Y2" s="11"/>
    </row>
    <row r="3" spans="1:28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R3" s="1" t="s">
        <v>20</v>
      </c>
      <c r="S3" s="15"/>
      <c r="T3" s="15"/>
      <c r="U3" s="15"/>
      <c r="V3" s="15"/>
      <c r="W3" s="24" t="s">
        <v>19</v>
      </c>
      <c r="X3" s="25"/>
    </row>
    <row r="4" spans="1:28" ht="4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R4" s="28" t="s">
        <v>17</v>
      </c>
      <c r="S4" s="73">
        <v>2023</v>
      </c>
      <c r="T4" s="71">
        <v>2022</v>
      </c>
      <c r="U4" s="33" t="s">
        <v>40</v>
      </c>
      <c r="X4" s="11"/>
      <c r="Y4" s="11"/>
    </row>
    <row r="5" spans="1:28" x14ac:dyDescent="0.25">
      <c r="A5" s="17"/>
      <c r="B5" s="18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R5" s="29" t="s">
        <v>6</v>
      </c>
      <c r="S5" s="30">
        <f>S18*1000/T18</f>
        <v>487.46794054661586</v>
      </c>
      <c r="T5" s="32">
        <f>U18/V18*1000</f>
        <v>470.72921563397529</v>
      </c>
      <c r="U5" s="74">
        <f>S5*100/T5-100</f>
        <v>3.5559137518364849</v>
      </c>
      <c r="W5" s="75"/>
      <c r="X5" s="12"/>
      <c r="Y5" s="11"/>
    </row>
    <row r="6" spans="1:28" x14ac:dyDescent="0.25">
      <c r="A6" s="16"/>
      <c r="B6" s="19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R6" s="31" t="s">
        <v>7</v>
      </c>
      <c r="S6" s="30">
        <f t="shared" ref="S6:S13" si="0">S19*1000/T19</f>
        <v>667.21709925664311</v>
      </c>
      <c r="T6" s="32">
        <f t="shared" ref="T6:T13" si="1">U19/V19*1000</f>
        <v>641.13705946153743</v>
      </c>
      <c r="U6" s="74">
        <f t="shared" ref="U6:U13" si="2">S6*100/T6-100</f>
        <v>4.0677791761108182</v>
      </c>
      <c r="W6" s="75"/>
      <c r="X6" s="12"/>
      <c r="Y6" s="11"/>
    </row>
    <row r="7" spans="1:28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R7" s="27" t="s">
        <v>8</v>
      </c>
      <c r="S7" s="30">
        <f t="shared" si="0"/>
        <v>538.59470000741896</v>
      </c>
      <c r="T7" s="32">
        <f t="shared" si="1"/>
        <v>521.90963854356551</v>
      </c>
      <c r="U7" s="74">
        <f t="shared" si="2"/>
        <v>3.1969253356605094</v>
      </c>
      <c r="W7" s="75"/>
      <c r="X7" s="12"/>
    </row>
    <row r="8" spans="1:2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R8" s="27" t="s">
        <v>9</v>
      </c>
      <c r="S8" s="30">
        <f t="shared" si="0"/>
        <v>480.20073859975849</v>
      </c>
      <c r="T8" s="32">
        <f t="shared" si="1"/>
        <v>465.19998247689142</v>
      </c>
      <c r="U8" s="74">
        <f t="shared" si="2"/>
        <v>3.2245822630941774</v>
      </c>
      <c r="W8" s="75"/>
      <c r="X8" s="12"/>
    </row>
    <row r="9" spans="1:28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R9" s="27" t="s">
        <v>10</v>
      </c>
      <c r="S9" s="30">
        <f t="shared" si="0"/>
        <v>516.84944358904147</v>
      </c>
      <c r="T9" s="32">
        <f t="shared" si="1"/>
        <v>499.72416713384303</v>
      </c>
      <c r="U9" s="74">
        <f t="shared" si="2"/>
        <v>3.4269458196148719</v>
      </c>
      <c r="W9" s="75"/>
      <c r="X9" s="12"/>
      <c r="Y9" s="9"/>
      <c r="Z9" s="20"/>
      <c r="AA9" s="21"/>
      <c r="AB9" s="20"/>
    </row>
    <row r="10" spans="1:28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R10" s="27" t="s">
        <v>11</v>
      </c>
      <c r="S10" s="30">
        <f t="shared" si="0"/>
        <v>450.35318565603473</v>
      </c>
      <c r="T10" s="32">
        <f t="shared" si="1"/>
        <v>436.35718915399661</v>
      </c>
      <c r="U10" s="74">
        <f t="shared" si="2"/>
        <v>3.2074632548562647</v>
      </c>
      <c r="W10" s="75"/>
      <c r="X10" s="12"/>
      <c r="Y10" s="12"/>
      <c r="Z10" s="20"/>
      <c r="AA10" s="21"/>
      <c r="AB10" s="20"/>
    </row>
    <row r="11" spans="1:28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R11" s="27" t="s">
        <v>12</v>
      </c>
      <c r="S11" s="30">
        <f t="shared" si="0"/>
        <v>455.45904980174362</v>
      </c>
      <c r="T11" s="32">
        <f t="shared" si="1"/>
        <v>439.09695569760612</v>
      </c>
      <c r="U11" s="74">
        <f t="shared" si="2"/>
        <v>3.7263055213267364</v>
      </c>
      <c r="W11" s="75"/>
      <c r="X11" s="12"/>
      <c r="Y11" s="12"/>
      <c r="Z11" s="20"/>
      <c r="AA11" s="21"/>
      <c r="AB11" s="20"/>
    </row>
    <row r="12" spans="1:28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R12" s="27" t="s">
        <v>13</v>
      </c>
      <c r="S12" s="30">
        <f t="shared" si="0"/>
        <v>394.27801337767829</v>
      </c>
      <c r="T12" s="32">
        <f t="shared" si="1"/>
        <v>380.83010555754925</v>
      </c>
      <c r="U12" s="74">
        <f t="shared" si="2"/>
        <v>3.5312092252897997</v>
      </c>
      <c r="W12" s="75"/>
      <c r="X12" s="12"/>
      <c r="Y12" s="12"/>
      <c r="Z12" s="20"/>
      <c r="AA12" s="21"/>
      <c r="AB12" s="20"/>
    </row>
    <row r="13" spans="1:28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R13" s="27" t="s">
        <v>14</v>
      </c>
      <c r="S13" s="30">
        <f t="shared" si="0"/>
        <v>415.29484400049802</v>
      </c>
      <c r="T13" s="32">
        <f t="shared" si="1"/>
        <v>401.3162199087883</v>
      </c>
      <c r="U13" s="74">
        <f t="shared" si="2"/>
        <v>3.4831943983940761</v>
      </c>
      <c r="W13" s="75"/>
      <c r="X13" s="12"/>
      <c r="Y13" s="12"/>
      <c r="Z13" s="20"/>
      <c r="AA13" s="21"/>
      <c r="AB13" s="20"/>
    </row>
    <row r="14" spans="1:28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S14" s="22"/>
      <c r="T14" s="20"/>
      <c r="U14" s="23"/>
      <c r="W14" s="75"/>
      <c r="X14" s="11"/>
      <c r="Y14" s="12"/>
      <c r="Z14" s="20"/>
      <c r="AA14" s="21"/>
      <c r="AB14" s="20"/>
    </row>
    <row r="15" spans="1:28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X15" s="11"/>
      <c r="Y15" s="12"/>
      <c r="Z15" s="20"/>
      <c r="AA15" s="21"/>
      <c r="AB15" s="20"/>
    </row>
    <row r="16" spans="1:28" ht="30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R16" s="27"/>
      <c r="S16" s="33" t="s">
        <v>15</v>
      </c>
      <c r="T16" s="34" t="s">
        <v>16</v>
      </c>
      <c r="U16" s="33" t="s">
        <v>15</v>
      </c>
      <c r="V16" s="34" t="s">
        <v>16</v>
      </c>
      <c r="X16" s="11"/>
      <c r="Y16" s="12"/>
      <c r="Z16" s="20"/>
      <c r="AA16" s="21"/>
      <c r="AB16" s="20"/>
    </row>
    <row r="17" spans="1:28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R17" s="27"/>
      <c r="S17" s="77" t="s">
        <v>18</v>
      </c>
      <c r="T17" s="77"/>
      <c r="U17" s="77" t="s">
        <v>39</v>
      </c>
      <c r="V17" s="77"/>
      <c r="X17" s="11"/>
      <c r="Y17" s="12"/>
      <c r="Z17" s="20"/>
      <c r="AA17" s="21"/>
      <c r="AB17" s="20"/>
    </row>
    <row r="18" spans="1:28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R18" s="35" t="s">
        <v>6</v>
      </c>
      <c r="S18" s="36">
        <v>2644361</v>
      </c>
      <c r="T18" s="36">
        <f>SUM(T19:T26)</f>
        <v>5424687</v>
      </c>
      <c r="U18" s="36">
        <v>2555491</v>
      </c>
      <c r="V18" s="36">
        <f>SUM(V19:V26)</f>
        <v>5428792</v>
      </c>
    </row>
    <row r="19" spans="1:28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R19" s="27" t="s">
        <v>7</v>
      </c>
      <c r="S19" s="37">
        <v>488908</v>
      </c>
      <c r="T19" s="37">
        <v>732757</v>
      </c>
      <c r="U19" s="37">
        <v>466985</v>
      </c>
      <c r="V19" s="37">
        <v>728370</v>
      </c>
    </row>
    <row r="20" spans="1:28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R20" s="27" t="s">
        <v>8</v>
      </c>
      <c r="S20" s="37">
        <v>304906</v>
      </c>
      <c r="T20" s="37">
        <v>566114</v>
      </c>
      <c r="U20" s="37">
        <v>295178</v>
      </c>
      <c r="V20" s="37">
        <v>565573</v>
      </c>
    </row>
    <row r="21" spans="1:28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R21" s="27" t="s">
        <v>9</v>
      </c>
      <c r="S21" s="37">
        <v>272803</v>
      </c>
      <c r="T21" s="37">
        <v>568102</v>
      </c>
      <c r="U21" s="37">
        <v>265478</v>
      </c>
      <c r="V21" s="37">
        <v>570675</v>
      </c>
    </row>
    <row r="22" spans="1:28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R22" s="27" t="s">
        <v>10</v>
      </c>
      <c r="S22" s="37">
        <v>345411</v>
      </c>
      <c r="T22" s="37">
        <v>668301</v>
      </c>
      <c r="U22" s="37">
        <v>335163</v>
      </c>
      <c r="V22" s="37">
        <v>670696</v>
      </c>
    </row>
    <row r="23" spans="1:28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R23" s="27" t="s">
        <v>11</v>
      </c>
      <c r="S23" s="37">
        <v>309471</v>
      </c>
      <c r="T23" s="37">
        <v>687174</v>
      </c>
      <c r="U23" s="37">
        <v>300260</v>
      </c>
      <c r="V23" s="37">
        <v>688106</v>
      </c>
    </row>
    <row r="24" spans="1:28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R24" s="27" t="s">
        <v>12</v>
      </c>
      <c r="S24" s="37">
        <v>279814</v>
      </c>
      <c r="T24" s="37">
        <v>614356</v>
      </c>
      <c r="U24" s="37">
        <v>271264</v>
      </c>
      <c r="V24" s="37">
        <v>617777</v>
      </c>
    </row>
    <row r="25" spans="1:28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R25" s="27" t="s">
        <v>13</v>
      </c>
      <c r="S25" s="37">
        <v>318896</v>
      </c>
      <c r="T25" s="37">
        <v>808810</v>
      </c>
      <c r="U25" s="37">
        <v>307745</v>
      </c>
      <c r="V25" s="37">
        <v>808090</v>
      </c>
    </row>
    <row r="26" spans="1:28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R26" s="27" t="s">
        <v>14</v>
      </c>
      <c r="S26" s="37">
        <v>323545</v>
      </c>
      <c r="T26" s="37">
        <v>779073</v>
      </c>
      <c r="U26" s="37">
        <v>312828</v>
      </c>
      <c r="V26" s="37">
        <v>779505</v>
      </c>
    </row>
    <row r="27" spans="1:28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28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28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28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28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8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</sheetData>
  <sortState ref="R6:S13">
    <sortCondition descending="1" ref="S6:S13"/>
  </sortState>
  <mergeCells count="2">
    <mergeCell ref="S17:T17"/>
    <mergeCell ref="U17:V17"/>
  </mergeCells>
  <hyperlinks>
    <hyperlink ref="W3" r:id="rId1" location="!/view/sk/vbd_dem/om7011rr/v_om7011rr_00_00_00_sk" display="om7011rr"/>
    <hyperlink ref="R3" r:id="rId2"/>
    <hyperlink ref="R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/>
  </sheetViews>
  <sheetFormatPr defaultColWidth="8.85546875" defaultRowHeight="15" x14ac:dyDescent="0.25"/>
  <cols>
    <col min="1" max="1" width="8.85546875" style="10"/>
    <col min="2" max="2" width="27.5703125" style="10" customWidth="1"/>
    <col min="3" max="7" width="8.85546875" style="10"/>
    <col min="8" max="8" width="8.85546875" style="16"/>
    <col min="9" max="9" width="33.140625" style="10" customWidth="1"/>
    <col min="10" max="10" width="34.140625" style="10" customWidth="1"/>
    <col min="11" max="11" width="9.28515625" style="10" bestFit="1" customWidth="1"/>
    <col min="12" max="15" width="11.42578125" style="10" bestFit="1" customWidth="1"/>
    <col min="16" max="16384" width="8.85546875" style="10"/>
  </cols>
  <sheetData>
    <row r="1" spans="1:15" x14ac:dyDescent="0.25">
      <c r="A1" s="13" t="s">
        <v>43</v>
      </c>
      <c r="C1" s="38"/>
      <c r="D1" s="39"/>
      <c r="G1" s="39"/>
      <c r="H1" s="40"/>
      <c r="I1" s="26" t="s">
        <v>21</v>
      </c>
    </row>
    <row r="2" spans="1:15" s="16" customFormat="1" x14ac:dyDescent="0.25">
      <c r="A2" s="41" t="s">
        <v>44</v>
      </c>
      <c r="C2" s="42"/>
      <c r="H2" s="42"/>
    </row>
    <row r="3" spans="1:15" x14ac:dyDescent="0.25">
      <c r="C3" s="43"/>
      <c r="D3" s="44"/>
      <c r="G3" s="45"/>
      <c r="H3" s="46"/>
      <c r="J3" s="27"/>
      <c r="K3" s="58">
        <v>2019</v>
      </c>
      <c r="L3" s="58">
        <v>2020</v>
      </c>
      <c r="M3" s="58">
        <v>2021</v>
      </c>
      <c r="N3" s="58">
        <v>2022</v>
      </c>
      <c r="O3" s="58">
        <v>2023</v>
      </c>
    </row>
    <row r="4" spans="1:15" x14ac:dyDescent="0.25">
      <c r="A4" s="35" t="s">
        <v>22</v>
      </c>
      <c r="B4" s="27"/>
      <c r="C4" s="47"/>
      <c r="D4" s="48"/>
      <c r="E4" s="27"/>
      <c r="F4" s="27"/>
      <c r="G4" s="48"/>
      <c r="H4" s="49"/>
      <c r="J4" s="59" t="s">
        <v>23</v>
      </c>
      <c r="K4" s="27"/>
      <c r="L4" s="27"/>
      <c r="M4" s="27"/>
      <c r="N4" s="27"/>
      <c r="O4" s="27"/>
    </row>
    <row r="5" spans="1:15" x14ac:dyDescent="0.25">
      <c r="A5" s="27"/>
      <c r="B5" s="27"/>
      <c r="C5" s="50"/>
      <c r="D5" s="48"/>
      <c r="E5" s="27"/>
      <c r="F5" s="27"/>
      <c r="G5" s="27"/>
      <c r="H5" s="42"/>
      <c r="I5" s="24" t="s">
        <v>2</v>
      </c>
      <c r="J5" s="35" t="s">
        <v>22</v>
      </c>
      <c r="K5" s="63">
        <v>47869</v>
      </c>
      <c r="L5" s="63">
        <v>43443</v>
      </c>
      <c r="M5" s="63">
        <v>52245</v>
      </c>
      <c r="N5" s="63">
        <v>49432</v>
      </c>
      <c r="O5" s="63">
        <v>46063</v>
      </c>
    </row>
    <row r="6" spans="1:15" x14ac:dyDescent="0.25">
      <c r="A6" s="51"/>
      <c r="B6" s="27"/>
      <c r="C6" s="52"/>
      <c r="D6" s="48"/>
      <c r="E6" s="27"/>
      <c r="F6" s="27"/>
      <c r="G6" s="27"/>
      <c r="H6" s="53"/>
      <c r="J6" s="27" t="s">
        <v>3</v>
      </c>
      <c r="K6" s="61">
        <v>41654</v>
      </c>
      <c r="L6" s="61">
        <v>37579</v>
      </c>
      <c r="M6" s="61">
        <v>45652</v>
      </c>
      <c r="N6" s="61">
        <v>42751</v>
      </c>
      <c r="O6" s="61">
        <v>40266</v>
      </c>
    </row>
    <row r="7" spans="1:15" x14ac:dyDescent="0.25">
      <c r="A7" s="51"/>
      <c r="B7" s="27"/>
      <c r="C7" s="52"/>
      <c r="D7" s="48"/>
      <c r="E7" s="27"/>
      <c r="F7" s="27"/>
      <c r="G7" s="27"/>
      <c r="H7" s="53"/>
      <c r="J7" s="27" t="s">
        <v>24</v>
      </c>
      <c r="K7" s="61">
        <v>6215</v>
      </c>
      <c r="L7" s="61">
        <v>5864</v>
      </c>
      <c r="M7" s="61">
        <v>6593</v>
      </c>
      <c r="N7" s="61">
        <v>6681</v>
      </c>
      <c r="O7" s="61">
        <v>5797</v>
      </c>
    </row>
    <row r="8" spans="1:15" x14ac:dyDescent="0.25">
      <c r="A8" s="51"/>
      <c r="B8" s="27"/>
      <c r="C8" s="52"/>
      <c r="D8" s="48"/>
      <c r="E8" s="27"/>
      <c r="F8" s="27"/>
      <c r="G8" s="27"/>
      <c r="H8" s="53"/>
      <c r="I8" s="24" t="s">
        <v>4</v>
      </c>
      <c r="J8" s="35" t="s">
        <v>25</v>
      </c>
      <c r="K8" s="36">
        <v>187161</v>
      </c>
      <c r="L8" s="36">
        <v>168652</v>
      </c>
      <c r="M8" s="36">
        <v>154848</v>
      </c>
      <c r="N8" s="36">
        <v>160808</v>
      </c>
      <c r="O8" s="36">
        <v>158293</v>
      </c>
    </row>
    <row r="9" spans="1:15" x14ac:dyDescent="0.25">
      <c r="A9" s="27"/>
      <c r="B9" s="27"/>
      <c r="C9" s="27"/>
      <c r="D9" s="27"/>
      <c r="E9" s="27"/>
      <c r="F9" s="27"/>
      <c r="G9" s="27"/>
      <c r="J9" s="27" t="s">
        <v>3</v>
      </c>
      <c r="K9" s="60">
        <v>44268</v>
      </c>
      <c r="L9" s="60">
        <v>40719</v>
      </c>
      <c r="M9" s="60">
        <v>39967</v>
      </c>
      <c r="N9" s="60">
        <v>40938</v>
      </c>
      <c r="O9" s="60">
        <v>34955</v>
      </c>
    </row>
    <row r="10" spans="1:15" x14ac:dyDescent="0.25">
      <c r="A10" s="27"/>
      <c r="B10" s="35"/>
      <c r="C10" s="27"/>
      <c r="D10" s="27"/>
      <c r="E10" s="27"/>
      <c r="F10" s="27"/>
      <c r="G10" s="27"/>
      <c r="J10" s="27" t="s">
        <v>24</v>
      </c>
      <c r="K10" s="37">
        <v>142893</v>
      </c>
      <c r="L10" s="37">
        <v>127933</v>
      </c>
      <c r="M10" s="37">
        <v>114881</v>
      </c>
      <c r="N10" s="37">
        <v>119870</v>
      </c>
      <c r="O10" s="37">
        <v>123338</v>
      </c>
    </row>
    <row r="11" spans="1:15" x14ac:dyDescent="0.25">
      <c r="A11" s="27"/>
      <c r="B11" s="35"/>
      <c r="C11" s="27"/>
      <c r="D11" s="27"/>
      <c r="E11" s="27"/>
      <c r="F11" s="27"/>
      <c r="G11" s="27"/>
      <c r="J11" s="59" t="s">
        <v>27</v>
      </c>
      <c r="K11" s="27"/>
      <c r="L11" s="27"/>
      <c r="M11" s="27"/>
      <c r="N11" s="27"/>
      <c r="O11" s="62"/>
    </row>
    <row r="12" spans="1:15" x14ac:dyDescent="0.25">
      <c r="A12" s="27"/>
      <c r="B12" s="51"/>
      <c r="C12" s="27"/>
      <c r="D12" s="27"/>
      <c r="E12" s="27"/>
      <c r="F12" s="27"/>
      <c r="G12" s="27"/>
      <c r="I12" s="24" t="s">
        <v>5</v>
      </c>
      <c r="J12" s="35" t="s">
        <v>26</v>
      </c>
      <c r="K12" s="64">
        <v>6430</v>
      </c>
      <c r="L12" s="64">
        <v>6004</v>
      </c>
      <c r="M12" s="64">
        <v>6013</v>
      </c>
      <c r="N12" s="64">
        <v>5174</v>
      </c>
      <c r="O12" s="64">
        <v>4670</v>
      </c>
    </row>
    <row r="13" spans="1:15" x14ac:dyDescent="0.25">
      <c r="A13" s="27"/>
      <c r="B13" s="27"/>
      <c r="C13" s="27"/>
      <c r="D13" s="27"/>
      <c r="E13" s="27"/>
      <c r="F13" s="27"/>
      <c r="G13" s="27"/>
      <c r="J13" s="27" t="s">
        <v>3</v>
      </c>
      <c r="K13" s="60">
        <f>K12-K14</f>
        <v>6400</v>
      </c>
      <c r="L13" s="60">
        <f t="shared" ref="L13:N13" si="0">L12-L14</f>
        <v>5985</v>
      </c>
      <c r="M13" s="60">
        <f t="shared" si="0"/>
        <v>5996</v>
      </c>
      <c r="N13" s="60">
        <f t="shared" si="0"/>
        <v>5161</v>
      </c>
      <c r="O13" s="60">
        <f t="shared" ref="O13" si="1">O12-O14</f>
        <v>4652</v>
      </c>
    </row>
    <row r="14" spans="1:15" x14ac:dyDescent="0.25">
      <c r="A14" s="27"/>
      <c r="B14" s="27"/>
      <c r="C14" s="27"/>
      <c r="D14" s="27"/>
      <c r="E14" s="27"/>
      <c r="F14" s="27"/>
      <c r="G14" s="27"/>
      <c r="J14" s="27" t="s">
        <v>24</v>
      </c>
      <c r="K14" s="37">
        <v>30</v>
      </c>
      <c r="L14" s="37">
        <v>19</v>
      </c>
      <c r="M14" s="37">
        <v>17</v>
      </c>
      <c r="N14" s="37">
        <v>13</v>
      </c>
      <c r="O14" s="37">
        <v>18</v>
      </c>
    </row>
    <row r="15" spans="1:15" x14ac:dyDescent="0.25">
      <c r="A15" s="27"/>
      <c r="B15" s="27"/>
      <c r="C15" s="27"/>
      <c r="D15" s="27"/>
      <c r="E15" s="27"/>
      <c r="F15" s="27"/>
      <c r="G15" s="27"/>
      <c r="K15" s="27"/>
      <c r="L15" s="27"/>
      <c r="M15" s="27"/>
      <c r="N15" s="27"/>
      <c r="O15" s="60"/>
    </row>
    <row r="16" spans="1:15" x14ac:dyDescent="0.25">
      <c r="A16" s="27"/>
      <c r="B16" s="27"/>
      <c r="C16" s="27"/>
      <c r="D16" s="27"/>
      <c r="E16" s="27"/>
      <c r="F16" s="27"/>
      <c r="G16" s="27"/>
    </row>
    <row r="17" spans="1:8" x14ac:dyDescent="0.25">
      <c r="A17" s="27"/>
      <c r="B17" s="27"/>
      <c r="C17" s="27"/>
      <c r="D17" s="27"/>
      <c r="E17" s="27"/>
      <c r="F17" s="27"/>
      <c r="G17" s="27"/>
    </row>
    <row r="18" spans="1:8" x14ac:dyDescent="0.25">
      <c r="A18" s="27"/>
      <c r="B18" s="27"/>
      <c r="C18" s="27"/>
      <c r="D18" s="27"/>
      <c r="E18" s="27"/>
      <c r="F18" s="27"/>
      <c r="G18" s="27"/>
    </row>
    <row r="19" spans="1:8" x14ac:dyDescent="0.25">
      <c r="A19" s="27"/>
      <c r="B19" s="27"/>
      <c r="C19" s="27"/>
      <c r="D19" s="27"/>
      <c r="E19" s="27"/>
      <c r="F19" s="27"/>
      <c r="G19" s="27"/>
    </row>
    <row r="20" spans="1:8" x14ac:dyDescent="0.25">
      <c r="A20" s="27"/>
      <c r="B20" s="27"/>
      <c r="C20" s="27"/>
      <c r="D20" s="27"/>
      <c r="E20" s="27"/>
      <c r="F20" s="27"/>
      <c r="G20" s="27"/>
    </row>
    <row r="21" spans="1:8" x14ac:dyDescent="0.25">
      <c r="A21" s="35" t="s">
        <v>28</v>
      </c>
      <c r="B21" s="27"/>
      <c r="C21" s="27"/>
      <c r="D21" s="27"/>
      <c r="E21" s="27"/>
      <c r="F21" s="27"/>
      <c r="G21" s="27"/>
    </row>
    <row r="22" spans="1:8" x14ac:dyDescent="0.25">
      <c r="A22" s="27"/>
      <c r="B22" s="27"/>
      <c r="C22" s="50"/>
      <c r="D22" s="48"/>
      <c r="E22" s="27"/>
      <c r="F22" s="27"/>
      <c r="G22" s="27"/>
      <c r="H22" s="42"/>
    </row>
    <row r="23" spans="1:8" x14ac:dyDescent="0.25">
      <c r="A23" s="51"/>
      <c r="B23" s="27"/>
      <c r="C23" s="52"/>
      <c r="D23" s="48"/>
      <c r="E23" s="27"/>
      <c r="F23" s="27"/>
      <c r="G23" s="27"/>
      <c r="H23" s="53"/>
    </row>
    <row r="24" spans="1:8" x14ac:dyDescent="0.25">
      <c r="A24" s="51"/>
      <c r="B24" s="27"/>
      <c r="C24" s="52"/>
      <c r="D24" s="48"/>
      <c r="E24" s="27"/>
      <c r="F24" s="27"/>
      <c r="G24" s="27"/>
      <c r="H24" s="53"/>
    </row>
    <row r="25" spans="1:8" x14ac:dyDescent="0.25">
      <c r="A25" s="51"/>
      <c r="B25" s="27"/>
      <c r="C25" s="52"/>
      <c r="D25" s="48"/>
      <c r="E25" s="27"/>
      <c r="F25" s="27"/>
      <c r="G25" s="27"/>
      <c r="H25" s="53"/>
    </row>
    <row r="26" spans="1:8" x14ac:dyDescent="0.25">
      <c r="A26" s="27"/>
      <c r="B26" s="27"/>
      <c r="C26" s="27"/>
      <c r="D26" s="27"/>
      <c r="E26" s="27"/>
      <c r="F26" s="27"/>
      <c r="G26" s="27"/>
    </row>
    <row r="27" spans="1:8" x14ac:dyDescent="0.25">
      <c r="A27" s="27"/>
      <c r="B27" s="35"/>
      <c r="C27" s="27"/>
      <c r="D27" s="27"/>
      <c r="E27" s="27"/>
      <c r="F27" s="27"/>
      <c r="G27" s="27"/>
    </row>
    <row r="28" spans="1:8" x14ac:dyDescent="0.25">
      <c r="A28" s="27"/>
      <c r="B28" s="35"/>
      <c r="C28" s="27"/>
      <c r="D28" s="27"/>
      <c r="E28" s="27"/>
      <c r="F28" s="27"/>
      <c r="G28" s="27"/>
    </row>
    <row r="29" spans="1:8" x14ac:dyDescent="0.25">
      <c r="A29" s="27"/>
      <c r="B29" s="51"/>
      <c r="C29" s="27"/>
      <c r="D29" s="27"/>
      <c r="E29" s="27"/>
      <c r="F29" s="27"/>
      <c r="G29" s="27"/>
    </row>
    <row r="30" spans="1:8" x14ac:dyDescent="0.25">
      <c r="A30" s="27"/>
      <c r="B30" s="27"/>
      <c r="C30" s="27"/>
      <c r="D30" s="27"/>
      <c r="E30" s="27"/>
      <c r="F30" s="27"/>
      <c r="G30" s="27"/>
    </row>
    <row r="31" spans="1:8" s="16" customFormat="1" x14ac:dyDescent="0.25">
      <c r="A31" s="27"/>
      <c r="B31" s="27"/>
      <c r="C31" s="27"/>
      <c r="D31" s="27"/>
      <c r="E31" s="27"/>
      <c r="F31" s="27"/>
      <c r="G31" s="27"/>
    </row>
    <row r="32" spans="1:8" s="16" customFormat="1" x14ac:dyDescent="0.25">
      <c r="A32" s="27"/>
      <c r="B32" s="27"/>
      <c r="C32" s="27"/>
      <c r="D32" s="27"/>
      <c r="E32" s="27"/>
      <c r="F32" s="27"/>
      <c r="G32" s="27"/>
    </row>
    <row r="33" spans="1:15" s="16" customFormat="1" x14ac:dyDescent="0.25">
      <c r="A33" s="27"/>
      <c r="B33" s="27"/>
      <c r="C33" s="27"/>
      <c r="D33" s="27"/>
      <c r="E33" s="27"/>
      <c r="F33" s="27"/>
      <c r="G33" s="27"/>
    </row>
    <row r="34" spans="1:15" s="16" customFormat="1" x14ac:dyDescent="0.25">
      <c r="A34" s="27"/>
      <c r="B34" s="27"/>
      <c r="C34" s="27"/>
      <c r="D34" s="27"/>
      <c r="E34" s="27"/>
      <c r="F34" s="27"/>
      <c r="G34" s="27"/>
    </row>
    <row r="35" spans="1:15" s="16" customFormat="1" x14ac:dyDescent="0.25">
      <c r="A35" s="27"/>
      <c r="B35" s="27"/>
      <c r="C35" s="27"/>
      <c r="D35" s="27"/>
      <c r="E35" s="27"/>
      <c r="F35" s="27"/>
      <c r="G35" s="27"/>
      <c r="J35" s="54"/>
      <c r="K35" s="55"/>
      <c r="L35" s="55"/>
      <c r="M35" s="55"/>
      <c r="N35" s="55"/>
      <c r="O35" s="55"/>
    </row>
    <row r="36" spans="1:15" s="16" customFormat="1" x14ac:dyDescent="0.25">
      <c r="A36" s="27"/>
      <c r="B36" s="27"/>
      <c r="C36" s="27"/>
      <c r="D36" s="27"/>
      <c r="E36" s="27"/>
      <c r="F36" s="27"/>
      <c r="G36" s="27"/>
      <c r="J36" s="54"/>
      <c r="K36" s="55"/>
      <c r="L36" s="20"/>
      <c r="M36" s="20"/>
      <c r="N36" s="20"/>
      <c r="O36" s="20"/>
    </row>
    <row r="37" spans="1:15" s="16" customFormat="1" x14ac:dyDescent="0.25">
      <c r="A37" s="27"/>
      <c r="B37" s="27"/>
      <c r="C37" s="27"/>
      <c r="D37" s="27"/>
      <c r="E37" s="27"/>
      <c r="F37" s="27"/>
      <c r="G37" s="27"/>
      <c r="K37" s="55"/>
      <c r="L37" s="55"/>
      <c r="M37" s="55"/>
      <c r="N37" s="55"/>
      <c r="O37" s="55"/>
    </row>
    <row r="38" spans="1:15" s="16" customFormat="1" x14ac:dyDescent="0.25">
      <c r="A38" s="27"/>
      <c r="B38" s="27"/>
      <c r="C38" s="27"/>
      <c r="D38" s="27"/>
      <c r="E38" s="27"/>
      <c r="F38" s="27"/>
      <c r="G38" s="27"/>
      <c r="K38" s="55"/>
      <c r="L38" s="55"/>
      <c r="M38" s="55"/>
      <c r="N38" s="55"/>
      <c r="O38" s="55"/>
    </row>
    <row r="39" spans="1:15" s="16" customFormat="1" x14ac:dyDescent="0.25">
      <c r="A39" s="27"/>
      <c r="B39" s="27"/>
      <c r="C39" s="27"/>
      <c r="D39" s="27"/>
      <c r="E39" s="27"/>
      <c r="F39" s="27"/>
      <c r="G39" s="27"/>
      <c r="K39" s="55"/>
      <c r="L39" s="55"/>
      <c r="M39" s="55"/>
      <c r="N39" s="55"/>
      <c r="O39" s="55"/>
    </row>
    <row r="40" spans="1:15" s="16" customFormat="1" x14ac:dyDescent="0.25">
      <c r="A40" s="35" t="s">
        <v>26</v>
      </c>
      <c r="B40" s="27"/>
      <c r="C40" s="47"/>
      <c r="D40" s="48"/>
      <c r="E40" s="27"/>
      <c r="F40" s="27"/>
      <c r="G40" s="48"/>
      <c r="H40" s="49"/>
    </row>
    <row r="41" spans="1:15" s="16" customFormat="1" x14ac:dyDescent="0.25">
      <c r="A41" s="27"/>
      <c r="B41" s="27"/>
      <c r="C41" s="50"/>
      <c r="D41" s="48"/>
      <c r="E41" s="27"/>
      <c r="F41" s="27"/>
      <c r="G41" s="27"/>
      <c r="H41" s="42"/>
    </row>
    <row r="42" spans="1:15" s="16" customFormat="1" x14ac:dyDescent="0.25">
      <c r="A42" s="51"/>
      <c r="B42" s="27"/>
      <c r="C42" s="52"/>
      <c r="D42" s="48"/>
      <c r="E42" s="27"/>
      <c r="F42" s="27"/>
      <c r="G42" s="27"/>
      <c r="H42" s="53"/>
    </row>
    <row r="43" spans="1:15" s="16" customFormat="1" x14ac:dyDescent="0.25">
      <c r="A43" s="51"/>
      <c r="B43" s="27"/>
      <c r="C43" s="52"/>
      <c r="D43" s="48"/>
      <c r="E43" s="27"/>
      <c r="F43" s="27"/>
      <c r="G43" s="27"/>
      <c r="H43" s="53"/>
    </row>
    <row r="44" spans="1:15" s="16" customFormat="1" x14ac:dyDescent="0.25">
      <c r="A44" s="51"/>
      <c r="B44" s="27"/>
      <c r="C44" s="52"/>
      <c r="D44" s="48"/>
      <c r="E44" s="27"/>
      <c r="F44" s="27"/>
      <c r="G44" s="27"/>
      <c r="H44" s="53"/>
    </row>
    <row r="45" spans="1:15" s="16" customFormat="1" x14ac:dyDescent="0.25">
      <c r="A45" s="27"/>
      <c r="B45" s="27"/>
      <c r="C45" s="27"/>
      <c r="D45" s="27"/>
      <c r="E45" s="27"/>
      <c r="F45" s="27"/>
      <c r="G45" s="27"/>
    </row>
    <row r="46" spans="1:15" s="16" customFormat="1" x14ac:dyDescent="0.25">
      <c r="A46" s="27"/>
      <c r="B46" s="35"/>
      <c r="C46" s="27"/>
      <c r="D46" s="27"/>
      <c r="E46" s="27"/>
      <c r="F46" s="27"/>
      <c r="G46" s="27"/>
    </row>
    <row r="47" spans="1:15" s="16" customFormat="1" x14ac:dyDescent="0.25">
      <c r="A47" s="27"/>
      <c r="B47" s="35"/>
      <c r="C47" s="27"/>
      <c r="D47" s="27"/>
      <c r="E47" s="27"/>
      <c r="F47" s="27"/>
      <c r="G47" s="27"/>
    </row>
    <row r="48" spans="1:15" s="16" customFormat="1" x14ac:dyDescent="0.25">
      <c r="A48" s="27"/>
      <c r="B48" s="51"/>
      <c r="C48" s="27"/>
      <c r="D48" s="27"/>
      <c r="E48" s="27"/>
      <c r="F48" s="27"/>
      <c r="G48" s="27"/>
    </row>
    <row r="49" spans="1:8" s="16" customFormat="1" x14ac:dyDescent="0.25">
      <c r="A49" s="27"/>
      <c r="B49" s="27"/>
      <c r="C49" s="27"/>
      <c r="D49" s="27"/>
      <c r="E49" s="27"/>
      <c r="F49" s="27"/>
      <c r="G49" s="27"/>
    </row>
    <row r="50" spans="1:8" s="16" customFormat="1" x14ac:dyDescent="0.25">
      <c r="A50" s="27"/>
      <c r="B50" s="27"/>
      <c r="C50" s="27"/>
      <c r="D50" s="27"/>
      <c r="E50" s="27"/>
      <c r="F50" s="27"/>
      <c r="G50" s="27"/>
    </row>
    <row r="51" spans="1:8" s="16" customFormat="1" x14ac:dyDescent="0.25">
      <c r="A51" s="27"/>
      <c r="B51" s="27"/>
      <c r="C51" s="27"/>
      <c r="D51" s="27"/>
      <c r="E51" s="27"/>
      <c r="F51" s="27"/>
      <c r="G51" s="27"/>
    </row>
    <row r="52" spans="1:8" s="16" customFormat="1" x14ac:dyDescent="0.25">
      <c r="A52" s="27"/>
      <c r="B52" s="27"/>
      <c r="C52" s="27"/>
      <c r="D52" s="27"/>
      <c r="E52" s="27"/>
      <c r="F52" s="27"/>
      <c r="G52" s="27"/>
    </row>
    <row r="53" spans="1:8" s="16" customFormat="1" x14ac:dyDescent="0.25">
      <c r="A53" s="27"/>
      <c r="B53" s="27"/>
      <c r="C53" s="27"/>
      <c r="D53" s="27"/>
      <c r="E53" s="27"/>
      <c r="F53" s="27"/>
      <c r="G53" s="27"/>
    </row>
    <row r="54" spans="1:8" s="16" customFormat="1" x14ac:dyDescent="0.25">
      <c r="A54" s="27"/>
      <c r="B54" s="27"/>
      <c r="C54" s="27"/>
      <c r="D54" s="27"/>
      <c r="E54" s="27"/>
      <c r="F54" s="27"/>
      <c r="G54" s="27"/>
    </row>
    <row r="55" spans="1:8" s="16" customFormat="1" x14ac:dyDescent="0.25">
      <c r="A55" s="27"/>
      <c r="B55" s="27"/>
      <c r="C55" s="27"/>
      <c r="D55" s="27"/>
      <c r="E55" s="27"/>
      <c r="F55" s="27"/>
      <c r="G55" s="27"/>
    </row>
    <row r="56" spans="1:8" s="16" customFormat="1" x14ac:dyDescent="0.25">
      <c r="A56" s="27"/>
      <c r="B56" s="27"/>
      <c r="C56" s="27"/>
      <c r="D56" s="27"/>
      <c r="E56" s="27"/>
      <c r="F56" s="27"/>
      <c r="G56" s="27"/>
    </row>
    <row r="57" spans="1:8" s="16" customFormat="1" x14ac:dyDescent="0.25">
      <c r="A57" s="27"/>
      <c r="B57" s="27"/>
      <c r="C57" s="27"/>
      <c r="D57" s="27"/>
      <c r="E57" s="27"/>
      <c r="F57" s="27"/>
      <c r="G57" s="27"/>
    </row>
    <row r="58" spans="1:8" s="16" customFormat="1" x14ac:dyDescent="0.25">
      <c r="A58" s="27"/>
      <c r="B58" s="27"/>
      <c r="C58" s="27"/>
      <c r="D58" s="27"/>
      <c r="E58" s="27"/>
      <c r="F58" s="27"/>
      <c r="G58" s="27"/>
    </row>
    <row r="59" spans="1:8" s="16" customFormat="1" x14ac:dyDescent="0.25">
      <c r="A59" s="56"/>
      <c r="B59" s="10"/>
      <c r="C59" s="57"/>
      <c r="D59" s="45"/>
      <c r="E59" s="10"/>
      <c r="F59" s="10"/>
      <c r="G59" s="10"/>
      <c r="H59" s="53"/>
    </row>
    <row r="60" spans="1:8" s="16" customFormat="1" x14ac:dyDescent="0.25">
      <c r="A60" s="10"/>
      <c r="B60" s="10"/>
      <c r="C60" s="10"/>
      <c r="D60" s="10"/>
      <c r="E60" s="10"/>
      <c r="F60" s="10"/>
      <c r="G60" s="10"/>
    </row>
    <row r="61" spans="1:8" s="16" customFormat="1" x14ac:dyDescent="0.25">
      <c r="A61" s="10"/>
      <c r="B61" s="13"/>
      <c r="C61" s="10"/>
      <c r="D61" s="10"/>
      <c r="E61" s="10"/>
      <c r="F61" s="10"/>
      <c r="G61" s="10"/>
    </row>
    <row r="62" spans="1:8" s="16" customFormat="1" x14ac:dyDescent="0.25">
      <c r="A62" s="10"/>
      <c r="B62" s="13"/>
      <c r="C62" s="10"/>
      <c r="D62" s="10"/>
      <c r="E62" s="10"/>
      <c r="F62" s="10"/>
      <c r="G62" s="10"/>
    </row>
    <row r="63" spans="1:8" x14ac:dyDescent="0.25">
      <c r="B63" s="56"/>
    </row>
    <row r="64" spans="1:8" x14ac:dyDescent="0.25">
      <c r="B64" s="16"/>
      <c r="C64" s="16"/>
      <c r="D64" s="16"/>
      <c r="E64" s="16"/>
      <c r="F64" s="16"/>
      <c r="G64" s="16"/>
    </row>
    <row r="65" spans="1:15" s="16" customFormat="1" x14ac:dyDescent="0.25">
      <c r="A65" s="10"/>
      <c r="I65" s="10"/>
      <c r="J65" s="10"/>
      <c r="K65" s="10"/>
      <c r="L65" s="10"/>
      <c r="M65" s="10"/>
      <c r="N65" s="10"/>
      <c r="O65" s="10"/>
    </row>
    <row r="66" spans="1:15" s="16" customFormat="1" x14ac:dyDescent="0.25">
      <c r="A66" s="10"/>
      <c r="I66" s="10"/>
      <c r="J66" s="10"/>
      <c r="K66" s="10"/>
      <c r="L66" s="10"/>
      <c r="M66" s="10"/>
      <c r="N66" s="10"/>
      <c r="O66" s="10"/>
    </row>
    <row r="67" spans="1:15" s="16" customFormat="1" x14ac:dyDescent="0.25">
      <c r="A67" s="10"/>
      <c r="I67" s="10"/>
      <c r="J67" s="10"/>
      <c r="K67" s="10"/>
      <c r="L67" s="10"/>
      <c r="M67" s="10"/>
      <c r="N67" s="10"/>
      <c r="O67" s="10"/>
    </row>
    <row r="68" spans="1:15" s="16" customFormat="1" x14ac:dyDescent="0.25">
      <c r="A68" s="10"/>
      <c r="I68" s="10"/>
      <c r="J68" s="10"/>
      <c r="K68" s="10"/>
      <c r="L68" s="10"/>
      <c r="M68" s="10"/>
      <c r="N68" s="10"/>
      <c r="O68" s="10"/>
    </row>
    <row r="69" spans="1:15" s="16" customFormat="1" x14ac:dyDescent="0.25">
      <c r="A69" s="10"/>
      <c r="I69" s="10"/>
      <c r="J69" s="10"/>
      <c r="K69" s="10"/>
      <c r="L69" s="10"/>
      <c r="M69" s="10"/>
      <c r="N69" s="10"/>
      <c r="O69" s="10"/>
    </row>
    <row r="70" spans="1:15" s="16" customFormat="1" x14ac:dyDescent="0.25">
      <c r="A70" s="10"/>
      <c r="I70" s="10"/>
      <c r="J70" s="10"/>
      <c r="K70" s="10"/>
      <c r="L70" s="10"/>
      <c r="M70" s="10"/>
      <c r="N70" s="10"/>
      <c r="O70" s="10"/>
    </row>
    <row r="71" spans="1:15" s="16" customFormat="1" x14ac:dyDescent="0.25">
      <c r="A71" s="10"/>
      <c r="I71" s="10"/>
      <c r="J71" s="10"/>
      <c r="K71" s="10"/>
      <c r="L71" s="10"/>
      <c r="M71" s="10"/>
      <c r="N71" s="10"/>
      <c r="O71" s="10"/>
    </row>
    <row r="72" spans="1:15" s="16" customFormat="1" x14ac:dyDescent="0.25">
      <c r="A72" s="10"/>
      <c r="I72" s="10"/>
      <c r="J72" s="10"/>
      <c r="K72" s="10"/>
      <c r="L72" s="10"/>
      <c r="M72" s="10"/>
      <c r="N72" s="10"/>
      <c r="O72" s="10"/>
    </row>
    <row r="73" spans="1:15" s="16" customFormat="1" x14ac:dyDescent="0.25">
      <c r="A73" s="10"/>
      <c r="I73" s="10"/>
      <c r="J73" s="10"/>
      <c r="K73" s="10"/>
      <c r="L73" s="10"/>
      <c r="M73" s="10"/>
      <c r="N73" s="10"/>
      <c r="O73" s="10"/>
    </row>
  </sheetData>
  <hyperlinks>
    <hyperlink ref="I5" r:id="rId1" location="!/view/sk/VBD_SK_WIN/do1005rs/v_do1005rs_00_00_00_sk"/>
    <hyperlink ref="I8" r:id="rId2" location="!/view/sk/VBD_SK_WIN/do1007rs/v_do1007rs_00_00_00_sk"/>
    <hyperlink ref="I12" r:id="rId3" location="!/view/sk/VBD_SK_WIN/do1008rs/v_do1008rs_00_00_00_sk"/>
    <hyperlink ref="I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zoomScaleNormal="100" workbookViewId="0"/>
  </sheetViews>
  <sheetFormatPr defaultColWidth="8.85546875" defaultRowHeight="15" x14ac:dyDescent="0.25"/>
  <cols>
    <col min="1" max="1" width="8.85546875" style="10"/>
    <col min="2" max="2" width="27.5703125" style="10" customWidth="1"/>
    <col min="3" max="11" width="8.85546875" style="10"/>
    <col min="12" max="12" width="32.42578125" style="10" customWidth="1"/>
    <col min="13" max="13" width="9.28515625" style="10" bestFit="1" customWidth="1"/>
    <col min="14" max="17" width="11.42578125" style="10" bestFit="1" customWidth="1"/>
    <col min="18" max="16384" width="8.85546875" style="10"/>
  </cols>
  <sheetData>
    <row r="1" spans="1:19" x14ac:dyDescent="0.25">
      <c r="A1" s="13" t="s">
        <v>29</v>
      </c>
      <c r="C1" s="38"/>
      <c r="D1" s="39"/>
      <c r="G1" s="39"/>
      <c r="H1" s="38"/>
      <c r="I1" s="39"/>
      <c r="L1" s="26" t="s">
        <v>21</v>
      </c>
    </row>
    <row r="2" spans="1:19" x14ac:dyDescent="0.25">
      <c r="A2" s="14" t="s">
        <v>30</v>
      </c>
      <c r="C2" s="66"/>
      <c r="H2" s="66"/>
    </row>
    <row r="3" spans="1:19" x14ac:dyDescent="0.25">
      <c r="C3" s="43"/>
      <c r="D3" s="44"/>
      <c r="G3" s="45"/>
      <c r="H3" s="43"/>
      <c r="I3" s="67"/>
      <c r="M3" s="16"/>
      <c r="N3" s="16"/>
      <c r="O3" s="16"/>
      <c r="P3" s="16"/>
      <c r="Q3" s="16"/>
    </row>
    <row r="4" spans="1:19" x14ac:dyDescent="0.25">
      <c r="C4" s="68"/>
      <c r="D4" s="45"/>
      <c r="G4" s="45"/>
      <c r="H4" s="68"/>
      <c r="I4" s="69"/>
      <c r="L4" s="24" t="s">
        <v>2</v>
      </c>
    </row>
    <row r="5" spans="1:19" x14ac:dyDescent="0.25">
      <c r="C5" s="66"/>
      <c r="D5" s="45"/>
      <c r="H5" s="66"/>
      <c r="I5" s="45"/>
      <c r="L5" s="24" t="s">
        <v>4</v>
      </c>
    </row>
    <row r="6" spans="1:19" x14ac:dyDescent="0.25">
      <c r="A6" s="56"/>
      <c r="C6" s="57"/>
      <c r="D6" s="45"/>
      <c r="H6" s="57"/>
      <c r="I6" s="69"/>
      <c r="L6" s="24" t="s">
        <v>5</v>
      </c>
    </row>
    <row r="7" spans="1:19" x14ac:dyDescent="0.25">
      <c r="A7" s="56"/>
      <c r="C7" s="57"/>
      <c r="D7" s="45"/>
      <c r="H7" s="57"/>
      <c r="I7" s="69"/>
      <c r="L7" s="24" t="s">
        <v>36</v>
      </c>
    </row>
    <row r="8" spans="1:19" x14ac:dyDescent="0.25">
      <c r="A8" s="56"/>
      <c r="C8" s="57"/>
      <c r="D8" s="45"/>
      <c r="H8" s="57"/>
      <c r="I8" s="69"/>
      <c r="L8" s="15" t="s">
        <v>37</v>
      </c>
      <c r="M8" s="15"/>
      <c r="N8" s="15"/>
      <c r="O8" s="15"/>
      <c r="P8" s="15"/>
    </row>
    <row r="10" spans="1:19" x14ac:dyDescent="0.25">
      <c r="B10" s="13"/>
      <c r="L10" s="16"/>
      <c r="M10" s="16"/>
      <c r="N10" s="16"/>
      <c r="O10" s="16"/>
      <c r="P10" s="16"/>
      <c r="Q10" s="16"/>
    </row>
    <row r="11" spans="1:19" x14ac:dyDescent="0.25">
      <c r="B11" s="56"/>
      <c r="L11" s="27"/>
      <c r="M11" s="72">
        <v>2019</v>
      </c>
      <c r="N11" s="72">
        <v>2020</v>
      </c>
      <c r="O11" s="72">
        <v>2021</v>
      </c>
      <c r="P11" s="72">
        <v>2022</v>
      </c>
      <c r="Q11" s="58">
        <v>2023</v>
      </c>
    </row>
    <row r="12" spans="1:19" x14ac:dyDescent="0.25">
      <c r="B12" s="16"/>
      <c r="C12" s="16"/>
      <c r="D12" s="16"/>
      <c r="E12" s="16"/>
      <c r="F12" s="16"/>
      <c r="G12" s="16"/>
      <c r="H12" s="16"/>
      <c r="I12" s="16"/>
      <c r="L12" s="27"/>
      <c r="M12" s="78" t="s">
        <v>38</v>
      </c>
      <c r="N12" s="78"/>
      <c r="O12" s="78"/>
      <c r="P12" s="78"/>
      <c r="Q12" s="78"/>
    </row>
    <row r="13" spans="1:19" x14ac:dyDescent="0.25">
      <c r="B13" s="16"/>
      <c r="C13" s="16"/>
      <c r="D13" s="16"/>
      <c r="E13" s="16"/>
      <c r="F13" s="16"/>
      <c r="G13" s="16"/>
      <c r="H13" s="16"/>
      <c r="I13" s="16"/>
      <c r="L13" s="27" t="s">
        <v>31</v>
      </c>
      <c r="M13" s="61">
        <v>81420</v>
      </c>
      <c r="N13" s="61">
        <v>49577</v>
      </c>
      <c r="O13" s="61">
        <v>46345</v>
      </c>
      <c r="P13" s="61">
        <v>68138</v>
      </c>
      <c r="Q13" s="60">
        <v>72931</v>
      </c>
    </row>
    <row r="14" spans="1:19" x14ac:dyDescent="0.25">
      <c r="B14" s="16"/>
      <c r="C14" s="16"/>
      <c r="D14" s="16"/>
      <c r="E14" s="16"/>
      <c r="F14" s="16"/>
      <c r="G14" s="16"/>
      <c r="H14" s="16"/>
      <c r="I14" s="16"/>
      <c r="L14" s="27" t="s">
        <v>32</v>
      </c>
      <c r="M14" s="60">
        <v>238886</v>
      </c>
      <c r="N14" s="60">
        <v>156333</v>
      </c>
      <c r="O14" s="60">
        <v>149826</v>
      </c>
      <c r="P14" s="60">
        <v>166689</v>
      </c>
      <c r="Q14" s="60">
        <v>175856</v>
      </c>
    </row>
    <row r="15" spans="1:19" x14ac:dyDescent="0.25">
      <c r="B15" s="16"/>
      <c r="C15" s="16"/>
      <c r="D15" s="16"/>
      <c r="E15" s="16"/>
      <c r="F15" s="16"/>
      <c r="G15" s="16"/>
      <c r="H15" s="16"/>
      <c r="I15" s="16"/>
      <c r="L15" s="27" t="s">
        <v>33</v>
      </c>
      <c r="M15" s="27">
        <v>130.4</v>
      </c>
      <c r="N15" s="27">
        <v>37.6</v>
      </c>
      <c r="O15" s="27">
        <v>62.4</v>
      </c>
      <c r="P15" s="27">
        <v>79.099999999999994</v>
      </c>
      <c r="Q15" s="16">
        <v>70.900000000000006</v>
      </c>
    </row>
    <row r="16" spans="1:19" x14ac:dyDescent="0.25">
      <c r="B16" s="16"/>
      <c r="C16" s="16"/>
      <c r="D16" s="16"/>
      <c r="E16" s="16"/>
      <c r="F16" s="16"/>
      <c r="G16" s="16"/>
      <c r="H16" s="16"/>
      <c r="I16" s="16"/>
      <c r="L16" s="27" t="s">
        <v>34</v>
      </c>
      <c r="M16" s="70">
        <v>145.79400000000001</v>
      </c>
      <c r="N16" s="70">
        <v>38.786999999999999</v>
      </c>
      <c r="O16" s="70">
        <v>235.03399999999999</v>
      </c>
      <c r="P16" s="70">
        <v>502.06400000000002</v>
      </c>
      <c r="Q16" s="16">
        <v>858.9</v>
      </c>
      <c r="S16" s="76"/>
    </row>
    <row r="17" spans="2:17" x14ac:dyDescent="0.25">
      <c r="B17" s="16"/>
      <c r="C17" s="16"/>
      <c r="D17" s="16"/>
      <c r="E17" s="16"/>
      <c r="F17" s="16"/>
      <c r="G17" s="16"/>
      <c r="H17" s="16"/>
      <c r="I17" s="16"/>
      <c r="L17" s="27" t="s">
        <v>35</v>
      </c>
      <c r="M17" s="37">
        <v>382662</v>
      </c>
      <c r="N17" s="37">
        <v>283913</v>
      </c>
      <c r="O17" s="37">
        <v>259459</v>
      </c>
      <c r="P17" s="37">
        <v>373186</v>
      </c>
      <c r="Q17" s="37">
        <v>433336</v>
      </c>
    </row>
    <row r="18" spans="2:17" x14ac:dyDescent="0.25">
      <c r="B18" s="16"/>
      <c r="C18" s="16"/>
      <c r="D18" s="16"/>
      <c r="E18" s="16"/>
      <c r="F18" s="16"/>
      <c r="G18" s="16"/>
      <c r="H18" s="16"/>
      <c r="I18" s="16"/>
    </row>
    <row r="19" spans="2:17" x14ac:dyDescent="0.25">
      <c r="B19" s="16"/>
      <c r="C19" s="16"/>
      <c r="D19" s="16"/>
      <c r="E19" s="16"/>
      <c r="F19" s="16"/>
      <c r="G19" s="16"/>
      <c r="H19" s="16"/>
      <c r="I19" s="16"/>
    </row>
    <row r="20" spans="2:17" x14ac:dyDescent="0.25">
      <c r="B20" s="16"/>
      <c r="C20" s="16"/>
      <c r="D20" s="16"/>
      <c r="E20" s="16"/>
      <c r="F20" s="16"/>
      <c r="G20" s="16"/>
      <c r="H20" s="16"/>
      <c r="I20" s="16"/>
    </row>
    <row r="21" spans="2:17" x14ac:dyDescent="0.25">
      <c r="B21" s="16"/>
      <c r="C21" s="16"/>
      <c r="D21" s="16"/>
      <c r="E21" s="16"/>
      <c r="F21" s="16"/>
      <c r="G21" s="16"/>
      <c r="H21" s="16"/>
      <c r="I21" s="16"/>
    </row>
    <row r="22" spans="2:17" x14ac:dyDescent="0.25">
      <c r="B22" s="16"/>
      <c r="C22" s="16"/>
      <c r="D22" s="16"/>
      <c r="E22" s="16"/>
      <c r="F22" s="16"/>
      <c r="G22" s="16"/>
      <c r="H22" s="16"/>
      <c r="I22" s="16"/>
    </row>
    <row r="23" spans="2:17" x14ac:dyDescent="0.25">
      <c r="B23" s="16"/>
      <c r="C23" s="16"/>
      <c r="D23" s="16"/>
      <c r="E23" s="16"/>
      <c r="F23" s="16"/>
      <c r="G23" s="16"/>
      <c r="H23" s="16"/>
      <c r="I23" s="16"/>
    </row>
    <row r="24" spans="2:17" x14ac:dyDescent="0.25">
      <c r="B24" s="16"/>
      <c r="C24" s="16"/>
      <c r="D24" s="16"/>
      <c r="E24" s="16"/>
      <c r="F24" s="16"/>
      <c r="G24" s="16"/>
      <c r="H24" s="16"/>
      <c r="I24" s="16"/>
    </row>
    <row r="25" spans="2:17" x14ac:dyDescent="0.25">
      <c r="B25" s="16"/>
      <c r="C25" s="16"/>
      <c r="D25" s="16"/>
      <c r="E25" s="16"/>
      <c r="F25" s="16"/>
      <c r="G25" s="16"/>
      <c r="H25" s="16"/>
      <c r="I25" s="16"/>
    </row>
    <row r="26" spans="2:17" x14ac:dyDescent="0.25">
      <c r="B26" s="16"/>
      <c r="C26" s="16"/>
      <c r="D26" s="16"/>
      <c r="E26" s="16"/>
      <c r="F26" s="16"/>
      <c r="G26" s="16"/>
      <c r="H26" s="16"/>
      <c r="I26" s="16"/>
    </row>
    <row r="27" spans="2:17" x14ac:dyDescent="0.25">
      <c r="B27" s="16"/>
      <c r="C27" s="16"/>
      <c r="D27" s="16"/>
      <c r="E27" s="16"/>
      <c r="F27" s="16"/>
      <c r="G27" s="16"/>
      <c r="H27" s="16"/>
      <c r="I27" s="16"/>
    </row>
    <row r="28" spans="2:17" x14ac:dyDescent="0.25">
      <c r="B28" s="16"/>
      <c r="C28" s="16"/>
      <c r="D28" s="16"/>
      <c r="E28" s="16"/>
      <c r="F28" s="16"/>
      <c r="G28" s="16"/>
      <c r="H28" s="16"/>
      <c r="I28" s="16"/>
    </row>
    <row r="29" spans="2:17" x14ac:dyDescent="0.25">
      <c r="B29" s="16"/>
      <c r="C29" s="16"/>
      <c r="D29" s="16"/>
      <c r="E29" s="16"/>
      <c r="F29" s="16"/>
      <c r="G29" s="16"/>
      <c r="H29" s="16"/>
      <c r="I29" s="16"/>
    </row>
  </sheetData>
  <mergeCells count="1">
    <mergeCell ref="M12:Q12"/>
  </mergeCells>
  <hyperlinks>
    <hyperlink ref="L1" location="'Obsah Content'!A1" display="Obsah /Content"/>
    <hyperlink ref="L4" r:id="rId1" location="!/view/sk/VBD_SK_WIN/do1005rs/v_do1005rs_00_00_00_sk"/>
    <hyperlink ref="L5" r:id="rId2" location="!/view/sk/VBD_SK_WIN/do1007rs/v_do1007rs_00_00_00_sk"/>
    <hyperlink ref="L6" r:id="rId3" location="!/view/sk/VBD_SK_WIN/do1008rs/v_do1008rs_00_00_00_sk"/>
    <hyperlink ref="L7" r:id="rId4" location="!/view/sk/VBD_SK_WIN/do1009rs/v_do1009rs_00_00_00_sk"/>
  </hyperlinks>
  <pageMargins left="0.70866141732283472" right="0.70866141732283472" top="0.74803149606299213" bottom="0.74803149606299213" header="0.31496062992125984" footer="0.31496062992125984"/>
  <pageSetup paperSize="9" scale="80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3</vt:i4>
      </vt:variant>
    </vt:vector>
  </HeadingPairs>
  <TitlesOfParts>
    <vt:vector size="7" baseType="lpstr">
      <vt:lpstr>Obsah Content</vt:lpstr>
      <vt:lpstr>G21-1</vt:lpstr>
      <vt:lpstr>G21-2</vt:lpstr>
      <vt:lpstr>G21-3</vt:lpstr>
      <vt:lpstr>'G21-1'!Oblasť_tlače</vt:lpstr>
      <vt:lpstr>'G21-2'!Oblasť_tlače</vt:lpstr>
      <vt:lpstr>'G21-3'!Oblasť_tlače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2025-01-13T12:05:10Z</dcterms:modified>
  <cp:category/>
  <cp:contentStatus/>
</cp:coreProperties>
</file>