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16" r:id="rId1"/>
    <sheet name="T17-1" sheetId="1" r:id="rId2"/>
    <sheet name="T17-2" sheetId="2" r:id="rId3"/>
    <sheet name="T17-3" sheetId="3" r:id="rId4"/>
    <sheet name="T17-4" sheetId="4" r:id="rId5"/>
    <sheet name="T17-5" sheetId="5" r:id="rId6"/>
    <sheet name="T17-6" sheetId="6" r:id="rId7"/>
    <sheet name="T17-7" sheetId="7" r:id="rId8"/>
    <sheet name="T17-8" sheetId="8" r:id="rId9"/>
    <sheet name="T17-9" sheetId="9" r:id="rId10"/>
    <sheet name="T17-10" sheetId="10" r:id="rId11"/>
    <sheet name="T17-11" sheetId="11" r:id="rId12"/>
    <sheet name="T17-12" sheetId="12" r:id="rId13"/>
    <sheet name="T17-13" sheetId="13" r:id="rId14"/>
    <sheet name="T17-14" sheetId="14" r:id="rId15"/>
    <sheet name="T17-15" sheetId="17" r:id="rId16"/>
  </sheets>
  <definedNames>
    <definedName name="_AMO_UniqueIdentifier" hidden="1">"'6982026b-38a4-4e03-a0f0-0705eaeec4f6'"</definedName>
    <definedName name="OLE_LINK1" localSheetId="1">'T17-2'!$A$1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6" l="1"/>
  <c r="A32" i="16"/>
  <c r="A31" i="16" l="1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4" i="16"/>
</calcChain>
</file>

<file path=xl/sharedStrings.xml><?xml version="1.0" encoding="utf-8"?>
<sst xmlns="http://schemas.openxmlformats.org/spreadsheetml/2006/main" count="684" uniqueCount="351">
  <si>
    <t xml:space="preserve">Ukazovateľ </t>
  </si>
  <si>
    <t xml:space="preserve">Indicator </t>
  </si>
  <si>
    <t>Priemerný počet zamestnaných osôb (osoby)</t>
  </si>
  <si>
    <t>Average number of employed persons (persons)</t>
  </si>
  <si>
    <t>Veľkostné skupiny podľa počtu zamestnancov</t>
  </si>
  <si>
    <t>zamestnaných osôb (osoby)</t>
  </si>
  <si>
    <t>Turnover</t>
  </si>
  <si>
    <t>of employed persons (persons)</t>
  </si>
  <si>
    <t>Priemysel spolu</t>
  </si>
  <si>
    <t>Industry in total</t>
  </si>
  <si>
    <r>
      <t xml:space="preserve">      </t>
    </r>
    <r>
      <rPr>
        <sz val="8"/>
        <color theme="1"/>
        <rFont val="Arial"/>
        <family val="2"/>
        <charset val="238"/>
      </rPr>
      <t>20   –    49</t>
    </r>
  </si>
  <si>
    <t xml:space="preserve">      50   –  249</t>
  </si>
  <si>
    <t xml:space="preserve">    250   –  499</t>
  </si>
  <si>
    <t xml:space="preserve">    500 a viac</t>
  </si>
  <si>
    <t xml:space="preserve">    500 and more</t>
  </si>
  <si>
    <t>SK NACE Rev. 2</t>
  </si>
  <si>
    <r>
      <t xml:space="preserve">C 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Manufacturing</t>
    </r>
  </si>
  <si>
    <r>
      <t xml:space="preserve">CJ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elektrických zariadení </t>
    </r>
  </si>
  <si>
    <r>
      <t xml:space="preserve">CJ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electrical equipment</t>
    </r>
  </si>
  <si>
    <r>
      <t xml:space="preserve">CK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machinery and equipment n.e.c.</t>
    </r>
  </si>
  <si>
    <r>
      <t xml:space="preserve">CL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dopravných prostriedkov </t>
    </r>
  </si>
  <si>
    <r>
      <t xml:space="preserve">CL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transport equipment</t>
    </r>
  </si>
  <si>
    <t>Hlavné priemyselné zoskupenia</t>
  </si>
  <si>
    <t>AE Energy related activities</t>
  </si>
  <si>
    <t xml:space="preserve">B  Capital goods </t>
  </si>
  <si>
    <t>CD Consumer durables</t>
  </si>
  <si>
    <t>CN Predmety krátkodobej spotreby</t>
  </si>
  <si>
    <t>CN Consumer non-durables</t>
  </si>
  <si>
    <t>EUR million, at current prices</t>
  </si>
  <si>
    <t xml:space="preserve"> EUR million, at current prices</t>
  </si>
  <si>
    <r>
      <t>Number of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</si>
  <si>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v EUR, v bežných cenách </t>
  </si>
  <si>
    <t xml:space="preserve"> EUR, at current prices</t>
  </si>
  <si>
    <t xml:space="preserve">v osobách </t>
  </si>
  <si>
    <t xml:space="preserve"> Persons</t>
  </si>
  <si>
    <t xml:space="preserve">v EUR  </t>
  </si>
  <si>
    <t xml:space="preserve"> EUR</t>
  </si>
  <si>
    <t>Main Industrial Groupings (MIG)</t>
  </si>
  <si>
    <t>v tom</t>
  </si>
  <si>
    <t>of which:</t>
  </si>
  <si>
    <t>B  Investičné prostriedky</t>
  </si>
  <si>
    <t>B  Capital goods</t>
  </si>
  <si>
    <t>CD Predmety dlhodobej spotreby</t>
  </si>
  <si>
    <t>Average registered number</t>
  </si>
  <si>
    <t xml:space="preserve"> of which:</t>
  </si>
  <si>
    <t xml:space="preserve">  verejný sektor</t>
  </si>
  <si>
    <t xml:space="preserve">  Public sector</t>
  </si>
  <si>
    <t xml:space="preserve">  súkromný sektor</t>
  </si>
  <si>
    <t xml:space="preserve">  Private sector</t>
  </si>
  <si>
    <r>
      <t>Production of selected industrial commodities</t>
    </r>
    <r>
      <rPr>
        <vertAlign val="superscript"/>
        <sz val="9"/>
        <color theme="1"/>
        <rFont val="Arial"/>
        <family val="2"/>
        <charset val="238"/>
      </rPr>
      <t>1)</t>
    </r>
  </si>
  <si>
    <t>Výrobok (merná jednotka)</t>
  </si>
  <si>
    <t>Commodity (measure unit)</t>
  </si>
  <si>
    <t>Vápenec (t)</t>
  </si>
  <si>
    <t>Limestone (t)</t>
  </si>
  <si>
    <t>Dolomit (t)</t>
  </si>
  <si>
    <t>Dolomite (t)</t>
  </si>
  <si>
    <t>Štrk (t)</t>
  </si>
  <si>
    <t>Gravel (t)</t>
  </si>
  <si>
    <t>Lámaný kameň (tis. t)</t>
  </si>
  <si>
    <t>Crushed stone (thous. t)</t>
  </si>
  <si>
    <t>Bentonit (t)</t>
  </si>
  <si>
    <t>Bentonite (t)</t>
  </si>
  <si>
    <t>Ostatné nerasty (t)</t>
  </si>
  <si>
    <t>Other minerals (t)</t>
  </si>
  <si>
    <t>Hovädzie mäso (t)</t>
  </si>
  <si>
    <t>Beef (t)</t>
  </si>
  <si>
    <t>Bravčové mäso (t)</t>
  </si>
  <si>
    <t>Pork (t)</t>
  </si>
  <si>
    <t>Poultry meat incl. offals, livers and fats (t)</t>
  </si>
  <si>
    <t>Zelenina a ovocie vrátane výrobkov z nich (t)</t>
  </si>
  <si>
    <t>Vegetables and fruits incl. products thereof (t)</t>
  </si>
  <si>
    <t>Mlieko a smotana (tis. l)</t>
  </si>
  <si>
    <t>Milk and cream (thous. l)</t>
  </si>
  <si>
    <t>Maslo (t)</t>
  </si>
  <si>
    <t>Butter (t)</t>
  </si>
  <si>
    <t>Syry (t)</t>
  </si>
  <si>
    <t>Cheese (t)</t>
  </si>
  <si>
    <t xml:space="preserve">Jogurt, kyslé mlieko (t)  </t>
  </si>
  <si>
    <t>Yoghurt, acidified milk (t)</t>
  </si>
  <si>
    <t>Múka (t)</t>
  </si>
  <si>
    <t>Flour (t)</t>
  </si>
  <si>
    <t>Chlieb (t)</t>
  </si>
  <si>
    <t>Bread (t)</t>
  </si>
  <si>
    <t>Sušienky a cukrárske výrobky (t)</t>
  </si>
  <si>
    <t>Cake and pastry products (t)</t>
  </si>
  <si>
    <t>Cestoviny (t)</t>
  </si>
  <si>
    <t>Pasta (t)</t>
  </si>
  <si>
    <t>D</t>
  </si>
  <si>
    <t>Čaj v balení nepresahujúcom 3 kg (t)</t>
  </si>
  <si>
    <t>Biele víno (tis. l)</t>
  </si>
  <si>
    <t>White wine (thous. l)</t>
  </si>
  <si>
    <t>Pivo zo sladu (tis. l)</t>
  </si>
  <si>
    <t>Beer made from malt (thous. l)</t>
  </si>
  <si>
    <t>Slad nepražený (t)</t>
  </si>
  <si>
    <t>Malt; not roasted (t)</t>
  </si>
  <si>
    <t>of financial support funded by the EU grant</t>
  </si>
  <si>
    <t>Vody (vrátane minerálnych a sódoviek), s prídavkom cukru, nealkoholické nápoje (tis. l)</t>
  </si>
  <si>
    <t>Waters, with added sugar, i. e. soft drinks (incl. mineral and aerated) (thous. l)</t>
  </si>
  <si>
    <t>Ihličnaté drevo v trieskach alebo štiepkach (t)</t>
  </si>
  <si>
    <t>Coniferous wood in chips or particles (t)</t>
  </si>
  <si>
    <t>Neihličnaté drevo v trieskach alebo štiepkach (t)</t>
  </si>
  <si>
    <t>1 741 037</t>
  </si>
  <si>
    <t>Non-coniferous wood in chips or particles (t)</t>
  </si>
  <si>
    <t>Papierové utierky (t)</t>
  </si>
  <si>
    <t>Hand towels of paper (t)</t>
  </si>
  <si>
    <r>
      <t>Vodík (tis.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) </t>
    </r>
  </si>
  <si>
    <r>
      <t>Hydrogen (thous.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</si>
  <si>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r>
      <t>Dusík (tis.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) </t>
    </r>
  </si>
  <si>
    <r>
      <t>Nitrogen (thous.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</si>
  <si>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t>Náterové farby (t)</t>
  </si>
  <si>
    <t>Paints (t)</t>
  </si>
  <si>
    <t>Saponáty a pracie prostriedky (t)</t>
  </si>
  <si>
    <t>Detergents and washing preparations (t)</t>
  </si>
  <si>
    <t>Šampóny (tis. EUR)</t>
  </si>
  <si>
    <t>Shampoos (thous. EUR)</t>
  </si>
  <si>
    <r>
      <t>Nežiaruvzdorné pálené ílové stavebné tehly (m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</si>
  <si>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r>
      <t>Non-refractory clay building   bricks (m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</si>
  <si>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t>Cement portlandský (tis. t)</t>
  </si>
  <si>
    <t>Cement clinker (thous. t)</t>
  </si>
  <si>
    <t>Vápno (t)</t>
  </si>
  <si>
    <t>Quicklime (t)</t>
  </si>
  <si>
    <t>Betón pripravený na liatie (tis. t)</t>
  </si>
  <si>
    <t>Ready-mixed concrete (thous.t)</t>
  </si>
  <si>
    <t>Továrensky vyrobené malty (t)</t>
  </si>
  <si>
    <t>Factory made mortars (t)</t>
  </si>
  <si>
    <t>Ferozliatiny (t)</t>
  </si>
  <si>
    <t>Ferro-alloys (t)</t>
  </si>
  <si>
    <t>Surový hliník (t)</t>
  </si>
  <si>
    <t>Aluminium, unwrought (t)</t>
  </si>
  <si>
    <t>Hliníkové tyče, prúty a profily (t)</t>
  </si>
  <si>
    <t>Aluminium  bars, rods and  profiles (t)</t>
  </si>
  <si>
    <t>Elektrické motory (tis. ks)</t>
  </si>
  <si>
    <t>Prevodovky (t)</t>
  </si>
  <si>
    <t>Gearboxes (t)</t>
  </si>
  <si>
    <t>Osobné autá (ks)</t>
  </si>
  <si>
    <t>Drevený nábytok pre spálne (ks)</t>
  </si>
  <si>
    <t>Drevený kancelársky nábytok (ks)</t>
  </si>
  <si>
    <t>Average monthly earnings (EUR)</t>
  </si>
  <si>
    <t>Size groups of enterprises by number of employees</t>
  </si>
  <si>
    <t>Priemerná mesačná mzda (EUR)</t>
  </si>
  <si>
    <r>
      <t xml:space="preserve">CK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strojov a zariadení i.n. </t>
    </r>
  </si>
  <si>
    <r>
      <t>C</t>
    </r>
    <r>
      <rPr>
        <b/>
        <sz val="8"/>
        <color theme="1"/>
        <rFont val="Arial"/>
        <family val="2"/>
        <charset val="238"/>
      </rPr>
      <t xml:space="preserve">    </t>
    </r>
    <r>
      <rPr>
        <sz val="8"/>
        <color theme="1"/>
        <rFont val="Arial"/>
        <family val="2"/>
        <charset val="238"/>
      </rPr>
      <t>Priemyselná výroba</t>
    </r>
  </si>
  <si>
    <t>Main Industrial Groupings</t>
  </si>
  <si>
    <t>Sektor vlastníctva</t>
  </si>
  <si>
    <t>Sector of ownership</t>
  </si>
  <si>
    <r>
      <t>T 17</t>
    </r>
    <r>
      <rPr>
        <sz val="9"/>
        <color theme="1"/>
        <rFont val="Arial"/>
        <family val="2"/>
        <charset val="238"/>
      </rPr>
      <t xml:space="preserve">–15.  </t>
    </r>
    <r>
      <rPr>
        <b/>
        <sz val="9"/>
        <color theme="1"/>
        <rFont val="Arial"/>
        <family val="2"/>
        <charset val="238"/>
      </rPr>
      <t>Výroba vybraných priemyselných výrobkov</t>
    </r>
    <r>
      <rPr>
        <b/>
        <vertAlign val="superscript"/>
        <sz val="9"/>
        <color theme="1"/>
        <rFont val="Arial"/>
        <family val="2"/>
        <charset val="238"/>
      </rPr>
      <t>1)</t>
    </r>
  </si>
  <si>
    <t>Obsah</t>
  </si>
  <si>
    <t>Content</t>
  </si>
  <si>
    <t>Average number</t>
  </si>
  <si>
    <t>Tržby za vlastné výkony a tovar</t>
  </si>
  <si>
    <t>Priemerný počet</t>
  </si>
  <si>
    <t xml:space="preserve">Average monthly earnings </t>
  </si>
  <si>
    <t>(EUR)</t>
  </si>
  <si>
    <t xml:space="preserve"> (EUR)</t>
  </si>
  <si>
    <t>Priemerná mesačná mzda</t>
  </si>
  <si>
    <r>
      <t xml:space="preserve">CA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potravín, nápojov a tabakových výrobkov</t>
    </r>
  </si>
  <si>
    <r>
      <t>CB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textilu, odevov, kože a kožených výrobkov </t>
    </r>
  </si>
  <si>
    <r>
      <t>CC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drevených a  papierových výrobkov, tlač </t>
    </r>
  </si>
  <si>
    <r>
      <t>CD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koksu a rafinovaných ropných produktov </t>
    </r>
  </si>
  <si>
    <r>
      <t>CE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chemikálií a chemických produktov </t>
    </r>
  </si>
  <si>
    <r>
      <t>CF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základných farmaceut. výrobkov a farmaceutických prípravkov</t>
    </r>
  </si>
  <si>
    <r>
      <t>CG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výrobkov z gumy a plastu a ostatných nekovových minerálnych výrobkov</t>
    </r>
  </si>
  <si>
    <r>
      <t>CH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kovov a kovových konštrukcií; okrem strojov a zariadení</t>
    </r>
  </si>
  <si>
    <r>
      <t xml:space="preserve">CI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počítačových, elektronických a optických výrobkov </t>
    </r>
  </si>
  <si>
    <r>
      <t>CM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Ostatná výroba, oprava a inštalácia strojov a zariadení </t>
    </r>
  </si>
  <si>
    <r>
      <t xml:space="preserve">D </t>
    </r>
    <r>
      <rPr>
        <b/>
        <sz val="8"/>
        <color theme="1"/>
        <rFont val="Arial"/>
        <family val="2"/>
        <charset val="238"/>
      </rPr>
      <t xml:space="preserve">   </t>
    </r>
    <r>
      <rPr>
        <sz val="8"/>
        <color theme="1"/>
        <rFont val="Arial"/>
        <family val="2"/>
        <charset val="238"/>
      </rPr>
      <t>Dodávka elektriny, plynu, pary a studeného vzduchu</t>
    </r>
  </si>
  <si>
    <r>
      <t xml:space="preserve">CA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food products, beverages and tobacco</t>
    </r>
  </si>
  <si>
    <r>
      <t xml:space="preserve">CB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textiles, apparel, leather and related products</t>
    </r>
  </si>
  <si>
    <r>
      <t xml:space="preserve">CC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wood and paper products, printing</t>
    </r>
  </si>
  <si>
    <r>
      <t xml:space="preserve">CD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coke and refined petroleum products</t>
    </r>
  </si>
  <si>
    <r>
      <t xml:space="preserve">CE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chemicals and chemical products</t>
    </r>
  </si>
  <si>
    <r>
      <t xml:space="preserve">CF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pharmaceuticals, medicinal chemical and botanical products</t>
    </r>
  </si>
  <si>
    <r>
      <t>CG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rubber and plastics products and  other non-metalic mineral products</t>
    </r>
  </si>
  <si>
    <r>
      <t xml:space="preserve">CI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computer, electronic and optical products</t>
    </r>
  </si>
  <si>
    <r>
      <t>CM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Other manufacturing, repair and installation of machinery and equipment</t>
    </r>
  </si>
  <si>
    <r>
      <t>D</t>
    </r>
    <r>
      <rPr>
        <b/>
        <sz val="8"/>
        <color theme="1"/>
        <rFont val="Arial"/>
        <family val="2"/>
        <charset val="238"/>
      </rPr>
      <t xml:space="preserve">    </t>
    </r>
    <r>
      <rPr>
        <sz val="8"/>
        <color theme="1"/>
        <rFont val="Arial"/>
        <family val="2"/>
        <charset val="238"/>
      </rPr>
      <t>Electricity, gas, steam and air conditioning supply</t>
    </r>
  </si>
  <si>
    <r>
      <t xml:space="preserve">CH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basic metals and fabricated metal products, except machinery and equipment</t>
    </r>
  </si>
  <si>
    <r>
      <t>CC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drevených a  papierových výrobkov, tlač  </t>
    </r>
  </si>
  <si>
    <r>
      <t>CD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koksu a rafinovaných ropných produktov  </t>
    </r>
  </si>
  <si>
    <r>
      <t>CE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chemikálií a chemických produktov</t>
    </r>
  </si>
  <si>
    <r>
      <t>CG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výrobkov z gumy a plastu a ostatných nekovových minerálnych výrobkov </t>
    </r>
  </si>
  <si>
    <r>
      <t xml:space="preserve">E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Dodávka vody; čistenie a odvod odpadových vôd, odpady a služby, odstraňovania odpadov </t>
    </r>
  </si>
  <si>
    <r>
      <t xml:space="preserve">CB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Manufacture of textiles, apparel, leather and related products </t>
    </r>
  </si>
  <si>
    <t>E  Water supply; sewerage, waste management and remediation</t>
  </si>
  <si>
    <r>
      <t xml:space="preserve">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Medzispotreba priemyselných výrobkov</t>
    </r>
  </si>
  <si>
    <r>
      <t xml:space="preserve">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Intermediate goods industries</t>
    </r>
  </si>
  <si>
    <t>AE Produkcia súvisiaca s energetikou</t>
  </si>
  <si>
    <t>AI  Medzispotreba (okrem energií)</t>
  </si>
  <si>
    <t>AI Intermediate goods (except energy)</t>
  </si>
  <si>
    <t>C  Spotreba priemyselných výrobkov</t>
  </si>
  <si>
    <t>C  Consumer goods industries</t>
  </si>
  <si>
    <t>Priemerný evidenčný počet</t>
  </si>
  <si>
    <t>zamestnancov (osoby)</t>
  </si>
  <si>
    <t>of employees (persons)</t>
  </si>
  <si>
    <t xml:space="preserve">Monthly labour productivity based </t>
  </si>
  <si>
    <t>on turnover (EUR, current prices)</t>
  </si>
  <si>
    <t xml:space="preserve">Mesačná produktivita práce z tržieb </t>
  </si>
  <si>
    <t xml:space="preserve"> za vlastné výkony a tovar (EUR, b. c.)</t>
  </si>
  <si>
    <t>Hydinové mäso vrátane drobov, pečienok a tukov (t)</t>
  </si>
  <si>
    <t>Tea in immediate packings of a content &lt;= 3 kg (t)</t>
  </si>
  <si>
    <t>Raňajkové cereálne výrobky a ostatné výrobky z obilných zŕn (t)</t>
  </si>
  <si>
    <t>Breakfast cereals and other cereal grain products (t)</t>
  </si>
  <si>
    <t>Čokoláda a potravinové prípravky obsahujúce kakao (t)</t>
  </si>
  <si>
    <t>Chocolate and food preparations containing cocoa (t)</t>
  </si>
  <si>
    <t>Cukrovinky (vr. bielej čokolády) neobsahujúce kakao (t)</t>
  </si>
  <si>
    <t>Sugar confectionery (including white chocolate), not containing cocoa (t)</t>
  </si>
  <si>
    <t>Minerálne vody a sódovky, nesladené (tis. l)</t>
  </si>
  <si>
    <t>Mineral waters and aerated waters; unsweetened (thous. l)</t>
  </si>
  <si>
    <t>Pánska vychádzková obuv so zvrškom z usne (tis. pár)</t>
  </si>
  <si>
    <t>Dámska vychádzková obuv so zvrškom z usne (tis. pár)</t>
  </si>
  <si>
    <t>Detská vychádzková obuv so zvrškom z usne (tis. pár)</t>
  </si>
  <si>
    <t>Vlnitý papier a lepenka v kotúčoch alebo listoch (t)</t>
  </si>
  <si>
    <t xml:space="preserve">Škatule a debny z vlnitého papiera alebo vlnitej lepenky (t) </t>
  </si>
  <si>
    <t>Papierové vreckovky a čistiace alebo kozmetické obrúsky (t)</t>
  </si>
  <si>
    <t>Corrugated paper and paperboard in rolls or sheets(t)</t>
  </si>
  <si>
    <t>Cartons, boxes and cases of corrugated paper or paperboard (t)</t>
  </si>
  <si>
    <t>Handkerchiefs and cleansing or facial tissues of paper (t)</t>
  </si>
  <si>
    <t>Prípravky na ústnu alebo zubnú hygienu (tis. EUR)</t>
  </si>
  <si>
    <t>Preparations for oral or dental hygiene (thous. EUR)</t>
  </si>
  <si>
    <t>Worked monumental or building stone and articles thereof, of granite (t)</t>
  </si>
  <si>
    <t>Opracované pamätníkové / stavebné kamene a výrobky z nich, zo žuly (t)</t>
  </si>
  <si>
    <t>Lustre a ostatné elektrické stropové alebo stenové svietidlá (tis. ks)</t>
  </si>
  <si>
    <t xml:space="preserve">Elektrické prietokové alebo zásobníkové ohrievače  vody a ponorné ohrievače (ks) </t>
  </si>
  <si>
    <t xml:space="preserve">Klimatizačné stroje s chladiacou jednotkou (s výnimkou tých, ktoré sa používajú v motorových vozidlách)  (ks) </t>
  </si>
  <si>
    <t>Stroje a zariadenia na filtrovanie / čistenie vody (ks)</t>
  </si>
  <si>
    <t>Brzdy a servobrzdy a ich časti a súčasti – okr. namontovaných brzdových obložení (t)</t>
  </si>
  <si>
    <t xml:space="preserve">Air conditioning machines with refrigeration unit  (excluding those used in motor vehicles) (p/st) </t>
  </si>
  <si>
    <t>Brakes and servo-brakes and their parts – excl. mounted brake linings (t)</t>
  </si>
  <si>
    <t>Drevený nábytok pre jedálne a obývacie izby (ks)</t>
  </si>
  <si>
    <t>Elektrická energia vyrobená v teplárňach (tis. kWh)</t>
  </si>
  <si>
    <t>Elektrická energia z výroby vo vodných elektrárňach (tis. kWh)</t>
  </si>
  <si>
    <t>Conventional thermal electricity, CHP plants (thous. kWh)</t>
  </si>
  <si>
    <t>Electricity generated in hydroelectric power plants (thous. kWh)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</si>
  <si>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data are published in high quality and in high comparability with related statistics on the basis</t>
    </r>
  </si>
  <si>
    <t>Electric motors (thous. p/st)</t>
  </si>
  <si>
    <t>Chandeliers and other ceiling or wall lighting fittings (thous. p/st)</t>
  </si>
  <si>
    <t>Electrical instantaneous or storage water heaters and immersion heaters (p/st)</t>
  </si>
  <si>
    <t>Machinery and apparatus for filtering or purifying water (p/st)</t>
  </si>
  <si>
    <t>Passenger cars (p/st)</t>
  </si>
  <si>
    <t>Wooden bedroom furniture (p/st)</t>
  </si>
  <si>
    <t>Wooden furniture for the dining-room and living-room (p/st)</t>
  </si>
  <si>
    <t>Wooden furniture of a kind used in offices (p/st)</t>
  </si>
  <si>
    <t>Men's town footwear with leather uppers (thous. pa)</t>
  </si>
  <si>
    <t>Women's town footwear with leather uppers (thous. pa)</t>
  </si>
  <si>
    <t>Children's town footwear with leather uppers (thous. pa)</t>
  </si>
  <si>
    <r>
      <t>CC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drevených a papierových výrobkov, tlač  </t>
    </r>
  </si>
  <si>
    <r>
      <t>CF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základných farmaceutických výrobkov a farmaceutických prípravkov</t>
    </r>
  </si>
  <si>
    <t>Produktivita práce (EUR)</t>
  </si>
  <si>
    <t>Labour productivity (EUR)</t>
  </si>
  <si>
    <t>DATAcube. pm2916rs</t>
  </si>
  <si>
    <t>DATAcube. pm2917rs</t>
  </si>
  <si>
    <t>DATAcube. pm2918rs</t>
  </si>
  <si>
    <t>Žiarovky pre motocykle alebo iné motorové vozidlá (tis.ks)</t>
  </si>
  <si>
    <t>Filament lamps for motorcycles or other motor vehicles (thous. p/st)</t>
  </si>
  <si>
    <t>(mil. EUR, b. c.)</t>
  </si>
  <si>
    <t>(mill. EUR, current prices)</t>
  </si>
  <si>
    <t>v mil. EUR, v bežných cenách</t>
  </si>
  <si>
    <t xml:space="preserve">v mil. EUR, v bežných cenách  </t>
  </si>
  <si>
    <t xml:space="preserve"> (mil. EUR, b. c.)</t>
  </si>
  <si>
    <t>Obsah/Content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</si>
  <si>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Breakdown by special aggregates of the industrial branches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</si>
  <si>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údaje sú publikované vo vysokej kvalite a vo vysokej porovnateľnosti s príbuznými štatistikami na základe</t>
    </r>
  </si>
  <si>
    <t xml:space="preserve">finančnej podpory hradenej z grantov EÚ </t>
  </si>
  <si>
    <t>DATAcube. pm0041ms</t>
  </si>
  <si>
    <t>DATAcube. pm0043ms</t>
  </si>
  <si>
    <r>
      <t>B</t>
    </r>
    <r>
      <rPr>
        <b/>
        <sz val="8"/>
        <color theme="1"/>
        <rFont val="Arial"/>
        <family val="2"/>
        <charset val="238"/>
      </rPr>
      <t xml:space="preserve">    </t>
    </r>
    <r>
      <rPr>
        <sz val="8"/>
        <color theme="1"/>
        <rFont val="Arial"/>
        <family val="2"/>
        <charset val="238"/>
      </rPr>
      <t>Ťažba a dobývanie</t>
    </r>
  </si>
  <si>
    <r>
      <t xml:space="preserve">B 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Mining and quarrying</t>
    </r>
  </si>
  <si>
    <t>DATAcube. pm2921rs</t>
  </si>
  <si>
    <t>DATAcube.pm2921rs</t>
  </si>
  <si>
    <t>Tržby za vlastné výkony a tovar (mil. EUR, b. c.)</t>
  </si>
  <si>
    <t>Turnover (mill. EUR, current prices)</t>
  </si>
  <si>
    <r>
      <rPr>
        <vertAlign val="superscript"/>
        <sz val="7"/>
        <color theme="1"/>
        <rFont val="Arial"/>
        <family val="2"/>
        <charset val="238"/>
      </rPr>
      <t xml:space="preserve">2)  </t>
    </r>
    <r>
      <rPr>
        <sz val="7"/>
        <color theme="1"/>
        <rFont val="Arial"/>
        <family val="2"/>
        <charset val="238"/>
      </rPr>
      <t>Estimate</t>
    </r>
  </si>
  <si>
    <r>
      <t xml:space="preserve">  0   –    19 and self-employed persons</t>
    </r>
    <r>
      <rPr>
        <vertAlign val="superscript"/>
        <sz val="8"/>
        <color theme="1"/>
        <rFont val="Arial"/>
        <family val="2"/>
        <charset val="238"/>
      </rPr>
      <t>2)</t>
    </r>
  </si>
  <si>
    <t>AI Intermediate goods</t>
  </si>
  <si>
    <t>B    Ťažba a dobývanie</t>
  </si>
  <si>
    <t>B    Mining and quarrying</t>
  </si>
  <si>
    <t>C    Priemyselná výroba</t>
  </si>
  <si>
    <t>C    Manufacturing</t>
  </si>
  <si>
    <t>CA  Výroba potravín, nápojov a tabakových výrobkov</t>
  </si>
  <si>
    <t>CA  Manufacture of food products, beverages and tobacco</t>
  </si>
  <si>
    <t>CB Výroba textilu, odevov, kože a kožených výrobkov </t>
  </si>
  <si>
    <t>CB  Manufacture of textiles, apparel, leather and related products</t>
  </si>
  <si>
    <t xml:space="preserve">CC Výroba drevených a  papierových výrobkov, tlač  </t>
  </si>
  <si>
    <t xml:space="preserve">CC  Manufacture of wood and paper products, printing </t>
  </si>
  <si>
    <t xml:space="preserve">CD Výroba koksu a rafinovaných ropných produktov  </t>
  </si>
  <si>
    <t>CD  Manufacture of coke and refined petroleum products</t>
  </si>
  <si>
    <t>CE Výroba chemikálií a chemických produktov </t>
  </si>
  <si>
    <t xml:space="preserve">CE  Manufacture of chemicals and chemical products </t>
  </si>
  <si>
    <t>CF Výroba základných farmaceut. výrobkov a farmaceutických prípravkov</t>
  </si>
  <si>
    <t>CF  Manufacture of pharmaceuticals, medicinal chemical and botanical products</t>
  </si>
  <si>
    <t>CG Výroba výrobkov z gumy a plastu a ostatných nekovových minerálnych výrobkov</t>
  </si>
  <si>
    <t xml:space="preserve">CG Manufacture of rubber and plastics products and  other non-metalic mineral products </t>
  </si>
  <si>
    <t>CH Výroba kovov a kovových konštrukcií; okrem strojov a zariadení</t>
  </si>
  <si>
    <t>CH  Manufacture of basic metals and fabricated metal products, except machinery and equipment</t>
  </si>
  <si>
    <t xml:space="preserve">CI  Výroba počítačových, elektronických a optických výrobkov  </t>
  </si>
  <si>
    <t>CI  Manufacture of computer, electronic and optical products</t>
  </si>
  <si>
    <t>CJ  Výroba elektrických zariadení </t>
  </si>
  <si>
    <t>CJ  Manufacture of electrical equipment</t>
  </si>
  <si>
    <t>CK  Výroba strojov a zariadení i.n. </t>
  </si>
  <si>
    <t>CK  Manufacture of machinery and equipment n.e.c.</t>
  </si>
  <si>
    <t>CL  Výroba dopravných prostriedkov </t>
  </si>
  <si>
    <t>CL  Manufacture of transport equipment</t>
  </si>
  <si>
    <t>CM Ostatná výroba, oprava a inštalácia strojov a zariadení </t>
  </si>
  <si>
    <t>CM Other manufacturing, repair and installation of machinery and equipment</t>
  </si>
  <si>
    <t>D    Dodávka elektriny, plynu, pary a studeného vzduchu</t>
  </si>
  <si>
    <t>D    Electricity, gas, steam and air conditioning supply</t>
  </si>
  <si>
    <r>
      <t>Industrial production (basic index, not adjusted from influence of working days number) by Main Industrial Groupings</t>
    </r>
    <r>
      <rPr>
        <vertAlign val="superscript"/>
        <sz val="9"/>
        <color theme="1"/>
        <rFont val="Arial"/>
        <family val="2"/>
        <charset val="238"/>
      </rPr>
      <t xml:space="preserve">1,2) </t>
    </r>
  </si>
  <si>
    <r>
      <t>Industrial production (year-on-year index, not adjusted from influence of working days number)</t>
    </r>
    <r>
      <rPr>
        <vertAlign val="superscript"/>
        <sz val="9"/>
        <color theme="1"/>
        <rFont val="Arial"/>
        <family val="2"/>
        <charset val="238"/>
      </rPr>
      <t>1,2)</t>
    </r>
  </si>
  <si>
    <t>DATAcube. pm1010rs</t>
  </si>
  <si>
    <t>DATAcube. pm1012rs</t>
  </si>
  <si>
    <t>DATAcube. pm1011rs</t>
  </si>
  <si>
    <r>
      <t>T 17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Základné ukazovatele priemyslu</t>
    </r>
  </si>
  <si>
    <t>Basic indicators of industry</t>
  </si>
  <si>
    <r>
      <t>T 17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Vybrané ukazovatele v priemysle podľa veľkostnej štruktúry podnikov</t>
    </r>
  </si>
  <si>
    <t>Selected indicators in industry by size structure of enterprises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</si>
  <si>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odhad </t>
    </r>
  </si>
  <si>
    <r>
      <t xml:space="preserve">  0   –    19 a živnostníci</t>
    </r>
    <r>
      <rPr>
        <vertAlign val="superscript"/>
        <sz val="8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</si>
  <si>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–7.   </t>
    </r>
    <r>
      <rPr>
        <b/>
        <sz val="9"/>
        <color theme="1"/>
        <rFont val="Arial"/>
        <family val="2"/>
        <charset val="238"/>
      </rPr>
      <t>Tržby za vlastné výkony a tovar podnikov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</si>
  <si>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Turnover of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</si>
  <si>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–8.  </t>
    </r>
    <r>
      <rPr>
        <b/>
        <sz val="9"/>
        <color theme="1"/>
        <rFont val="Arial"/>
        <family val="2"/>
        <charset val="238"/>
      </rPr>
      <t xml:space="preserve"> Tržby z predaja do zahraničia podnikov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 xml:space="preserve">1) </t>
    </r>
  </si>
  <si>
    <r>
      <t>Turnover non-domestic of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</si>
  <si>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–9.    </t>
    </r>
    <r>
      <rPr>
        <b/>
        <sz val="9"/>
        <color theme="1"/>
        <rFont val="Arial"/>
        <family val="2"/>
        <charset val="238"/>
      </rPr>
      <t>Počet podnikov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</si>
  <si>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Mesačná produktivita práce z tržieb za vlastné výkony a tovar v podnikoch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</si>
  <si>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Monthly labour productivity based on turnover in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</si>
  <si>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–11.  </t>
    </r>
    <r>
      <rPr>
        <b/>
        <sz val="9"/>
        <color theme="1"/>
        <rFont val="Arial"/>
        <family val="2"/>
        <charset val="238"/>
      </rPr>
      <t>Priemerný evidenčný počet zamestnancov v podnikoch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 xml:space="preserve">1) </t>
    </r>
  </si>
  <si>
    <r>
      <t>Average registered number of employees in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</si>
  <si>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–12.  </t>
    </r>
    <r>
      <rPr>
        <b/>
        <sz val="9"/>
        <color theme="1"/>
        <rFont val="Arial"/>
        <family val="2"/>
        <charset val="238"/>
      </rPr>
      <t>Priemerná nominálna mesačná mzda zamestnanca v podnikoch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</si>
  <si>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Average nominal monthly earnings of employee in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</si>
  <si>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–13.  </t>
    </r>
    <r>
      <rPr>
        <b/>
        <sz val="9"/>
        <color theme="1"/>
        <rFont val="Arial"/>
        <family val="2"/>
        <charset val="238"/>
      </rPr>
      <t>Tržby za vlastné výkony a tovar v podnikoch s 20 a viac zamestnancami podľa hlavných priemyselných zoskupení</t>
    </r>
  </si>
  <si>
    <t>Turnover of enterprises with 20 and more employees by Main Industrial Groupings</t>
  </si>
  <si>
    <r>
      <t>T 17</t>
    </r>
    <r>
      <rPr>
        <sz val="9"/>
        <color theme="1"/>
        <rFont val="Arial"/>
        <family val="2"/>
        <charset val="238"/>
      </rPr>
      <t xml:space="preserve">–14.  </t>
    </r>
    <r>
      <rPr>
        <b/>
        <sz val="9"/>
        <color theme="1"/>
        <rFont val="Arial"/>
        <family val="2"/>
        <charset val="238"/>
      </rPr>
      <t>Vybrané ukazovatele podnikov s 20 a viac zamestnancami podľa sektora vlastníctva</t>
    </r>
  </si>
  <si>
    <t>Selected indicators of enterprises with 20 and more employees by sector of ownership</t>
  </si>
  <si>
    <r>
      <t>T 17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Priemyselná produkcia (bázický index, neočistená od vplyvu počtu pracovných dní) podľa ekonomickej činnosti</t>
    </r>
    <r>
      <rPr>
        <b/>
        <vertAlign val="superscript"/>
        <sz val="9"/>
        <color theme="1"/>
        <rFont val="Arial"/>
        <family val="2"/>
        <charset val="238"/>
      </rPr>
      <t>1,2)</t>
    </r>
  </si>
  <si>
    <r>
      <t>Industrial production (basic index, not adjusted from influence of working days number) by economic activity</t>
    </r>
    <r>
      <rPr>
        <vertAlign val="superscript"/>
        <sz val="9"/>
        <color theme="1"/>
        <rFont val="Arial"/>
        <family val="2"/>
        <charset val="238"/>
      </rPr>
      <t>1,2)</t>
    </r>
  </si>
  <si>
    <r>
      <t>T 17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Priemyselná produkcia (medziročný index, neočistená od vplyvu počtu pracovných dní) podľa hlavných priemyselných zoskupení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</si>
  <si>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Priemyselná produkcia (bázický index, neočistená od vplyvu počtu pracovných dní) podľa hlavných priemyselných zoskupení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</si>
  <si>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Priemyselná produkcia (medziročný index, neočistená od vplyvu počtu pracovných dní) podľa ekonomickej činnosti</t>
    </r>
    <r>
      <rPr>
        <b/>
        <vertAlign val="superscript"/>
        <sz val="9"/>
        <color theme="1"/>
        <rFont val="Arial"/>
        <family val="2"/>
        <charset val="238"/>
      </rPr>
      <t>1,2)</t>
    </r>
  </si>
  <si>
    <r>
      <t>Industrial production (year-on-year index, not adjusted from influence of working days number) by economic activity</t>
    </r>
    <r>
      <rPr>
        <vertAlign val="superscript"/>
        <sz val="9"/>
        <color theme="1"/>
        <rFont val="Arial"/>
        <family val="2"/>
        <charset val="238"/>
      </rPr>
      <t>1,2)</t>
    </r>
  </si>
  <si>
    <t>DATAcube. pm1014rs</t>
  </si>
  <si>
    <t>DATAcube. pm2923rs</t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</si>
  <si>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indexy sú vypočítané z mesačných hodnôt (priemer mesiacov roku 2021 = 100), údaje k 31. 10. 2025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</si>
  <si>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Indices are calculated from monthly data (average of months of the year 2021 = 100), data as at Oct. 31, 2025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</si>
  <si>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indexy sú vypočítané z mesačných hodnôt (minulý rok = 100), údaje k 31. 10. 2025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</si>
  <si>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indexy sú vypočítané z mesačných hodnôt (minulý rok = 100), údaje k 31. 10. 2025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</si>
  <si>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Indices are calculated from monthly data (previous year = 100), data as at Oct. 31, 2025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</si>
  <si>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indexy sú vypočítané z mesačných hodnôt (priemer mesiacov roku 2021 = 100), údaje k 31. 10. 2025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</si>
  <si>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Indices are calculated from monthly data (average of months of the year 2021 = 100), data as at Oct. 31, 2025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</si>
  <si>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Indices are calculated from monthly data (previous year = 100), data as at Oct. 31, 2025</t>
    </r>
  </si>
  <si>
    <r>
      <t xml:space="preserve">D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Dodávka elektriny, plynu, pary a studeného vzduchu</t>
    </r>
  </si>
  <si>
    <r>
      <t>D</t>
    </r>
    <r>
      <rPr>
        <b/>
        <sz val="8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>Electricity, gas, steam and air conditioning supply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</si>
  <si>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členenie podľa špeciálnych zoskupení priemyselných odvetví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</si>
</sst>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u/>
      <sz val="7"/>
      <color theme="10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</font>
    <font>
      <vertAlign val="superscript"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20" fillId="0" borderId="0"/>
  </cellStyleXfs>
  <cellXfs count="158">
    <xf numFmtId="0" fontId="0" fillId="0" borderId="0" xfId="0"/>
    <xf numFmtId="0" fontId="4" fillId="0" borderId="0" xfId="0" applyFont="1" applyFill="1" applyAlignment="1">
      <alignment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justify" wrapText="1"/>
    </xf>
    <xf numFmtId="0" fontId="9" fillId="0" borderId="0" xfId="0" applyFont="1" applyFill="1" applyAlignment="1">
      <alignment horizontal="justify" wrapText="1"/>
    </xf>
    <xf numFmtId="0" fontId="0" fillId="0" borderId="0" xfId="0" applyAlignment="1">
      <alignment horizontal="left" indent="6"/>
    </xf>
    <xf numFmtId="3" fontId="9" fillId="0" borderId="11" xfId="0" applyNumberFormat="1" applyFont="1" applyFill="1" applyBorder="1" applyAlignment="1">
      <alignment horizontal="right" indent="1"/>
    </xf>
    <xf numFmtId="3" fontId="9" fillId="0" borderId="9" xfId="0" applyNumberFormat="1" applyFont="1" applyFill="1" applyBorder="1" applyAlignment="1">
      <alignment horizontal="right" indent="1"/>
    </xf>
    <xf numFmtId="3" fontId="9" fillId="0" borderId="3" xfId="0" applyNumberFormat="1" applyFont="1" applyFill="1" applyBorder="1" applyAlignment="1">
      <alignment horizontal="right" indent="1"/>
    </xf>
    <xf numFmtId="3" fontId="4" fillId="0" borderId="0" xfId="0" applyNumberFormat="1" applyFont="1" applyFill="1" applyAlignment="1">
      <alignment horizontal="right" indent="1"/>
    </xf>
    <xf numFmtId="3" fontId="4" fillId="0" borderId="11" xfId="0" applyNumberFormat="1" applyFont="1" applyFill="1" applyBorder="1" applyAlignment="1">
      <alignment horizontal="right" indent="1"/>
    </xf>
    <xf numFmtId="3" fontId="4" fillId="0" borderId="3" xfId="0" applyNumberFormat="1" applyFont="1" applyFill="1" applyBorder="1" applyAlignment="1">
      <alignment horizontal="right" indent="1"/>
    </xf>
    <xf numFmtId="3" fontId="4" fillId="0" borderId="9" xfId="0" applyNumberFormat="1" applyFont="1" applyFill="1" applyBorder="1" applyAlignment="1">
      <alignment horizontal="right" indent="1"/>
    </xf>
    <xf numFmtId="0" fontId="4" fillId="0" borderId="0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13" fillId="0" borderId="0" xfId="0" applyFont="1"/>
    <xf numFmtId="0" fontId="14" fillId="0" borderId="0" xfId="1"/>
    <xf numFmtId="3" fontId="4" fillId="0" borderId="11" xfId="0" applyNumberFormat="1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justify" wrapTex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4" fillId="0" borderId="3" xfId="0" applyFont="1" applyFill="1" applyBorder="1" applyAlignment="1">
      <alignment horizontal="justify" wrapText="1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5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4" fillId="0" borderId="3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6" fillId="0" borderId="0" xfId="1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justify" vertical="center" wrapText="1"/>
    </xf>
    <xf numFmtId="0" fontId="4" fillId="0" borderId="16" xfId="0" applyFont="1" applyFill="1" applyBorder="1" applyAlignment="1">
      <alignment horizontal="left" wrapText="1"/>
    </xf>
    <xf numFmtId="3" fontId="4" fillId="0" borderId="23" xfId="0" applyNumberFormat="1" applyFont="1" applyFill="1" applyBorder="1" applyAlignment="1">
      <alignment horizontal="right" wrapText="1" indent="1"/>
    </xf>
    <xf numFmtId="3" fontId="4" fillId="0" borderId="16" xfId="0" applyNumberFormat="1" applyFont="1" applyFill="1" applyBorder="1" applyAlignment="1">
      <alignment horizontal="right" wrapText="1" indent="1"/>
    </xf>
    <xf numFmtId="3" fontId="4" fillId="0" borderId="15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left" wrapText="1"/>
    </xf>
    <xf numFmtId="0" fontId="4" fillId="0" borderId="17" xfId="0" applyFont="1" applyFill="1" applyBorder="1" applyAlignment="1">
      <alignment horizontal="left" wrapText="1"/>
    </xf>
    <xf numFmtId="3" fontId="4" fillId="0" borderId="17" xfId="0" applyNumberFormat="1" applyFont="1" applyFill="1" applyBorder="1" applyAlignment="1">
      <alignment horizontal="right" wrapText="1" indent="1"/>
    </xf>
    <xf numFmtId="3" fontId="4" fillId="0" borderId="22" xfId="0" applyNumberFormat="1" applyFont="1" applyFill="1" applyBorder="1" applyAlignment="1">
      <alignment horizontal="right" wrapText="1" indent="1"/>
    </xf>
    <xf numFmtId="0" fontId="4" fillId="0" borderId="21" xfId="0" applyFont="1" applyFill="1" applyBorder="1" applyAlignment="1">
      <alignment wrapText="1"/>
    </xf>
    <xf numFmtId="0" fontId="4" fillId="0" borderId="20" xfId="0" applyFont="1" applyFill="1" applyBorder="1" applyAlignment="1">
      <alignment horizontal="left" wrapText="1"/>
    </xf>
    <xf numFmtId="3" fontId="4" fillId="0" borderId="20" xfId="0" applyNumberFormat="1" applyFont="1" applyFill="1" applyBorder="1" applyAlignment="1">
      <alignment horizontal="right" wrapText="1" indent="1"/>
    </xf>
    <xf numFmtId="0" fontId="4" fillId="0" borderId="21" xfId="0" applyFont="1" applyFill="1" applyBorder="1" applyAlignment="1">
      <alignment horizontal="left" wrapText="1"/>
    </xf>
    <xf numFmtId="0" fontId="8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left" indent="1"/>
    </xf>
    <xf numFmtId="3" fontId="9" fillId="0" borderId="3" xfId="0" applyNumberFormat="1" applyFont="1" applyFill="1" applyBorder="1" applyAlignment="1">
      <alignment horizontal="right" wrapText="1" indent="1"/>
    </xf>
    <xf numFmtId="3" fontId="9" fillId="0" borderId="11" xfId="0" applyNumberFormat="1" applyFont="1" applyFill="1" applyBorder="1" applyAlignment="1">
      <alignment horizontal="right" wrapText="1" indent="1"/>
    </xf>
    <xf numFmtId="3" fontId="9" fillId="0" borderId="9" xfId="0" applyNumberFormat="1" applyFont="1" applyFill="1" applyBorder="1" applyAlignment="1">
      <alignment horizontal="right" wrapText="1" indent="1"/>
    </xf>
    <xf numFmtId="4" fontId="9" fillId="0" borderId="7" xfId="0" applyNumberFormat="1" applyFont="1" applyFill="1" applyBorder="1" applyAlignment="1">
      <alignment horizontal="right" wrapText="1" inden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3" fontId="4" fillId="0" borderId="9" xfId="0" applyNumberFormat="1" applyFont="1" applyFill="1" applyBorder="1" applyAlignment="1">
      <alignment horizontal="right" wrapText="1" indent="1"/>
    </xf>
    <xf numFmtId="4" fontId="4" fillId="0" borderId="11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wrapText="1"/>
    </xf>
    <xf numFmtId="0" fontId="10" fillId="0" borderId="0" xfId="0" applyFont="1" applyFill="1" applyAlignment="1"/>
    <xf numFmtId="0" fontId="12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wrapText="1"/>
    </xf>
    <xf numFmtId="0" fontId="10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3" fontId="9" fillId="0" borderId="7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left" wrapText="1" indent="1"/>
    </xf>
    <xf numFmtId="0" fontId="4" fillId="0" borderId="9" xfId="0" applyFont="1" applyFill="1" applyBorder="1" applyAlignment="1">
      <alignment horizontal="left" wrapText="1" indent="1"/>
    </xf>
    <xf numFmtId="3" fontId="9" fillId="0" borderId="7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Alignment="1">
      <alignment horizontal="left"/>
    </xf>
    <xf numFmtId="164" fontId="9" fillId="0" borderId="3" xfId="0" applyNumberFormat="1" applyFont="1" applyFill="1" applyBorder="1" applyAlignment="1">
      <alignment horizontal="right" wrapText="1" indent="1"/>
    </xf>
    <xf numFmtId="164" fontId="4" fillId="0" borderId="11" xfId="0" applyNumberFormat="1" applyFont="1" applyFill="1" applyBorder="1" applyAlignment="1">
      <alignment horizontal="right" wrapText="1" indent="1"/>
    </xf>
    <xf numFmtId="0" fontId="4" fillId="0" borderId="9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right" wrapText="1" indent="1"/>
    </xf>
    <xf numFmtId="165" fontId="9" fillId="0" borderId="3" xfId="0" applyNumberFormat="1" applyFont="1" applyFill="1" applyBorder="1" applyAlignment="1">
      <alignment horizontal="right" wrapText="1" indent="1"/>
    </xf>
    <xf numFmtId="165" fontId="4" fillId="0" borderId="3" xfId="0" applyNumberFormat="1" applyFont="1" applyFill="1" applyBorder="1" applyAlignment="1">
      <alignment horizontal="right" wrapText="1" indent="1"/>
    </xf>
    <xf numFmtId="165" fontId="4" fillId="0" borderId="11" xfId="0" applyNumberFormat="1" applyFont="1" applyFill="1" applyBorder="1" applyAlignment="1">
      <alignment horizontal="right" wrapText="1" indent="1"/>
    </xf>
    <xf numFmtId="0" fontId="0" fillId="0" borderId="0" xfId="0" applyFill="1" applyBorder="1" applyAlignment="1"/>
    <xf numFmtId="0" fontId="0" fillId="0" borderId="0" xfId="0" applyFill="1" applyAlignment="1">
      <alignment horizontal="left" indent="6"/>
    </xf>
    <xf numFmtId="0" fontId="0" fillId="0" borderId="10" xfId="0" applyFill="1" applyBorder="1" applyAlignment="1"/>
    <xf numFmtId="0" fontId="8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16" fillId="0" borderId="0" xfId="1" applyFont="1"/>
    <xf numFmtId="3" fontId="0" fillId="0" borderId="0" xfId="0" applyNumberFormat="1" applyFill="1" applyAlignment="1"/>
    <xf numFmtId="0" fontId="17" fillId="0" borderId="0" xfId="0" applyFont="1" applyAlignment="1">
      <alignment vertic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justify"/>
    </xf>
    <xf numFmtId="0" fontId="0" fillId="0" borderId="0" xfId="0" applyFill="1" applyAlignment="1"/>
    <xf numFmtId="0" fontId="18" fillId="0" borderId="0" xfId="0" applyFont="1" applyFill="1" applyAlignment="1"/>
    <xf numFmtId="0" fontId="0" fillId="0" borderId="0" xfId="0" applyFill="1" applyAlignment="1"/>
    <xf numFmtId="3" fontId="15" fillId="0" borderId="3" xfId="0" applyNumberFormat="1" applyFont="1" applyFill="1" applyBorder="1" applyAlignment="1">
      <alignment horizontal="right" wrapText="1" indent="1"/>
    </xf>
    <xf numFmtId="3" fontId="15" fillId="0" borderId="11" xfId="0" applyNumberFormat="1" applyFont="1" applyFill="1" applyBorder="1" applyAlignment="1">
      <alignment horizontal="right" wrapText="1" indent="1"/>
    </xf>
    <xf numFmtId="0" fontId="15" fillId="0" borderId="3" xfId="0" applyFont="1" applyFill="1" applyBorder="1" applyAlignment="1">
      <alignment horizontal="left" wrapText="1"/>
    </xf>
    <xf numFmtId="0" fontId="0" fillId="0" borderId="0" xfId="0" applyFill="1" applyAlignment="1"/>
    <xf numFmtId="0" fontId="14" fillId="0" borderId="0" xfId="1" applyFill="1" applyAlignment="1"/>
    <xf numFmtId="4" fontId="9" fillId="0" borderId="9" xfId="0" applyNumberFormat="1" applyFont="1" applyFill="1" applyBorder="1" applyAlignment="1">
      <alignment horizontal="right" wrapText="1"/>
    </xf>
    <xf numFmtId="4" fontId="9" fillId="0" borderId="7" xfId="0" applyNumberFormat="1" applyFont="1" applyFill="1" applyBorder="1" applyAlignment="1">
      <alignment horizontal="right" wrapText="1"/>
    </xf>
    <xf numFmtId="4" fontId="4" fillId="0" borderId="9" xfId="0" applyNumberFormat="1" applyFont="1" applyFill="1" applyBorder="1" applyAlignment="1">
      <alignment horizontal="right" wrapText="1"/>
    </xf>
    <xf numFmtId="4" fontId="4" fillId="0" borderId="11" xfId="0" applyNumberFormat="1" applyFont="1" applyFill="1" applyBorder="1" applyAlignment="1">
      <alignment horizontal="right" wrapText="1"/>
    </xf>
    <xf numFmtId="0" fontId="19" fillId="0" borderId="0" xfId="0" applyFont="1" applyFill="1" applyAlignment="1"/>
    <xf numFmtId="0" fontId="4" fillId="0" borderId="0" xfId="0" applyFont="1" applyFill="1" applyBorder="1" applyAlignment="1"/>
    <xf numFmtId="3" fontId="21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22" fillId="0" borderId="0" xfId="0" applyNumberFormat="1" applyFont="1" applyFill="1" applyBorder="1" applyAlignment="1" applyProtection="1"/>
    <xf numFmtId="3" fontId="22" fillId="0" borderId="0" xfId="0" applyNumberFormat="1" applyFont="1" applyFill="1" applyBorder="1" applyAlignment="1" applyProtection="1"/>
    <xf numFmtId="0" fontId="0" fillId="0" borderId="0" xfId="0" applyFill="1"/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0" fontId="21" fillId="0" borderId="0" xfId="0" applyFont="1" applyFill="1" applyAlignment="1"/>
    <xf numFmtId="165" fontId="0" fillId="0" borderId="0" xfId="0" applyNumberFormat="1" applyFill="1" applyAlignment="1"/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Hypertextové prepojenie" xfId="1" builtinId="8"/>
    <cellStyle name="Normálna" xfId="0" builtinId="0"/>
    <cellStyle name="Normálne_SUBKA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2</xdr:row>
      <xdr:rowOff>171450</xdr:rowOff>
    </xdr:from>
    <xdr:to>
      <xdr:col>1</xdr:col>
      <xdr:colOff>133985</xdr:colOff>
      <xdr:row>3</xdr:row>
      <xdr:rowOff>164465</xdr:rowOff>
    </xdr:to>
    <xdr:cxnSp macro="">
      <xdr:nvCxnSpPr>
        <xdr:cNvPr id="3" name="Line 2"/>
        <xdr:cNvCxnSpPr>
          <a:cxnSpLocks noChangeShapeType="1"/>
        </xdr:cNvCxnSpPr>
      </xdr:nvCxnSpPr>
      <xdr:spPr bwMode="auto">
        <a:xfrm>
          <a:off x="2463800" y="1153795"/>
          <a:ext cx="635" cy="18351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 type="none" w="sm" len="sm"/>
              <a:tailEnd type="none" w="sm" len="sm"/>
            </a14:hiddenLine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s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11" Type="http://schemas.openxmlformats.org/officeDocument/2006/relationships/printerSettings" Target="../printerSettings/printerSettings12.bin"/><Relationship Id="rId5" Type="http://schemas.openxmlformats.org/officeDocument/2006/relationships/hyperlink" Target="https://datacube.statistics.sk/" TargetMode="External"/><Relationship Id="rId10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abSelected="1" zoomScaleNormal="100" workbookViewId="0"/>
  </sheetViews>
  <sheetFormatPr defaultRowHeight="15" x14ac:dyDescent="0.25"/>
  <cols>
    <col min="1" max="1" width="9.7109375" bestFit="1" customWidth="1"/>
  </cols>
  <sheetData>
    <row r="1" spans="1:1" x14ac:dyDescent="0.25">
      <c r="A1" s="17" t="s">
        <v>146</v>
      </c>
    </row>
    <row r="2" spans="1:1" x14ac:dyDescent="0.25">
      <c r="A2" s="17" t="s">
        <v>147</v>
      </c>
    </row>
    <row r="4" spans="1:1" x14ac:dyDescent="0.25">
      <c r="A4" s="18" t="str">
        <f>'T17-1'!A1</f>
        <v>T 17–1.    Základné ukazovatele priemyslu</v>
      </c>
    </row>
    <row r="5" spans="1:1" x14ac:dyDescent="0.25">
      <c r="A5" s="7" t="str">
        <f>'T17-1'!A2</f>
        <v>Basic indicators of industry</v>
      </c>
    </row>
    <row r="6" spans="1:1" x14ac:dyDescent="0.25">
      <c r="A6" s="18" t="str">
        <f>'T17-2'!A1</f>
        <v>T 17–2.    Vybrané ukazovatele v priemysle podľa veľkostnej štruktúry podnikov</v>
      </c>
    </row>
    <row r="7" spans="1:1" x14ac:dyDescent="0.25">
      <c r="A7" s="7" t="str">
        <f>'T17-2'!A2</f>
        <v>Selected indicators in industry by size structure of enterprises</v>
      </c>
    </row>
    <row r="8" spans="1:1" x14ac:dyDescent="0.25">
      <c r="A8" s="18" t="str">
        <f>'T17-3'!A1</f>
        <v>T 17–3.    Priemyselná produkcia (bázický index, neočistená od vplyvu počtu pracovných dní) podľa ekonomickej činnosti1,2)</v>
      </c>
    </row>
    <row r="9" spans="1:1" x14ac:dyDescent="0.25">
      <c r="A9" s="7" t="str">
        <f>'T17-3'!A2</f>
        <v>Industrial production (basic index, not adjusted from influence of working days number) by economic activity1,2)</v>
      </c>
    </row>
    <row r="10" spans="1:1" x14ac:dyDescent="0.25">
      <c r="A10" s="18" t="str">
        <f>'T17-4'!A1</f>
        <v>T 17–4.    Priemyselná produkcia (medziročný index, neočistená od vplyvu počtu pracovných dní) podľa ekonomickej činnosti1,2)</v>
      </c>
    </row>
    <row r="11" spans="1:1" x14ac:dyDescent="0.25">
      <c r="A11" s="7" t="str">
        <f>'T17-4'!A2</f>
        <v>Industrial production (year-on-year index, not adjusted from influence of working days number) by economic activity1,2)</v>
      </c>
    </row>
    <row r="12" spans="1:1" x14ac:dyDescent="0.25">
      <c r="A12" s="18" t="str">
        <f>'T17-5'!A1</f>
        <v>T 17–5.    Priemyselná produkcia (bázický index, neočistená od vplyvu počtu pracovných dní) podľa hlavných priemyselných zoskupení1)</v>
      </c>
    </row>
    <row r="13" spans="1:1" x14ac:dyDescent="0.25">
      <c r="A13" s="7" t="str">
        <f>'T17-5'!A2</f>
        <v xml:space="preserve">Industrial production (basic index, not adjusted from influence of working days number) by Main Industrial Groupings1,2) </v>
      </c>
    </row>
    <row r="14" spans="1:1" x14ac:dyDescent="0.25">
      <c r="A14" s="18" t="str">
        <f>'T17-6'!A1</f>
        <v>T 17–6.    Priemyselná produkcia (medziročný index, neočistená od vplyvu počtu pracovných dní) podľa hlavných priemyselných zoskupení1)</v>
      </c>
    </row>
    <row r="15" spans="1:1" x14ac:dyDescent="0.25">
      <c r="A15" s="7" t="str">
        <f>'T17-6'!A2</f>
        <v>Industrial production (year-on-year index, not adjusted from influence of working days number)1,2)</v>
      </c>
    </row>
    <row r="16" spans="1:1" x14ac:dyDescent="0.25">
      <c r="A16" s="18" t="str">
        <f>'T17-7'!A1</f>
        <v>T 17–7.   Tržby za vlastné výkony a tovar podnikov s 20 a viac zamestnancami podľa ekonomickej činnosti1)</v>
      </c>
    </row>
    <row r="17" spans="1:1" x14ac:dyDescent="0.25">
      <c r="A17" s="7" t="str">
        <f>'T17-7'!A2</f>
        <v>Turnover of enterprises with 20 and more employees by economic activity1)</v>
      </c>
    </row>
    <row r="18" spans="1:1" x14ac:dyDescent="0.25">
      <c r="A18" s="18" t="str">
        <f>'T17-8'!A1</f>
        <v xml:space="preserve">T 17–8.   Tržby z predaja do zahraničia podnikov s 20 a viac zamestnancami podľa ekonomickej činnosti1) </v>
      </c>
    </row>
    <row r="19" spans="1:1" x14ac:dyDescent="0.25">
      <c r="A19" s="7" t="str">
        <f>'T17-8'!A2</f>
        <v>Turnover non-domestic of enterprises with 20 and more employees by economic activity1)</v>
      </c>
    </row>
    <row r="20" spans="1:1" x14ac:dyDescent="0.25">
      <c r="A20" s="18" t="str">
        <f>'T17-9'!A1</f>
        <v>T 17–9.    Počet podnikov s 20 a viac zamestnancami podľa ekonomickej činnosti1)</v>
      </c>
    </row>
    <row r="21" spans="1:1" x14ac:dyDescent="0.25">
      <c r="A21" s="7" t="str">
        <f>'T17-9'!A2</f>
        <v>Number of enterprises with 20 and more employees by economic activity1)</v>
      </c>
    </row>
    <row r="22" spans="1:1" x14ac:dyDescent="0.25">
      <c r="A22" s="18" t="str">
        <f>'T17-10'!A1</f>
        <v>T 17–10.  Mesačná produktivita práce z tržieb za vlastné výkony a tovar v podnikoch s 20 a viac zamestnancami podľa ekonomickej činnosti1)</v>
      </c>
    </row>
    <row r="23" spans="1:1" x14ac:dyDescent="0.25">
      <c r="A23" s="7" t="str">
        <f>'T17-10'!A2</f>
        <v>Monthly labour productivity based on turnover in enterprises with 20 and more employees by economic activity1)</v>
      </c>
    </row>
    <row r="24" spans="1:1" x14ac:dyDescent="0.25">
      <c r="A24" s="18" t="str">
        <f>'T17-11'!A1</f>
        <v xml:space="preserve">T 17–11.  Priemerný evidenčný počet zamestnancov v podnikoch s 20 a viac zamestnancami podľa ekonomickej činnosti1) </v>
      </c>
    </row>
    <row r="25" spans="1:1" x14ac:dyDescent="0.25">
      <c r="A25" s="7" t="str">
        <f>'T17-11'!A2</f>
        <v>Average registered number of employees in enterprises with 20 and more employees by economic activity1)</v>
      </c>
    </row>
    <row r="26" spans="1:1" x14ac:dyDescent="0.25">
      <c r="A26" s="18" t="str">
        <f>'T17-12'!A1</f>
        <v>T 17–12.  Priemerná nominálna mesačná mzda zamestnanca v podnikoch s 20 a viac zamestnancami podľa ekonomickej činnosti1)</v>
      </c>
    </row>
    <row r="27" spans="1:1" x14ac:dyDescent="0.25">
      <c r="A27" s="7" t="str">
        <f>'T17-12'!A2</f>
        <v>Average nominal monthly earnings of employee in enterprises with 20 and more employees by economic activity1)</v>
      </c>
    </row>
    <row r="28" spans="1:1" x14ac:dyDescent="0.25">
      <c r="A28" s="18" t="str">
        <f>'T17-13'!A1</f>
        <v>T 17–13.  Tržby za vlastné výkony a tovar v podnikoch s 20 a viac zamestnancami podľa hlavných priemyselných zoskupení</v>
      </c>
    </row>
    <row r="29" spans="1:1" x14ac:dyDescent="0.25">
      <c r="A29" s="7" t="str">
        <f>'T17-13'!A2</f>
        <v>Turnover of enterprises with 20 and more employees by Main Industrial Groupings</v>
      </c>
    </row>
    <row r="30" spans="1:1" x14ac:dyDescent="0.25">
      <c r="A30" s="18" t="str">
        <f>'T17-14'!A1</f>
        <v>T 17–14.  Vybrané ukazovatele podnikov s 20 a viac zamestnancami podľa sektora vlastníctva</v>
      </c>
    </row>
    <row r="31" spans="1:1" x14ac:dyDescent="0.25">
      <c r="A31" s="7" t="str">
        <f>'T17-14'!A2</f>
        <v>Selected indicators of enterprises with 20 and more employees by sector of ownership</v>
      </c>
    </row>
    <row r="32" spans="1:1" x14ac:dyDescent="0.25">
      <c r="A32" s="18" t="str">
        <f>'T17-15'!A1</f>
        <v>T 17–15.  Výroba vybraných priemyselných výrobkov1)</v>
      </c>
    </row>
    <row r="33" spans="1:1" x14ac:dyDescent="0.25">
      <c r="A33" s="7" t="str">
        <f>'T17-15'!A2</f>
        <v>Production of selected industrial commodities1)</v>
      </c>
    </row>
  </sheetData>
  <hyperlinks>
    <hyperlink ref="A4" location="'T17-1'!A1" display="'T17-1'!A1"/>
    <hyperlink ref="A6" location="'T17-2'!A1" display="'T17-2'!A1"/>
    <hyperlink ref="A8" location="'T17-3'!A1" display="'T17-3'!A1"/>
    <hyperlink ref="A10" location="'T17-4'!A1" display="'T17-4'!A1"/>
    <hyperlink ref="A12" location="'T17-4'!A1" display="'T17-4'!A1"/>
    <hyperlink ref="A14" location="'T17-6'!A1" display="'T17-6'!A1"/>
    <hyperlink ref="A16" location="'T17-7'!A1" display="'T17-7'!A1"/>
    <hyperlink ref="A18" location="'T17-8'!A1" display="'T17-8'!A1"/>
    <hyperlink ref="A20" location="'T17-9'!A1" display="'T17-9'!A1"/>
    <hyperlink ref="A22" location="'T17-10'!A1" display="'T17-10'!A1"/>
    <hyperlink ref="A24" location="'T17-11'!A1" display="'T17-11'!A1"/>
    <hyperlink ref="A26" location="'T17-12'!A1" display="'T17-12'!A1"/>
    <hyperlink ref="A28" location="'T17-13'!A1" display="'T17-13'!A1"/>
    <hyperlink ref="A30" location="'T17-14'!A1" display="'T17-14'!A1"/>
    <hyperlink ref="A32" location="'T17-15'!A1" display="'T17-15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zoomScaleNormal="100" workbookViewId="0"/>
  </sheetViews>
  <sheetFormatPr defaultColWidth="9.140625" defaultRowHeight="15" customHeight="1" x14ac:dyDescent="0.25"/>
  <cols>
    <col min="1" max="1" width="50.7109375" style="25" customWidth="1"/>
    <col min="2" max="3" width="9.140625" style="25"/>
    <col min="4" max="4" width="9.140625" style="105"/>
    <col min="5" max="5" width="9.28515625" style="25" customWidth="1"/>
    <col min="6" max="6" width="44.28515625" style="25" customWidth="1"/>
    <col min="7" max="16384" width="9.140625" style="25"/>
  </cols>
  <sheetData>
    <row r="1" spans="1:14" ht="15" customHeight="1" x14ac:dyDescent="0.25">
      <c r="A1" s="24" t="s">
        <v>311</v>
      </c>
    </row>
    <row r="2" spans="1:14" ht="15" customHeight="1" x14ac:dyDescent="0.25">
      <c r="A2" s="26" t="s">
        <v>312</v>
      </c>
      <c r="B2" s="99"/>
      <c r="C2" s="99"/>
      <c r="G2" s="106" t="s">
        <v>259</v>
      </c>
    </row>
    <row r="3" spans="1:14" ht="15" customHeight="1" x14ac:dyDescent="0.25">
      <c r="A3" s="27"/>
      <c r="B3" s="99"/>
      <c r="C3" s="99"/>
    </row>
    <row r="4" spans="1:14" ht="15" customHeight="1" thickBot="1" x14ac:dyDescent="0.3"/>
    <row r="5" spans="1:14" s="32" customFormat="1" ht="30" customHeight="1" thickTop="1" thickBot="1" x14ac:dyDescent="0.3">
      <c r="A5" s="28" t="s">
        <v>0</v>
      </c>
      <c r="B5" s="29">
        <v>2021</v>
      </c>
      <c r="C5" s="30">
        <v>2022</v>
      </c>
      <c r="D5" s="30">
        <v>2023</v>
      </c>
      <c r="E5" s="30">
        <v>2024</v>
      </c>
      <c r="F5" s="31" t="s">
        <v>1</v>
      </c>
    </row>
    <row r="6" spans="1:14" s="100" customFormat="1" ht="15" customHeight="1" thickTop="1" x14ac:dyDescent="0.25">
      <c r="A6" s="104" t="s">
        <v>269</v>
      </c>
      <c r="B6" s="102">
        <v>108027.9559285185</v>
      </c>
      <c r="C6" s="103">
        <v>139138.65419608876</v>
      </c>
      <c r="D6" s="103">
        <v>142839.09671789035</v>
      </c>
      <c r="E6" s="103">
        <v>134655</v>
      </c>
      <c r="F6" s="33" t="s">
        <v>270</v>
      </c>
      <c r="G6" s="105"/>
    </row>
    <row r="7" spans="1:14" s="100" customFormat="1" ht="15" customHeight="1" x14ac:dyDescent="0.25">
      <c r="A7" s="104" t="s">
        <v>247</v>
      </c>
      <c r="B7" s="102">
        <v>209356.55500233764</v>
      </c>
      <c r="C7" s="103">
        <v>271951.29185527388</v>
      </c>
      <c r="D7" s="103">
        <v>280222.83369355724</v>
      </c>
      <c r="E7" s="103">
        <v>270228</v>
      </c>
      <c r="F7" s="33" t="s">
        <v>248</v>
      </c>
    </row>
    <row r="8" spans="1:14" ht="15" customHeight="1" x14ac:dyDescent="0.25">
      <c r="A8" s="34" t="s">
        <v>2</v>
      </c>
      <c r="B8" s="102">
        <v>515999.87364767352</v>
      </c>
      <c r="C8" s="103">
        <v>511630.9</v>
      </c>
      <c r="D8" s="103">
        <v>509733.96719731495</v>
      </c>
      <c r="E8" s="103">
        <v>498303</v>
      </c>
      <c r="F8" s="36" t="s">
        <v>3</v>
      </c>
    </row>
    <row r="9" spans="1:14" ht="15" customHeight="1" x14ac:dyDescent="0.25">
      <c r="A9" s="34" t="s">
        <v>139</v>
      </c>
      <c r="B9" s="102">
        <v>1272.995018013251</v>
      </c>
      <c r="C9" s="103">
        <v>1373.8351090294846</v>
      </c>
      <c r="D9" s="103">
        <v>1513.2962000076375</v>
      </c>
      <c r="E9" s="103">
        <v>1643</v>
      </c>
      <c r="F9" s="36" t="s">
        <v>137</v>
      </c>
    </row>
    <row r="10" spans="1:14" s="117" customFormat="1" ht="15" customHeight="1" x14ac:dyDescent="0.25">
      <c r="A10" s="55"/>
      <c r="B10" s="113"/>
      <c r="C10" s="113"/>
      <c r="D10" s="114"/>
      <c r="E10" s="114"/>
      <c r="F10" s="38"/>
      <c r="G10" s="105"/>
      <c r="H10" s="95"/>
      <c r="I10" s="95"/>
      <c r="J10" s="115"/>
      <c r="K10" s="116"/>
      <c r="L10" s="116"/>
      <c r="M10" s="116"/>
      <c r="N10" s="116"/>
    </row>
    <row r="11" spans="1:14" ht="15" customHeight="1" x14ac:dyDescent="0.25">
      <c r="A11" s="94" t="s">
        <v>308</v>
      </c>
      <c r="F11" s="94" t="s">
        <v>308</v>
      </c>
      <c r="G11" s="111"/>
    </row>
  </sheetData>
  <hyperlinks>
    <hyperlink ref="G2" location="'Obsah Content'!A1" display="Obsah/Content"/>
    <hyperlink ref="A11" r:id="rId1" location="!/view/sk/VBD_SK_WIN/pm1010rs/v_pm1010rs_00_00_00_sk"/>
    <hyperlink ref="F11" r:id="rId2" location="!/view/en/VBD_SK_WIN/pm1010rs/v_pm1010rs_00_00_00_en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workbookViewId="0">
      <selection activeCell="O2" sqref="O2"/>
    </sheetView>
  </sheetViews>
  <sheetFormatPr defaultColWidth="9.140625" defaultRowHeight="15" customHeight="1" x14ac:dyDescent="0.25"/>
  <cols>
    <col min="1" max="1" width="39.7109375" style="25" customWidth="1"/>
    <col min="2" max="3" width="9.140625" style="25" customWidth="1"/>
    <col min="4" max="4" width="9.140625" style="105" customWidth="1"/>
    <col min="5" max="5" width="9.140625" style="25" customWidth="1"/>
    <col min="6" max="7" width="9.140625" style="25"/>
    <col min="8" max="8" width="9.140625" style="105"/>
    <col min="9" max="11" width="9.140625" style="25"/>
    <col min="12" max="12" width="9.140625" style="105"/>
    <col min="13" max="13" width="9.140625" style="25"/>
    <col min="14" max="14" width="46.28515625" style="25" customWidth="1"/>
    <col min="15" max="16384" width="9.140625" style="25"/>
  </cols>
  <sheetData>
    <row r="1" spans="1:15" s="105" customFormat="1" ht="15" customHeight="1" x14ac:dyDescent="0.25">
      <c r="A1" s="24" t="s">
        <v>313</v>
      </c>
    </row>
    <row r="2" spans="1:15" s="105" customFormat="1" ht="15" customHeight="1" x14ac:dyDescent="0.25">
      <c r="A2" s="90" t="s">
        <v>314</v>
      </c>
      <c r="O2" s="106" t="s">
        <v>259</v>
      </c>
    </row>
    <row r="3" spans="1:15" ht="15" customHeight="1" thickBot="1" x14ac:dyDescent="0.3">
      <c r="A3" s="73"/>
      <c r="J3" s="91"/>
      <c r="K3" s="89"/>
      <c r="L3" s="89"/>
      <c r="M3" s="89"/>
    </row>
    <row r="4" spans="1:15" ht="15" customHeight="1" thickTop="1" x14ac:dyDescent="0.25">
      <c r="A4" s="125" t="s">
        <v>4</v>
      </c>
      <c r="B4" s="128" t="s">
        <v>149</v>
      </c>
      <c r="C4" s="129"/>
      <c r="D4" s="129"/>
      <c r="E4" s="130"/>
      <c r="F4" s="140" t="s">
        <v>150</v>
      </c>
      <c r="G4" s="141"/>
      <c r="H4" s="141"/>
      <c r="I4" s="142"/>
      <c r="J4" s="128" t="s">
        <v>154</v>
      </c>
      <c r="K4" s="129"/>
      <c r="L4" s="129"/>
      <c r="M4" s="130"/>
      <c r="N4" s="122" t="s">
        <v>138</v>
      </c>
      <c r="O4" s="1"/>
    </row>
    <row r="5" spans="1:15" ht="15" customHeight="1" x14ac:dyDescent="0.25">
      <c r="A5" s="126"/>
      <c r="B5" s="131" t="s">
        <v>254</v>
      </c>
      <c r="C5" s="132"/>
      <c r="D5" s="132"/>
      <c r="E5" s="133"/>
      <c r="F5" s="143" t="s">
        <v>5</v>
      </c>
      <c r="G5" s="144"/>
      <c r="H5" s="144"/>
      <c r="I5" s="145"/>
      <c r="J5" s="134" t="s">
        <v>153</v>
      </c>
      <c r="K5" s="135"/>
      <c r="L5" s="135"/>
      <c r="M5" s="136"/>
      <c r="N5" s="123"/>
      <c r="O5" s="1"/>
    </row>
    <row r="6" spans="1:15" ht="15" customHeight="1" x14ac:dyDescent="0.25">
      <c r="A6" s="126"/>
      <c r="B6" s="134" t="s">
        <v>6</v>
      </c>
      <c r="C6" s="135"/>
      <c r="D6" s="135"/>
      <c r="E6" s="136"/>
      <c r="F6" s="143" t="s">
        <v>148</v>
      </c>
      <c r="G6" s="144"/>
      <c r="H6" s="144"/>
      <c r="I6" s="145"/>
      <c r="J6" s="134" t="s">
        <v>151</v>
      </c>
      <c r="K6" s="135"/>
      <c r="L6" s="135"/>
      <c r="M6" s="136"/>
      <c r="N6" s="123"/>
      <c r="O6" s="1"/>
    </row>
    <row r="7" spans="1:15" ht="15" customHeight="1" thickBot="1" x14ac:dyDescent="0.3">
      <c r="A7" s="126"/>
      <c r="B7" s="137" t="s">
        <v>255</v>
      </c>
      <c r="C7" s="138"/>
      <c r="D7" s="138"/>
      <c r="E7" s="139"/>
      <c r="F7" s="146" t="s">
        <v>7</v>
      </c>
      <c r="G7" s="147"/>
      <c r="H7" s="147"/>
      <c r="I7" s="148"/>
      <c r="J7" s="149" t="s">
        <v>152</v>
      </c>
      <c r="K7" s="150"/>
      <c r="L7" s="150"/>
      <c r="M7" s="151"/>
      <c r="N7" s="123"/>
      <c r="O7" s="1"/>
    </row>
    <row r="8" spans="1:15" ht="15" customHeight="1" thickBot="1" x14ac:dyDescent="0.3">
      <c r="A8" s="127"/>
      <c r="B8" s="4">
        <v>2021</v>
      </c>
      <c r="C8" s="4">
        <v>2022</v>
      </c>
      <c r="D8" s="4">
        <v>2023</v>
      </c>
      <c r="E8" s="4">
        <v>2024</v>
      </c>
      <c r="F8" s="2">
        <v>2021</v>
      </c>
      <c r="G8" s="2">
        <v>2022</v>
      </c>
      <c r="H8" s="2">
        <v>2023</v>
      </c>
      <c r="I8" s="2">
        <v>2024</v>
      </c>
      <c r="J8" s="3">
        <v>2021</v>
      </c>
      <c r="K8" s="4">
        <v>2022</v>
      </c>
      <c r="L8" s="4">
        <v>2023</v>
      </c>
      <c r="M8" s="4">
        <v>2024</v>
      </c>
      <c r="N8" s="124"/>
      <c r="O8" s="5"/>
    </row>
    <row r="9" spans="1:15" ht="15" customHeight="1" thickTop="1" x14ac:dyDescent="0.25">
      <c r="A9" s="20" t="s">
        <v>8</v>
      </c>
      <c r="B9" s="8">
        <v>108027.9559285185</v>
      </c>
      <c r="C9" s="8">
        <v>139138.65419608876</v>
      </c>
      <c r="D9" s="8">
        <v>142839.09671789035</v>
      </c>
      <c r="E9" s="8">
        <v>134655.09764938924</v>
      </c>
      <c r="F9" s="9">
        <v>515999.87364767352</v>
      </c>
      <c r="G9" s="9">
        <v>511630.9</v>
      </c>
      <c r="H9" s="74">
        <v>509733.96719731495</v>
      </c>
      <c r="I9" s="74">
        <v>498302.65577489667</v>
      </c>
      <c r="J9" s="10">
        <v>1272.995018013251</v>
      </c>
      <c r="K9" s="10">
        <v>1373.8351090294846</v>
      </c>
      <c r="L9" s="10">
        <v>1513.2962000076375</v>
      </c>
      <c r="M9" s="10">
        <v>1642.5749992431963</v>
      </c>
      <c r="N9" s="6" t="s">
        <v>9</v>
      </c>
      <c r="O9" s="5"/>
    </row>
    <row r="10" spans="1:15" ht="15" customHeight="1" x14ac:dyDescent="0.25">
      <c r="A10" s="21" t="s">
        <v>316</v>
      </c>
      <c r="B10" s="12">
        <v>12135.542814518501</v>
      </c>
      <c r="C10" s="12">
        <v>17760.229441088755</v>
      </c>
      <c r="D10" s="12">
        <v>17380.359904890352</v>
      </c>
      <c r="E10" s="12">
        <v>16161.554618389233</v>
      </c>
      <c r="F10" s="14">
        <v>115915.47364767356</v>
      </c>
      <c r="G10" s="14">
        <v>114991.9</v>
      </c>
      <c r="H10" s="12">
        <v>118478.46719731497</v>
      </c>
      <c r="I10" s="12">
        <v>119182.85577489674</v>
      </c>
      <c r="J10" s="13">
        <v>735.97075895944738</v>
      </c>
      <c r="K10" s="13">
        <v>843.22750186318342</v>
      </c>
      <c r="L10" s="13">
        <v>947.5594755476817</v>
      </c>
      <c r="M10" s="13">
        <v>1047.2637657277053</v>
      </c>
      <c r="N10" s="22" t="s">
        <v>272</v>
      </c>
      <c r="O10" s="5"/>
    </row>
    <row r="11" spans="1:15" ht="15" customHeight="1" x14ac:dyDescent="0.25">
      <c r="A11" s="20" t="s">
        <v>10</v>
      </c>
      <c r="B11" s="12">
        <v>7552.414495</v>
      </c>
      <c r="C11" s="12">
        <v>9550.400189</v>
      </c>
      <c r="D11" s="12">
        <v>9816.0996469999991</v>
      </c>
      <c r="E11" s="12">
        <v>9569.0051810000004</v>
      </c>
      <c r="F11" s="14">
        <v>39648.100000000013</v>
      </c>
      <c r="G11" s="14">
        <v>39242.800000000017</v>
      </c>
      <c r="H11" s="12">
        <v>39763.200000000004</v>
      </c>
      <c r="I11" s="12">
        <v>39447.999999999985</v>
      </c>
      <c r="J11" s="13">
        <v>1107.7353958953893</v>
      </c>
      <c r="K11" s="13">
        <v>1199.7093437097585</v>
      </c>
      <c r="L11" s="13">
        <v>1326.8606357972528</v>
      </c>
      <c r="M11" s="13">
        <v>1436.3172636551078</v>
      </c>
      <c r="N11" s="6" t="s">
        <v>10</v>
      </c>
      <c r="O11" s="5"/>
    </row>
    <row r="12" spans="1:15" ht="15" customHeight="1" x14ac:dyDescent="0.25">
      <c r="A12" s="23" t="s">
        <v>11</v>
      </c>
      <c r="B12" s="12">
        <v>15849.615249</v>
      </c>
      <c r="C12" s="12">
        <v>19192.873733</v>
      </c>
      <c r="D12" s="12">
        <v>18828.109552999998</v>
      </c>
      <c r="E12" s="12">
        <v>18450.408047000001</v>
      </c>
      <c r="F12" s="14">
        <v>116966.00000000006</v>
      </c>
      <c r="G12" s="14">
        <v>117657.70000000001</v>
      </c>
      <c r="H12" s="12">
        <v>113231.59999999998</v>
      </c>
      <c r="I12" s="12">
        <v>112472.89999999997</v>
      </c>
      <c r="J12" s="13">
        <v>1271.8348629801246</v>
      </c>
      <c r="K12" s="13">
        <v>1366.0853142916555</v>
      </c>
      <c r="L12" s="13">
        <v>1502.2269166322242</v>
      </c>
      <c r="M12" s="13">
        <v>1631.2910206221534</v>
      </c>
      <c r="N12" s="5" t="s">
        <v>11</v>
      </c>
      <c r="O12" s="5"/>
    </row>
    <row r="13" spans="1:15" ht="15" customHeight="1" x14ac:dyDescent="0.25">
      <c r="A13" s="23" t="s">
        <v>12</v>
      </c>
      <c r="B13" s="12">
        <v>12477.198102</v>
      </c>
      <c r="C13" s="12">
        <v>16502.331806999999</v>
      </c>
      <c r="D13" s="12">
        <v>17240.176281</v>
      </c>
      <c r="E13" s="12">
        <v>16317.725965</v>
      </c>
      <c r="F13" s="14">
        <v>60772.399999999987</v>
      </c>
      <c r="G13" s="14">
        <v>60093.7</v>
      </c>
      <c r="H13" s="12">
        <v>60858.5</v>
      </c>
      <c r="I13" s="12">
        <v>57960</v>
      </c>
      <c r="J13" s="13">
        <v>1399.165070547376</v>
      </c>
      <c r="K13" s="13">
        <v>1481.1408073281116</v>
      </c>
      <c r="L13" s="13">
        <v>1624.1531078923515</v>
      </c>
      <c r="M13" s="13">
        <v>1783.0817345295607</v>
      </c>
      <c r="N13" s="5" t="s">
        <v>12</v>
      </c>
      <c r="O13" s="5"/>
    </row>
    <row r="14" spans="1:15" ht="15" customHeight="1" x14ac:dyDescent="0.25">
      <c r="A14" s="23" t="s">
        <v>13</v>
      </c>
      <c r="B14" s="12">
        <v>60013.185268000001</v>
      </c>
      <c r="C14" s="12">
        <v>76132.819025999997</v>
      </c>
      <c r="D14" s="12">
        <v>79574.351332000006</v>
      </c>
      <c r="E14" s="12">
        <v>74156.403837999998</v>
      </c>
      <c r="F14" s="14">
        <v>182697.9</v>
      </c>
      <c r="G14" s="14">
        <v>179644.69999999998</v>
      </c>
      <c r="H14" s="12">
        <v>177402.19999999998</v>
      </c>
      <c r="I14" s="12">
        <v>169238.9</v>
      </c>
      <c r="J14" s="13">
        <v>1608.3557045081891</v>
      </c>
      <c r="K14" s="13">
        <v>1720.6985598981398</v>
      </c>
      <c r="L14" s="13">
        <v>1901.9481001363008</v>
      </c>
      <c r="M14" s="13">
        <v>2069.26602276427</v>
      </c>
      <c r="N14" s="5" t="s">
        <v>14</v>
      </c>
      <c r="O14" s="5"/>
    </row>
    <row r="15" spans="1:15" s="105" customFormat="1" ht="15" customHeight="1" x14ac:dyDescent="0.25">
      <c r="A15" s="92" t="s">
        <v>315</v>
      </c>
      <c r="B15" s="65"/>
      <c r="C15" s="65"/>
      <c r="D15" s="65"/>
      <c r="E15" s="65"/>
      <c r="F15" s="65"/>
      <c r="G15" s="65"/>
      <c r="H15" s="65"/>
      <c r="I15" s="65"/>
      <c r="J15" s="65"/>
      <c r="N15" s="37" t="s">
        <v>271</v>
      </c>
      <c r="O15" s="65"/>
    </row>
    <row r="16" spans="1:15" ht="15" customHeight="1" x14ac:dyDescent="0.25">
      <c r="A16" s="93"/>
      <c r="B16" s="11"/>
      <c r="C16" s="11"/>
      <c r="D16" s="11"/>
      <c r="E16" s="11"/>
      <c r="F16" s="95"/>
      <c r="G16" s="95"/>
      <c r="H16" s="95"/>
    </row>
    <row r="17" spans="1:14" s="105" customFormat="1" ht="15" customHeight="1" x14ac:dyDescent="0.25">
      <c r="A17" s="94" t="s">
        <v>308</v>
      </c>
      <c r="G17" s="111"/>
      <c r="H17" s="111"/>
      <c r="N17" s="94" t="s">
        <v>308</v>
      </c>
    </row>
    <row r="18" spans="1:14" ht="15" customHeight="1" x14ac:dyDescent="0.25">
      <c r="B18" s="11"/>
      <c r="C18" s="11"/>
      <c r="D18" s="11"/>
      <c r="E18" s="11"/>
    </row>
    <row r="19" spans="1:14" ht="15" customHeight="1" x14ac:dyDescent="0.25">
      <c r="F19" s="89"/>
      <c r="G19" s="89"/>
      <c r="H19" s="89"/>
      <c r="I19" s="89"/>
    </row>
    <row r="20" spans="1:14" ht="15" customHeight="1" x14ac:dyDescent="0.25">
      <c r="B20" s="112"/>
      <c r="F20" s="89"/>
      <c r="G20" s="89"/>
      <c r="H20" s="89"/>
      <c r="I20" s="89"/>
    </row>
    <row r="21" spans="1:14" ht="15" customHeight="1" x14ac:dyDescent="0.25">
      <c r="B21" s="112"/>
      <c r="F21" s="89"/>
      <c r="G21" s="89"/>
      <c r="H21" s="89"/>
      <c r="I21" s="89"/>
    </row>
    <row r="22" spans="1:14" ht="15" customHeight="1" x14ac:dyDescent="0.25">
      <c r="B22" s="112"/>
      <c r="F22" s="89"/>
      <c r="G22" s="89"/>
      <c r="H22" s="89"/>
      <c r="I22" s="89"/>
    </row>
    <row r="23" spans="1:14" ht="15" customHeight="1" x14ac:dyDescent="0.25">
      <c r="B23" s="112"/>
    </row>
  </sheetData>
  <mergeCells count="14">
    <mergeCell ref="N4:N8"/>
    <mergeCell ref="A4:A8"/>
    <mergeCell ref="B4:E4"/>
    <mergeCell ref="B5:E5"/>
    <mergeCell ref="B6:E6"/>
    <mergeCell ref="B7:E7"/>
    <mergeCell ref="F4:I4"/>
    <mergeCell ref="F5:I5"/>
    <mergeCell ref="F6:I6"/>
    <mergeCell ref="F7:I7"/>
    <mergeCell ref="J4:M4"/>
    <mergeCell ref="J5:M5"/>
    <mergeCell ref="J6:M6"/>
    <mergeCell ref="J7:M7"/>
  </mergeCells>
  <hyperlinks>
    <hyperlink ref="O2" location="'Obsah Content'!A1" display="Obsah/Content"/>
    <hyperlink ref="A17" r:id="rId1" location="!/view/sk/VBD_SK_WIN/pm1010rs/v_pm1010rs_00_00_00_sk"/>
    <hyperlink ref="N17" r:id="rId2" location="!/view/en/VBD_SK_WIN/pm1010rs/v_pm1010rs_00_00_00_en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/>
  </sheetViews>
  <sheetFormatPr defaultColWidth="9.140625" defaultRowHeight="15" customHeight="1" x14ac:dyDescent="0.25"/>
  <cols>
    <col min="1" max="1" width="65.28515625" style="25" customWidth="1"/>
    <col min="2" max="6" width="9.140625" style="25"/>
    <col min="7" max="7" width="70.5703125" style="25" customWidth="1"/>
    <col min="8" max="16384" width="9.140625" style="25"/>
  </cols>
  <sheetData>
    <row r="1" spans="1:18" ht="15" customHeight="1" x14ac:dyDescent="0.25">
      <c r="A1" s="24" t="s">
        <v>332</v>
      </c>
      <c r="B1" s="24"/>
      <c r="C1" s="105"/>
      <c r="D1" s="105"/>
      <c r="E1" s="105"/>
      <c r="F1" s="111"/>
      <c r="G1" s="111"/>
    </row>
    <row r="2" spans="1:18" ht="15" customHeight="1" x14ac:dyDescent="0.25">
      <c r="A2" s="26" t="s">
        <v>333</v>
      </c>
      <c r="B2" s="24"/>
      <c r="C2" s="105"/>
      <c r="D2" s="105"/>
      <c r="E2" s="105"/>
      <c r="F2" s="105"/>
      <c r="H2" s="106" t="s">
        <v>259</v>
      </c>
      <c r="R2" s="106" t="s">
        <v>259</v>
      </c>
    </row>
    <row r="3" spans="1:18" ht="15" customHeight="1" thickBot="1" x14ac:dyDescent="0.3">
      <c r="A3" s="40"/>
    </row>
    <row r="4" spans="1:18" s="32" customFormat="1" ht="30" customHeight="1" thickTop="1" thickBot="1" x14ac:dyDescent="0.3">
      <c r="A4" s="28" t="s">
        <v>15</v>
      </c>
      <c r="B4" s="29">
        <v>2020</v>
      </c>
      <c r="C4" s="29">
        <v>2021</v>
      </c>
      <c r="D4" s="29">
        <v>2022</v>
      </c>
      <c r="E4" s="29">
        <v>2023</v>
      </c>
      <c r="F4" s="29">
        <v>2024</v>
      </c>
      <c r="G4" s="31" t="s">
        <v>15</v>
      </c>
    </row>
    <row r="5" spans="1:18" ht="15" customHeight="1" thickTop="1" x14ac:dyDescent="0.25">
      <c r="A5" s="69" t="s">
        <v>8</v>
      </c>
      <c r="B5" s="82">
        <v>90.024548088637644</v>
      </c>
      <c r="C5" s="82">
        <v>100</v>
      </c>
      <c r="D5" s="82">
        <v>95.506207885565829</v>
      </c>
      <c r="E5" s="82">
        <v>99.142047455542965</v>
      </c>
      <c r="F5" s="82">
        <v>99.471144739695589</v>
      </c>
      <c r="G5" s="70" t="s">
        <v>9</v>
      </c>
    </row>
    <row r="6" spans="1:18" ht="15" customHeight="1" x14ac:dyDescent="0.25">
      <c r="A6" s="34" t="s">
        <v>265</v>
      </c>
      <c r="B6" s="85">
        <v>72.073133073666796</v>
      </c>
      <c r="C6" s="85">
        <v>100</v>
      </c>
      <c r="D6" s="85">
        <v>74.696121019329411</v>
      </c>
      <c r="E6" s="85">
        <v>86.272311894067073</v>
      </c>
      <c r="F6" s="85">
        <v>65.544462515769837</v>
      </c>
      <c r="G6" s="36" t="s">
        <v>266</v>
      </c>
    </row>
    <row r="7" spans="1:18" ht="15" customHeight="1" x14ac:dyDescent="0.25">
      <c r="A7" s="34" t="s">
        <v>141</v>
      </c>
      <c r="B7" s="85">
        <v>90.685444211437684</v>
      </c>
      <c r="C7" s="85">
        <v>100</v>
      </c>
      <c r="D7" s="85">
        <v>98.991463841389603</v>
      </c>
      <c r="E7" s="85">
        <v>99.959549360682075</v>
      </c>
      <c r="F7" s="85">
        <v>99.279877178206362</v>
      </c>
      <c r="G7" s="36" t="s">
        <v>16</v>
      </c>
    </row>
    <row r="8" spans="1:18" ht="15" customHeight="1" x14ac:dyDescent="0.25">
      <c r="A8" s="75" t="s">
        <v>155</v>
      </c>
      <c r="B8" s="83">
        <v>96.094011039200907</v>
      </c>
      <c r="C8" s="83">
        <v>100</v>
      </c>
      <c r="D8" s="83">
        <v>101.53234887304623</v>
      </c>
      <c r="E8" s="83">
        <v>97.861446016977297</v>
      </c>
      <c r="F8" s="83">
        <v>105.9062660013923</v>
      </c>
      <c r="G8" s="76" t="s">
        <v>166</v>
      </c>
    </row>
    <row r="9" spans="1:18" ht="15" customHeight="1" x14ac:dyDescent="0.25">
      <c r="A9" s="75" t="s">
        <v>156</v>
      </c>
      <c r="B9" s="83">
        <v>102.09801010087504</v>
      </c>
      <c r="C9" s="83">
        <v>100</v>
      </c>
      <c r="D9" s="83">
        <v>108.62270053680633</v>
      </c>
      <c r="E9" s="83">
        <v>99.400851520180638</v>
      </c>
      <c r="F9" s="83">
        <v>98.034875727964476</v>
      </c>
      <c r="G9" s="76" t="s">
        <v>167</v>
      </c>
    </row>
    <row r="10" spans="1:18" ht="15" customHeight="1" x14ac:dyDescent="0.25">
      <c r="A10" s="75" t="s">
        <v>157</v>
      </c>
      <c r="B10" s="83">
        <v>91.582628416962635</v>
      </c>
      <c r="C10" s="83">
        <v>100</v>
      </c>
      <c r="D10" s="83">
        <v>97.534613610567675</v>
      </c>
      <c r="E10" s="83">
        <v>89.64134162287597</v>
      </c>
      <c r="F10" s="83">
        <v>95.780736692247075</v>
      </c>
      <c r="G10" s="76" t="s">
        <v>168</v>
      </c>
    </row>
    <row r="11" spans="1:18" ht="15" customHeight="1" x14ac:dyDescent="0.25">
      <c r="A11" s="75" t="s">
        <v>158</v>
      </c>
      <c r="B11" s="83">
        <v>100.0321463203184</v>
      </c>
      <c r="C11" s="83">
        <v>100</v>
      </c>
      <c r="D11" s="83">
        <v>101.54714556869718</v>
      </c>
      <c r="E11" s="83">
        <v>97.731993724689488</v>
      </c>
      <c r="F11" s="83">
        <v>90.141791887130367</v>
      </c>
      <c r="G11" s="76" t="s">
        <v>169</v>
      </c>
    </row>
    <row r="12" spans="1:18" ht="15" customHeight="1" x14ac:dyDescent="0.25">
      <c r="A12" s="75" t="s">
        <v>159</v>
      </c>
      <c r="B12" s="83">
        <v>89.909894472071912</v>
      </c>
      <c r="C12" s="83">
        <v>100</v>
      </c>
      <c r="D12" s="83">
        <v>85.00901696968613</v>
      </c>
      <c r="E12" s="83">
        <v>78.271844111763116</v>
      </c>
      <c r="F12" s="83">
        <v>75.126475681630581</v>
      </c>
      <c r="G12" s="76" t="s">
        <v>170</v>
      </c>
    </row>
    <row r="13" spans="1:18" ht="15" customHeight="1" x14ac:dyDescent="0.25">
      <c r="A13" s="75" t="s">
        <v>160</v>
      </c>
      <c r="B13" s="83">
        <v>93.986019535927539</v>
      </c>
      <c r="C13" s="83">
        <v>100</v>
      </c>
      <c r="D13" s="83">
        <v>99.351669279124408</v>
      </c>
      <c r="E13" s="83">
        <v>108.28582855871689</v>
      </c>
      <c r="F13" s="83">
        <v>104.11744752873166</v>
      </c>
      <c r="G13" s="76" t="s">
        <v>171</v>
      </c>
    </row>
    <row r="14" spans="1:18" ht="15" customHeight="1" x14ac:dyDescent="0.25">
      <c r="A14" s="75" t="s">
        <v>161</v>
      </c>
      <c r="B14" s="83">
        <v>89.385128580448253</v>
      </c>
      <c r="C14" s="83">
        <v>100</v>
      </c>
      <c r="D14" s="83">
        <v>96.446923179402688</v>
      </c>
      <c r="E14" s="83">
        <v>87.055970482556404</v>
      </c>
      <c r="F14" s="83">
        <v>85.39336105373701</v>
      </c>
      <c r="G14" s="76" t="s">
        <v>172</v>
      </c>
    </row>
    <row r="15" spans="1:18" ht="15" customHeight="1" x14ac:dyDescent="0.25">
      <c r="A15" s="75" t="s">
        <v>162</v>
      </c>
      <c r="B15" s="83">
        <v>84.170405449225342</v>
      </c>
      <c r="C15" s="83">
        <v>100</v>
      </c>
      <c r="D15" s="83">
        <v>91.513977139558676</v>
      </c>
      <c r="E15" s="83">
        <v>99.755478426903622</v>
      </c>
      <c r="F15" s="83">
        <v>91.876941032337157</v>
      </c>
      <c r="G15" s="76" t="s">
        <v>176</v>
      </c>
    </row>
    <row r="16" spans="1:18" ht="15" customHeight="1" x14ac:dyDescent="0.25">
      <c r="A16" s="75" t="s">
        <v>163</v>
      </c>
      <c r="B16" s="83">
        <v>85.339484793615668</v>
      </c>
      <c r="C16" s="83">
        <v>100</v>
      </c>
      <c r="D16" s="83">
        <v>95.641326820435992</v>
      </c>
      <c r="E16" s="83">
        <v>79.702916074868682</v>
      </c>
      <c r="F16" s="83">
        <v>78.64086996177339</v>
      </c>
      <c r="G16" s="76" t="s">
        <v>173</v>
      </c>
    </row>
    <row r="17" spans="1:7" ht="15" customHeight="1" x14ac:dyDescent="0.25">
      <c r="A17" s="75" t="s">
        <v>17</v>
      </c>
      <c r="B17" s="83">
        <v>89.710091014885279</v>
      </c>
      <c r="C17" s="85">
        <v>100</v>
      </c>
      <c r="D17" s="83">
        <v>105.9655678355611</v>
      </c>
      <c r="E17" s="83">
        <v>100.53460263011766</v>
      </c>
      <c r="F17" s="83">
        <v>105.00053681989532</v>
      </c>
      <c r="G17" s="76" t="s">
        <v>18</v>
      </c>
    </row>
    <row r="18" spans="1:7" ht="15" customHeight="1" x14ac:dyDescent="0.25">
      <c r="A18" s="75" t="s">
        <v>140</v>
      </c>
      <c r="B18" s="83">
        <v>85.961965379330422</v>
      </c>
      <c r="C18" s="85">
        <v>100</v>
      </c>
      <c r="D18" s="83">
        <v>100.31458792350362</v>
      </c>
      <c r="E18" s="83">
        <v>100.13544678893149</v>
      </c>
      <c r="F18" s="83">
        <v>87.695823613241217</v>
      </c>
      <c r="G18" s="76" t="s">
        <v>19</v>
      </c>
    </row>
    <row r="19" spans="1:7" ht="15" customHeight="1" x14ac:dyDescent="0.25">
      <c r="A19" s="75" t="s">
        <v>20</v>
      </c>
      <c r="B19" s="83">
        <v>95.728997008856126</v>
      </c>
      <c r="C19" s="85">
        <v>100</v>
      </c>
      <c r="D19" s="85">
        <v>104.04587046667801</v>
      </c>
      <c r="E19" s="85">
        <v>115.43423807770093</v>
      </c>
      <c r="F19" s="85">
        <v>120.51589856750982</v>
      </c>
      <c r="G19" s="76" t="s">
        <v>21</v>
      </c>
    </row>
    <row r="20" spans="1:7" ht="15" customHeight="1" x14ac:dyDescent="0.25">
      <c r="A20" s="75" t="s">
        <v>164</v>
      </c>
      <c r="B20" s="83">
        <v>95.497311367884237</v>
      </c>
      <c r="C20" s="83">
        <v>100</v>
      </c>
      <c r="D20" s="83">
        <v>107.99831609415635</v>
      </c>
      <c r="E20" s="83">
        <v>101.94135660301779</v>
      </c>
      <c r="F20" s="83">
        <v>116.94512609399706</v>
      </c>
      <c r="G20" s="76" t="s">
        <v>174</v>
      </c>
    </row>
    <row r="21" spans="1:7" ht="15" customHeight="1" x14ac:dyDescent="0.25">
      <c r="A21" s="71" t="s">
        <v>165</v>
      </c>
      <c r="B21" s="83">
        <v>87.316299498823071</v>
      </c>
      <c r="C21" s="83">
        <v>100</v>
      </c>
      <c r="D21" s="83">
        <v>71.359635632918256</v>
      </c>
      <c r="E21" s="83">
        <v>94.545190291256318</v>
      </c>
      <c r="F21" s="83">
        <v>105.4801429362586</v>
      </c>
      <c r="G21" s="16" t="s">
        <v>175</v>
      </c>
    </row>
    <row r="22" spans="1:7" ht="15" customHeight="1" x14ac:dyDescent="0.25">
      <c r="A22" s="54" t="s">
        <v>350</v>
      </c>
      <c r="G22" s="54" t="s">
        <v>260</v>
      </c>
    </row>
    <row r="23" spans="1:7" s="100" customFormat="1" ht="15" customHeight="1" x14ac:dyDescent="0.25">
      <c r="A23" s="118" t="s">
        <v>340</v>
      </c>
      <c r="G23" s="119" t="s">
        <v>341</v>
      </c>
    </row>
    <row r="24" spans="1:7" ht="15" customHeight="1" x14ac:dyDescent="0.25">
      <c r="A24" s="56"/>
      <c r="G24" s="56"/>
    </row>
    <row r="25" spans="1:7" ht="15" customHeight="1" x14ac:dyDescent="0.25">
      <c r="A25" s="94" t="s">
        <v>263</v>
      </c>
      <c r="B25" s="54"/>
      <c r="C25" s="55"/>
      <c r="D25" s="54"/>
      <c r="E25" s="54"/>
      <c r="F25" s="54"/>
      <c r="G25" s="94" t="s">
        <v>263</v>
      </c>
    </row>
    <row r="26" spans="1:7" ht="15" customHeight="1" x14ac:dyDescent="0.25">
      <c r="A26" s="56"/>
      <c r="G26" s="56"/>
    </row>
    <row r="27" spans="1:7" s="101" customFormat="1" ht="15" customHeight="1" x14ac:dyDescent="0.25">
      <c r="A27" s="96"/>
      <c r="C27" s="38"/>
      <c r="E27" s="37"/>
    </row>
    <row r="28" spans="1:7" ht="15" customHeight="1" x14ac:dyDescent="0.25">
      <c r="C28" s="55"/>
    </row>
    <row r="31" spans="1:7" ht="15" customHeight="1" x14ac:dyDescent="0.25">
      <c r="A31" s="24"/>
    </row>
  </sheetData>
  <hyperlinks>
    <hyperlink ref="R2" location="'Obsah Content'!A1" display="Obsah/Content"/>
    <hyperlink ref="H2" location="'Obsah Content'!A1" display="Obsah/Content"/>
    <hyperlink ref="A25" r:id="rId1" location="!/view/sk/VBD_INTERN/pm0041ms/v_pm0041ms_00_00_00_sk"/>
    <hyperlink ref="G25" r:id="rId2" location="!/view/en/VBD_INTERN/pm0041ms/v_pm0041ms_00_00_00_en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Normal="100" workbookViewId="0"/>
  </sheetViews>
  <sheetFormatPr defaultColWidth="9.140625" defaultRowHeight="15" customHeight="1" x14ac:dyDescent="0.25"/>
  <cols>
    <col min="1" max="1" width="65.85546875" style="25" customWidth="1"/>
    <col min="2" max="6" width="9.140625" style="25"/>
    <col min="7" max="7" width="70" style="25" customWidth="1"/>
    <col min="8" max="16384" width="9.140625" style="25"/>
  </cols>
  <sheetData>
    <row r="1" spans="1:18" ht="15" customHeight="1" x14ac:dyDescent="0.25">
      <c r="A1" s="24" t="s">
        <v>336</v>
      </c>
      <c r="B1" s="24"/>
      <c r="C1" s="105"/>
      <c r="D1" s="105"/>
      <c r="E1" s="105"/>
      <c r="F1" s="105"/>
      <c r="G1" s="111"/>
    </row>
    <row r="2" spans="1:18" ht="15" customHeight="1" x14ac:dyDescent="0.25">
      <c r="A2" s="26" t="s">
        <v>337</v>
      </c>
      <c r="B2" s="24"/>
      <c r="C2" s="105"/>
      <c r="D2" s="105"/>
      <c r="E2" s="105"/>
      <c r="F2" s="105"/>
      <c r="H2" s="106" t="s">
        <v>259</v>
      </c>
      <c r="R2" s="106" t="s">
        <v>259</v>
      </c>
    </row>
    <row r="3" spans="1:18" ht="15" customHeight="1" thickBot="1" x14ac:dyDescent="0.3">
      <c r="A3" s="40"/>
    </row>
    <row r="4" spans="1:18" s="32" customFormat="1" ht="30" customHeight="1" thickTop="1" thickBot="1" x14ac:dyDescent="0.3">
      <c r="A4" s="28" t="s">
        <v>15</v>
      </c>
      <c r="B4" s="29">
        <v>2020</v>
      </c>
      <c r="C4" s="29">
        <v>2021</v>
      </c>
      <c r="D4" s="29">
        <v>2022</v>
      </c>
      <c r="E4" s="29">
        <v>2023</v>
      </c>
      <c r="F4" s="29">
        <v>2024</v>
      </c>
      <c r="G4" s="31" t="s">
        <v>15</v>
      </c>
    </row>
    <row r="5" spans="1:18" ht="15" customHeight="1" thickTop="1" x14ac:dyDescent="0.25">
      <c r="A5" s="69" t="s">
        <v>8</v>
      </c>
      <c r="B5" s="86">
        <v>91.181049429105059</v>
      </c>
      <c r="C5" s="86">
        <v>111.08081309282507</v>
      </c>
      <c r="D5" s="86">
        <v>95.506207885565829</v>
      </c>
      <c r="E5" s="86">
        <v>103.80691438857414</v>
      </c>
      <c r="F5" s="86">
        <v>100.3319452165845</v>
      </c>
      <c r="G5" s="70" t="s">
        <v>9</v>
      </c>
    </row>
    <row r="6" spans="1:18" ht="15" customHeight="1" x14ac:dyDescent="0.25">
      <c r="A6" s="34" t="s">
        <v>274</v>
      </c>
      <c r="B6" s="87">
        <v>91.169297979385576</v>
      </c>
      <c r="C6" s="87">
        <v>138.74795743621806</v>
      </c>
      <c r="D6" s="87">
        <v>74.696121019329411</v>
      </c>
      <c r="E6" s="87">
        <v>115.49771355830116</v>
      </c>
      <c r="F6" s="87">
        <v>75.973926137798699</v>
      </c>
      <c r="G6" s="36" t="s">
        <v>275</v>
      </c>
    </row>
    <row r="7" spans="1:18" ht="15" customHeight="1" x14ac:dyDescent="0.25">
      <c r="A7" s="34" t="s">
        <v>276</v>
      </c>
      <c r="B7" s="87">
        <v>89.587221733094935</v>
      </c>
      <c r="C7" s="87">
        <v>110.27127988351135</v>
      </c>
      <c r="D7" s="87">
        <v>98.991463841389603</v>
      </c>
      <c r="E7" s="87">
        <v>100.97794848335975</v>
      </c>
      <c r="F7" s="87">
        <v>99.320052774524555</v>
      </c>
      <c r="G7" s="36" t="s">
        <v>277</v>
      </c>
    </row>
    <row r="8" spans="1:18" ht="15" customHeight="1" x14ac:dyDescent="0.25">
      <c r="A8" s="75" t="s">
        <v>278</v>
      </c>
      <c r="B8" s="88">
        <v>100.30914164736105</v>
      </c>
      <c r="C8" s="88">
        <v>104.06475795791859</v>
      </c>
      <c r="D8" s="88">
        <v>101.53234887304623</v>
      </c>
      <c r="E8" s="88">
        <v>96.384499229246671</v>
      </c>
      <c r="F8" s="88">
        <v>108.22062243288266</v>
      </c>
      <c r="G8" s="76" t="s">
        <v>279</v>
      </c>
    </row>
    <row r="9" spans="1:18" ht="15" customHeight="1" x14ac:dyDescent="0.25">
      <c r="A9" s="75" t="s">
        <v>280</v>
      </c>
      <c r="B9" s="88">
        <v>77.812459261799162</v>
      </c>
      <c r="C9" s="88">
        <v>97.945101869466242</v>
      </c>
      <c r="D9" s="88">
        <v>108.62270053680633</v>
      </c>
      <c r="E9" s="88">
        <v>91.510200933090488</v>
      </c>
      <c r="F9" s="88">
        <v>98.625790653373997</v>
      </c>
      <c r="G9" s="76" t="s">
        <v>281</v>
      </c>
    </row>
    <row r="10" spans="1:18" ht="15" customHeight="1" x14ac:dyDescent="0.25">
      <c r="A10" s="75" t="s">
        <v>282</v>
      </c>
      <c r="B10" s="88">
        <v>95.319037481363708</v>
      </c>
      <c r="C10" s="88">
        <v>109.19101332701904</v>
      </c>
      <c r="D10" s="88">
        <v>97.534613610567675</v>
      </c>
      <c r="E10" s="88">
        <v>91.907209455703949</v>
      </c>
      <c r="F10" s="88">
        <v>106.84884335533458</v>
      </c>
      <c r="G10" s="76" t="s">
        <v>283</v>
      </c>
    </row>
    <row r="11" spans="1:18" ht="15" customHeight="1" x14ac:dyDescent="0.25">
      <c r="A11" s="75" t="s">
        <v>284</v>
      </c>
      <c r="B11" s="88">
        <v>105.72753663469636</v>
      </c>
      <c r="C11" s="88">
        <v>99.967864010219813</v>
      </c>
      <c r="D11" s="88">
        <v>101.54714556869718</v>
      </c>
      <c r="E11" s="88">
        <v>96.242974804814466</v>
      </c>
      <c r="F11" s="88">
        <v>92.233657016206308</v>
      </c>
      <c r="G11" s="76" t="s">
        <v>285</v>
      </c>
    </row>
    <row r="12" spans="1:18" ht="15" customHeight="1" x14ac:dyDescent="0.25">
      <c r="A12" s="75" t="s">
        <v>286</v>
      </c>
      <c r="B12" s="88">
        <v>98.185962097863978</v>
      </c>
      <c r="C12" s="88">
        <v>111.22246398705573</v>
      </c>
      <c r="D12" s="88">
        <v>85.00901696968613</v>
      </c>
      <c r="E12" s="88">
        <v>92.074755010606154</v>
      </c>
      <c r="F12" s="88">
        <v>95.981481635156939</v>
      </c>
      <c r="G12" s="76" t="s">
        <v>287</v>
      </c>
    </row>
    <row r="13" spans="1:18" ht="15" customHeight="1" x14ac:dyDescent="0.25">
      <c r="A13" s="75" t="s">
        <v>288</v>
      </c>
      <c r="B13" s="88">
        <v>103.11610162930316</v>
      </c>
      <c r="C13" s="88">
        <v>106.39880324091556</v>
      </c>
      <c r="D13" s="88">
        <v>99.351669279124408</v>
      </c>
      <c r="E13" s="88">
        <v>108.99246016138122</v>
      </c>
      <c r="F13" s="88">
        <v>96.150575670458153</v>
      </c>
      <c r="G13" s="76" t="s">
        <v>289</v>
      </c>
    </row>
    <row r="14" spans="1:18" ht="15" customHeight="1" x14ac:dyDescent="0.25">
      <c r="A14" s="75" t="s">
        <v>290</v>
      </c>
      <c r="B14" s="88">
        <v>87.555222567990938</v>
      </c>
      <c r="C14" s="88">
        <v>111.87543340612658</v>
      </c>
      <c r="D14" s="88">
        <v>96.446923179402688</v>
      </c>
      <c r="E14" s="88">
        <v>90.263087315519641</v>
      </c>
      <c r="F14" s="88">
        <v>98.090183338829661</v>
      </c>
      <c r="G14" s="76" t="s">
        <v>291</v>
      </c>
    </row>
    <row r="15" spans="1:18" ht="15" customHeight="1" x14ac:dyDescent="0.25">
      <c r="A15" s="75" t="s">
        <v>292</v>
      </c>
      <c r="B15" s="88">
        <v>90.42984000392525</v>
      </c>
      <c r="C15" s="88">
        <v>118.8066036587214</v>
      </c>
      <c r="D15" s="88">
        <v>91.513977139558676</v>
      </c>
      <c r="E15" s="88">
        <v>109.0057295562367</v>
      </c>
      <c r="F15" s="88">
        <v>92.102150659986549</v>
      </c>
      <c r="G15" s="76" t="s">
        <v>293</v>
      </c>
    </row>
    <row r="16" spans="1:18" ht="15" customHeight="1" x14ac:dyDescent="0.25">
      <c r="A16" s="75" t="s">
        <v>294</v>
      </c>
      <c r="B16" s="88">
        <v>82.566215194085416</v>
      </c>
      <c r="C16" s="88">
        <v>117.17905286379361</v>
      </c>
      <c r="D16" s="88">
        <v>95.641326820435964</v>
      </c>
      <c r="E16" s="88">
        <v>83.335226229670312</v>
      </c>
      <c r="F16" s="88">
        <v>98.667494032341736</v>
      </c>
      <c r="G16" s="76" t="s">
        <v>295</v>
      </c>
    </row>
    <row r="17" spans="1:13" ht="15" customHeight="1" x14ac:dyDescent="0.25">
      <c r="A17" s="75" t="s">
        <v>296</v>
      </c>
      <c r="B17" s="88">
        <v>89.33760076990626</v>
      </c>
      <c r="C17" s="88">
        <v>111.47018007529093</v>
      </c>
      <c r="D17" s="88">
        <v>105.9655678355611</v>
      </c>
      <c r="E17" s="88">
        <v>94.874783086265069</v>
      </c>
      <c r="F17" s="88">
        <v>104.44218614580745</v>
      </c>
      <c r="G17" s="76" t="s">
        <v>297</v>
      </c>
    </row>
    <row r="18" spans="1:13" ht="15" customHeight="1" x14ac:dyDescent="0.25">
      <c r="A18" s="75" t="s">
        <v>298</v>
      </c>
      <c r="B18" s="88">
        <v>87.226912290366798</v>
      </c>
      <c r="C18" s="88">
        <v>116.33051845513647</v>
      </c>
      <c r="D18" s="88">
        <v>100.31458792350362</v>
      </c>
      <c r="E18" s="88">
        <v>99.821420654482736</v>
      </c>
      <c r="F18" s="88">
        <v>87.577203103801111</v>
      </c>
      <c r="G18" s="76" t="s">
        <v>299</v>
      </c>
    </row>
    <row r="19" spans="1:13" ht="15" customHeight="1" x14ac:dyDescent="0.25">
      <c r="A19" s="75" t="s">
        <v>300</v>
      </c>
      <c r="B19" s="87">
        <v>88.997108386296901</v>
      </c>
      <c r="C19" s="87">
        <v>104.4615561894467</v>
      </c>
      <c r="D19" s="87">
        <v>104.04587046667801</v>
      </c>
      <c r="E19" s="87">
        <v>110.94552581466476</v>
      </c>
      <c r="F19" s="87">
        <v>104.40221252761104</v>
      </c>
      <c r="G19" s="76" t="s">
        <v>301</v>
      </c>
    </row>
    <row r="20" spans="1:13" ht="15" customHeight="1" x14ac:dyDescent="0.25">
      <c r="A20" s="75" t="s">
        <v>302</v>
      </c>
      <c r="B20" s="88">
        <v>79.468194005390728</v>
      </c>
      <c r="C20" s="88">
        <v>104.71498994853378</v>
      </c>
      <c r="D20" s="88">
        <v>107.99831609415635</v>
      </c>
      <c r="E20" s="88">
        <v>94.391616730525769</v>
      </c>
      <c r="F20" s="88">
        <v>114.71803985246858</v>
      </c>
      <c r="G20" s="76" t="s">
        <v>303</v>
      </c>
    </row>
    <row r="21" spans="1:13" ht="15" customHeight="1" x14ac:dyDescent="0.25">
      <c r="A21" s="71" t="s">
        <v>304</v>
      </c>
      <c r="B21" s="88">
        <v>106.36631129446783</v>
      </c>
      <c r="C21" s="88">
        <v>114.52615442246025</v>
      </c>
      <c r="D21" s="88">
        <v>71.359635632918256</v>
      </c>
      <c r="E21" s="88">
        <v>132.49113375186931</v>
      </c>
      <c r="F21" s="88">
        <v>111.5658476241002</v>
      </c>
      <c r="G21" s="16" t="s">
        <v>305</v>
      </c>
    </row>
    <row r="22" spans="1:13" s="101" customFormat="1" ht="15" customHeight="1" x14ac:dyDescent="0.25">
      <c r="A22" s="54" t="s">
        <v>350</v>
      </c>
      <c r="B22" s="105"/>
      <c r="C22" s="105"/>
      <c r="D22" s="105"/>
      <c r="E22" s="105"/>
      <c r="F22" s="105"/>
      <c r="G22" s="54" t="s">
        <v>260</v>
      </c>
    </row>
    <row r="23" spans="1:13" s="101" customFormat="1" ht="15" customHeight="1" x14ac:dyDescent="0.25">
      <c r="A23" s="118" t="s">
        <v>342</v>
      </c>
      <c r="B23" s="105"/>
      <c r="C23" s="105"/>
      <c r="D23" s="105"/>
      <c r="E23" s="105"/>
      <c r="F23" s="105"/>
      <c r="G23" s="118" t="s">
        <v>347</v>
      </c>
    </row>
    <row r="24" spans="1:13" s="117" customFormat="1" ht="15" customHeight="1" x14ac:dyDescent="0.25">
      <c r="A24" s="55"/>
      <c r="B24" s="113"/>
      <c r="C24" s="113"/>
      <c r="D24" s="114"/>
      <c r="F24" s="105"/>
      <c r="G24" s="38"/>
      <c r="H24" s="95"/>
      <c r="I24" s="115"/>
      <c r="J24" s="116"/>
      <c r="K24" s="116"/>
      <c r="L24" s="116"/>
      <c r="M24" s="116"/>
    </row>
    <row r="25" spans="1:13" ht="15" customHeight="1" x14ac:dyDescent="0.25">
      <c r="A25" s="94" t="s">
        <v>264</v>
      </c>
      <c r="G25" s="94" t="s">
        <v>264</v>
      </c>
    </row>
    <row r="26" spans="1:13" ht="15" customHeight="1" x14ac:dyDescent="0.25">
      <c r="C26" s="89"/>
      <c r="D26" s="15"/>
      <c r="E26" s="89"/>
      <c r="F26" s="89"/>
      <c r="G26" s="54"/>
    </row>
    <row r="27" spans="1:13" ht="15" customHeight="1" x14ac:dyDescent="0.25">
      <c r="G27" s="56"/>
    </row>
    <row r="28" spans="1:13" ht="15" customHeight="1" x14ac:dyDescent="0.25">
      <c r="G28" s="56"/>
    </row>
    <row r="29" spans="1:13" ht="15" customHeight="1" x14ac:dyDescent="0.25">
      <c r="C29" s="55"/>
      <c r="G29" s="54"/>
    </row>
    <row r="30" spans="1:13" ht="15" customHeight="1" x14ac:dyDescent="0.25">
      <c r="G30" s="56"/>
    </row>
  </sheetData>
  <hyperlinks>
    <hyperlink ref="R2" location="'Obsah Content'!A1" display="Obsah/Content"/>
    <hyperlink ref="H2" location="'Obsah Content'!A1" display="Obsah/Content"/>
    <hyperlink ref="A25" r:id="rId1" location="!/view/sk/VBD_INTERN/pm0043ms/v_pm0043ms_00_00_00_sk"/>
    <hyperlink ref="G25" r:id="rId2" location="!/view/en/VBD_INTERN/pm0043ms/v_pm0043ms_00_00_00_en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workbookViewId="0"/>
  </sheetViews>
  <sheetFormatPr defaultColWidth="9.140625" defaultRowHeight="15" customHeight="1" x14ac:dyDescent="0.25"/>
  <cols>
    <col min="1" max="1" width="64" style="25" customWidth="1"/>
    <col min="2" max="6" width="9.140625" style="25"/>
    <col min="7" max="7" width="69.140625" style="25" customWidth="1"/>
    <col min="8" max="16384" width="9.140625" style="25"/>
  </cols>
  <sheetData>
    <row r="1" spans="1:17" ht="15" customHeight="1" x14ac:dyDescent="0.25">
      <c r="A1" s="24" t="s">
        <v>335</v>
      </c>
      <c r="B1" s="24"/>
      <c r="C1" s="105"/>
      <c r="D1" s="105"/>
      <c r="E1" s="105"/>
      <c r="F1" s="105"/>
      <c r="G1" s="105"/>
      <c r="H1" s="111"/>
    </row>
    <row r="2" spans="1:17" ht="15" customHeight="1" x14ac:dyDescent="0.25">
      <c r="A2" s="26" t="s">
        <v>306</v>
      </c>
      <c r="B2" s="24"/>
      <c r="C2" s="105"/>
      <c r="D2" s="105"/>
      <c r="E2" s="105"/>
      <c r="F2" s="105"/>
      <c r="G2" s="105"/>
      <c r="H2" s="106" t="s">
        <v>259</v>
      </c>
      <c r="Q2" s="106"/>
    </row>
    <row r="3" spans="1:17" ht="15" customHeight="1" x14ac:dyDescent="0.25">
      <c r="A3" s="40"/>
    </row>
    <row r="4" spans="1:17" ht="15" customHeight="1" thickBot="1" x14ac:dyDescent="0.3">
      <c r="A4" s="40"/>
    </row>
    <row r="5" spans="1:17" ht="30" customHeight="1" thickTop="1" thickBot="1" x14ac:dyDescent="0.3">
      <c r="A5" s="28" t="s">
        <v>22</v>
      </c>
      <c r="B5" s="30">
        <v>2020</v>
      </c>
      <c r="C5" s="30">
        <v>2021</v>
      </c>
      <c r="D5" s="30">
        <v>2022</v>
      </c>
      <c r="E5" s="30">
        <v>2023</v>
      </c>
      <c r="F5" s="30">
        <v>2024</v>
      </c>
      <c r="G5" s="31" t="s">
        <v>142</v>
      </c>
    </row>
    <row r="6" spans="1:17" ht="15" customHeight="1" thickTop="1" x14ac:dyDescent="0.25">
      <c r="A6" s="69" t="s">
        <v>8</v>
      </c>
      <c r="B6" s="82">
        <v>90.024548088637673</v>
      </c>
      <c r="C6" s="82">
        <v>100</v>
      </c>
      <c r="D6" s="82">
        <v>95.506207885565829</v>
      </c>
      <c r="E6" s="82">
        <v>99.142047455543008</v>
      </c>
      <c r="F6" s="82">
        <v>99.47114473969549</v>
      </c>
      <c r="G6" s="70" t="s">
        <v>9</v>
      </c>
    </row>
    <row r="7" spans="1:17" ht="15" customHeight="1" x14ac:dyDescent="0.25">
      <c r="A7" s="34" t="s">
        <v>186</v>
      </c>
      <c r="B7" s="83">
        <v>88.073014877727445</v>
      </c>
      <c r="C7" s="83">
        <v>100</v>
      </c>
      <c r="D7" s="83">
        <v>77.100180810228338</v>
      </c>
      <c r="E7" s="83">
        <v>95.191847354116703</v>
      </c>
      <c r="F7" s="83">
        <v>101.04329324286682</v>
      </c>
      <c r="G7" s="84" t="s">
        <v>23</v>
      </c>
    </row>
    <row r="8" spans="1:17" ht="15" customHeight="1" x14ac:dyDescent="0.25">
      <c r="A8" s="34" t="s">
        <v>187</v>
      </c>
      <c r="B8" s="83">
        <v>87.217914263174805</v>
      </c>
      <c r="C8" s="83">
        <v>100</v>
      </c>
      <c r="D8" s="83">
        <v>93.379894825431876</v>
      </c>
      <c r="E8" s="83">
        <v>94.163733703024434</v>
      </c>
      <c r="F8" s="83">
        <v>91.260718852032753</v>
      </c>
      <c r="G8" s="36" t="s">
        <v>273</v>
      </c>
    </row>
    <row r="9" spans="1:17" ht="15" customHeight="1" x14ac:dyDescent="0.25">
      <c r="A9" s="34" t="s">
        <v>40</v>
      </c>
      <c r="B9" s="85">
        <v>92.823667555963524</v>
      </c>
      <c r="C9" s="85">
        <v>100.00000000000003</v>
      </c>
      <c r="D9" s="85">
        <v>103.355713343896</v>
      </c>
      <c r="E9" s="85">
        <v>108.40584232278825</v>
      </c>
      <c r="F9" s="85">
        <v>109.27268096779068</v>
      </c>
      <c r="G9" s="36" t="s">
        <v>24</v>
      </c>
    </row>
    <row r="10" spans="1:17" ht="15" customHeight="1" x14ac:dyDescent="0.25">
      <c r="A10" s="34" t="s">
        <v>42</v>
      </c>
      <c r="B10" s="85">
        <v>86.218714620070102</v>
      </c>
      <c r="C10" s="85">
        <v>100</v>
      </c>
      <c r="D10" s="85">
        <v>93.207213684706929</v>
      </c>
      <c r="E10" s="85">
        <v>76.738486060686412</v>
      </c>
      <c r="F10" s="85">
        <v>76.406671537414624</v>
      </c>
      <c r="G10" s="36" t="s">
        <v>25</v>
      </c>
    </row>
    <row r="11" spans="1:17" ht="15" customHeight="1" x14ac:dyDescent="0.25">
      <c r="A11" s="34" t="s">
        <v>26</v>
      </c>
      <c r="B11" s="85">
        <v>96.929423271209885</v>
      </c>
      <c r="C11" s="85">
        <v>100</v>
      </c>
      <c r="D11" s="85">
        <v>105.09460650815106</v>
      </c>
      <c r="E11" s="85">
        <v>101.04507542915006</v>
      </c>
      <c r="F11" s="85">
        <v>105.66739992721264</v>
      </c>
      <c r="G11" s="36" t="s">
        <v>27</v>
      </c>
    </row>
    <row r="12" spans="1:17" s="100" customFormat="1" ht="15" customHeight="1" x14ac:dyDescent="0.25">
      <c r="A12" s="118" t="s">
        <v>345</v>
      </c>
      <c r="G12" s="119" t="s">
        <v>346</v>
      </c>
    </row>
    <row r="13" spans="1:17" s="117" customFormat="1" ht="15" customHeight="1" x14ac:dyDescent="0.25">
      <c r="A13" s="55"/>
      <c r="B13" s="113"/>
      <c r="C13" s="113"/>
      <c r="D13" s="114"/>
      <c r="F13" s="105"/>
      <c r="G13" s="38"/>
      <c r="H13" s="115"/>
      <c r="I13" s="116"/>
      <c r="J13" s="116"/>
      <c r="K13" s="116"/>
      <c r="L13" s="116"/>
    </row>
    <row r="14" spans="1:17" s="54" customFormat="1" ht="15" customHeight="1" x14ac:dyDescent="0.2">
      <c r="A14" s="94" t="s">
        <v>338</v>
      </c>
      <c r="G14" s="94" t="s">
        <v>338</v>
      </c>
    </row>
  </sheetData>
  <hyperlinks>
    <hyperlink ref="H2" location="'Obsah Content'!A1" display="Obsah/Content"/>
    <hyperlink ref="A14" r:id="rId1" location="!/view/sk/VBD_SK_WIN/pm1014rs/v_pm1014rs_00_00_00_sk"/>
    <hyperlink ref="G14" r:id="rId2" location="!/view/en/VBD_SK_WIN/pm1014rs/v_pm1014rs_00_00_00_en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zoomScaleNormal="100" workbookViewId="0"/>
  </sheetViews>
  <sheetFormatPr defaultColWidth="9.140625" defaultRowHeight="15" customHeight="1" x14ac:dyDescent="0.25"/>
  <cols>
    <col min="1" max="1" width="52.7109375" style="25" customWidth="1"/>
    <col min="2" max="6" width="9.140625" style="25"/>
    <col min="7" max="7" width="56.140625" style="25" customWidth="1"/>
    <col min="8" max="16384" width="9.140625" style="25"/>
  </cols>
  <sheetData>
    <row r="1" spans="1:17" s="105" customFormat="1" ht="15" customHeight="1" x14ac:dyDescent="0.25">
      <c r="A1" s="24" t="s">
        <v>334</v>
      </c>
      <c r="B1" s="81"/>
      <c r="H1" s="111"/>
    </row>
    <row r="2" spans="1:17" s="105" customFormat="1" ht="15" customHeight="1" x14ac:dyDescent="0.25">
      <c r="A2" s="26" t="s">
        <v>307</v>
      </c>
      <c r="C2" s="40"/>
      <c r="H2" s="106" t="s">
        <v>259</v>
      </c>
      <c r="Q2" s="106"/>
    </row>
    <row r="3" spans="1:17" ht="15" customHeight="1" thickBot="1" x14ac:dyDescent="0.3">
      <c r="A3" s="40"/>
    </row>
    <row r="4" spans="1:17" s="32" customFormat="1" ht="30" customHeight="1" thickTop="1" thickBot="1" x14ac:dyDescent="0.3">
      <c r="A4" s="28" t="s">
        <v>22</v>
      </c>
      <c r="B4" s="30">
        <v>2020</v>
      </c>
      <c r="C4" s="30">
        <v>2021</v>
      </c>
      <c r="D4" s="30">
        <v>2022</v>
      </c>
      <c r="E4" s="30">
        <v>2023</v>
      </c>
      <c r="F4" s="30">
        <v>2024</v>
      </c>
      <c r="G4" s="31" t="s">
        <v>142</v>
      </c>
    </row>
    <row r="5" spans="1:17" ht="15" customHeight="1" thickTop="1" x14ac:dyDescent="0.25">
      <c r="A5" s="69" t="s">
        <v>8</v>
      </c>
      <c r="B5" s="82">
        <v>91.181049429105215</v>
      </c>
      <c r="C5" s="82">
        <v>111.08081309282503</v>
      </c>
      <c r="D5" s="82">
        <v>95.506207885565829</v>
      </c>
      <c r="E5" s="82">
        <v>103.80691438857419</v>
      </c>
      <c r="F5" s="82">
        <v>100.33194521658437</v>
      </c>
      <c r="G5" s="70" t="s">
        <v>9</v>
      </c>
    </row>
    <row r="6" spans="1:17" ht="15" customHeight="1" x14ac:dyDescent="0.25">
      <c r="A6" s="34" t="s">
        <v>186</v>
      </c>
      <c r="B6" s="83">
        <v>106.23924078823241</v>
      </c>
      <c r="C6" s="83">
        <v>113.54215606088982</v>
      </c>
      <c r="D6" s="83">
        <v>77.100180810228338</v>
      </c>
      <c r="E6" s="83">
        <v>123.4651415259564</v>
      </c>
      <c r="F6" s="83">
        <v>106.14700318503385</v>
      </c>
      <c r="G6" s="84" t="s">
        <v>23</v>
      </c>
    </row>
    <row r="7" spans="1:17" ht="15" customHeight="1" x14ac:dyDescent="0.25">
      <c r="A7" s="34" t="s">
        <v>187</v>
      </c>
      <c r="B7" s="83">
        <v>89.889216309798798</v>
      </c>
      <c r="C7" s="83">
        <v>114.65534442643977</v>
      </c>
      <c r="D7" s="83">
        <v>93.379894825431876</v>
      </c>
      <c r="E7" s="83">
        <v>100.83940861044864</v>
      </c>
      <c r="F7" s="83">
        <v>96.917056347672798</v>
      </c>
      <c r="G7" s="16" t="s">
        <v>273</v>
      </c>
    </row>
    <row r="8" spans="1:17" ht="15" customHeight="1" x14ac:dyDescent="0.25">
      <c r="A8" s="34" t="s">
        <v>40</v>
      </c>
      <c r="B8" s="85">
        <v>88.169270298411234</v>
      </c>
      <c r="C8" s="85">
        <v>107.731145119546</v>
      </c>
      <c r="D8" s="85">
        <v>103.355713343896</v>
      </c>
      <c r="E8" s="85">
        <v>104.8861633435676</v>
      </c>
      <c r="F8" s="85">
        <v>100.79962355019698</v>
      </c>
      <c r="G8" s="36" t="s">
        <v>24</v>
      </c>
    </row>
    <row r="9" spans="1:17" ht="15" customHeight="1" x14ac:dyDescent="0.25">
      <c r="A9" s="34" t="s">
        <v>42</v>
      </c>
      <c r="B9" s="85">
        <v>84.700874728341546</v>
      </c>
      <c r="C9" s="85">
        <v>115.98409978698743</v>
      </c>
      <c r="D9" s="85">
        <v>93.2072136847069</v>
      </c>
      <c r="E9" s="85">
        <v>82.331058967464188</v>
      </c>
      <c r="F9" s="85">
        <v>99.567603506004303</v>
      </c>
      <c r="G9" s="36" t="s">
        <v>25</v>
      </c>
    </row>
    <row r="10" spans="1:17" ht="15" customHeight="1" x14ac:dyDescent="0.25">
      <c r="A10" s="34" t="s">
        <v>26</v>
      </c>
      <c r="B10" s="85">
        <v>92.450896652773977</v>
      </c>
      <c r="C10" s="85">
        <v>103.16784793013633</v>
      </c>
      <c r="D10" s="85">
        <v>105.09460650815106</v>
      </c>
      <c r="E10" s="85">
        <v>96.146775544864028</v>
      </c>
      <c r="F10" s="85">
        <v>104.57451734132617</v>
      </c>
      <c r="G10" s="36" t="s">
        <v>27</v>
      </c>
    </row>
    <row r="11" spans="1:17" s="105" customFormat="1" ht="15" customHeight="1" x14ac:dyDescent="0.25">
      <c r="A11" s="118" t="s">
        <v>343</v>
      </c>
      <c r="G11" s="118" t="s">
        <v>344</v>
      </c>
    </row>
    <row r="12" spans="1:17" s="117" customFormat="1" ht="15" customHeight="1" x14ac:dyDescent="0.25">
      <c r="A12" s="55"/>
      <c r="B12" s="113"/>
      <c r="C12" s="113"/>
      <c r="D12" s="114"/>
      <c r="F12" s="105"/>
      <c r="G12" s="38"/>
      <c r="H12" s="115"/>
      <c r="I12" s="116"/>
      <c r="J12" s="116"/>
      <c r="K12" s="116"/>
      <c r="L12" s="116"/>
    </row>
    <row r="13" spans="1:17" s="54" customFormat="1" ht="15" customHeight="1" x14ac:dyDescent="0.2">
      <c r="A13" s="94" t="s">
        <v>338</v>
      </c>
      <c r="G13" s="94" t="s">
        <v>338</v>
      </c>
    </row>
  </sheetData>
  <hyperlinks>
    <hyperlink ref="H2" location="'Obsah Content'!A1" display="Obsah/Content"/>
    <hyperlink ref="A13" r:id="rId1" location="!/view/sk/VBD_SK_WIN/pm1014rs/v_pm1014rs_00_00_00_sk"/>
    <hyperlink ref="G13" r:id="rId2" location="!/view/en/VBD_SK_WIN/pm1014rs/v_pm1014rs_00_00_00_en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/>
  </sheetViews>
  <sheetFormatPr defaultColWidth="9.140625" defaultRowHeight="15" customHeight="1" x14ac:dyDescent="0.25"/>
  <cols>
    <col min="1" max="1" width="68.7109375" style="25" customWidth="1"/>
    <col min="2" max="3" width="9.140625" style="25" customWidth="1"/>
    <col min="4" max="4" width="9.140625" style="105" customWidth="1"/>
    <col min="5" max="5" width="9.140625" style="25" customWidth="1"/>
    <col min="6" max="6" width="72.5703125" style="25" customWidth="1"/>
    <col min="7" max="16384" width="9.140625" style="25"/>
  </cols>
  <sheetData>
    <row r="1" spans="1:17" s="105" customFormat="1" ht="15" customHeight="1" x14ac:dyDescent="0.25">
      <c r="A1" s="24" t="s">
        <v>317</v>
      </c>
    </row>
    <row r="2" spans="1:17" s="105" customFormat="1" ht="15" customHeight="1" x14ac:dyDescent="0.25">
      <c r="A2" s="26" t="s">
        <v>318</v>
      </c>
      <c r="G2" s="106" t="s">
        <v>259</v>
      </c>
      <c r="Q2" s="106" t="s">
        <v>259</v>
      </c>
    </row>
    <row r="3" spans="1:17" ht="15" customHeight="1" x14ac:dyDescent="0.25">
      <c r="A3" s="72"/>
    </row>
    <row r="4" spans="1:17" ht="15" customHeight="1" thickBot="1" x14ac:dyDescent="0.3">
      <c r="A4" s="98" t="s">
        <v>256</v>
      </c>
      <c r="B4" s="67"/>
      <c r="C4" s="67"/>
      <c r="D4" s="67"/>
      <c r="E4" s="67"/>
      <c r="F4" s="68" t="s">
        <v>28</v>
      </c>
    </row>
    <row r="5" spans="1:17" s="32" customFormat="1" ht="30" customHeight="1" thickTop="1" thickBot="1" x14ac:dyDescent="0.3">
      <c r="A5" s="28" t="s">
        <v>15</v>
      </c>
      <c r="B5" s="29">
        <v>2021</v>
      </c>
      <c r="C5" s="29">
        <v>2022</v>
      </c>
      <c r="D5" s="29">
        <v>2023</v>
      </c>
      <c r="E5" s="29">
        <v>2024</v>
      </c>
      <c r="F5" s="31" t="s">
        <v>15</v>
      </c>
      <c r="G5" s="78"/>
      <c r="H5" s="78"/>
    </row>
    <row r="6" spans="1:17" ht="15" customHeight="1" thickTop="1" x14ac:dyDescent="0.25">
      <c r="A6" s="69" t="s">
        <v>8</v>
      </c>
      <c r="B6" s="57">
        <v>95892.413113999995</v>
      </c>
      <c r="C6" s="57">
        <v>121378.424755</v>
      </c>
      <c r="D6" s="57">
        <v>125458.736813</v>
      </c>
      <c r="E6" s="57">
        <v>118493.54303099999</v>
      </c>
      <c r="F6" s="70" t="s">
        <v>9</v>
      </c>
      <c r="G6" s="1"/>
      <c r="H6" s="1"/>
    </row>
    <row r="7" spans="1:17" ht="15" customHeight="1" x14ac:dyDescent="0.25">
      <c r="A7" s="34" t="s">
        <v>265</v>
      </c>
      <c r="B7" s="35">
        <v>324.68798399999997</v>
      </c>
      <c r="C7" s="35">
        <v>349.67020200000002</v>
      </c>
      <c r="D7" s="35">
        <v>427.56978400000003</v>
      </c>
      <c r="E7" s="35">
        <v>345.10693300000003</v>
      </c>
      <c r="F7" s="36" t="s">
        <v>266</v>
      </c>
      <c r="G7" s="1"/>
      <c r="H7" s="1"/>
    </row>
    <row r="8" spans="1:17" ht="15" customHeight="1" x14ac:dyDescent="0.25">
      <c r="A8" s="34" t="s">
        <v>141</v>
      </c>
      <c r="B8" s="35">
        <v>79813.305481999996</v>
      </c>
      <c r="C8" s="35">
        <v>94941.358689999994</v>
      </c>
      <c r="D8" s="35">
        <v>98153.764068000004</v>
      </c>
      <c r="E8" s="35">
        <v>96382.825265000007</v>
      </c>
      <c r="F8" s="36" t="s">
        <v>16</v>
      </c>
      <c r="G8" s="120"/>
      <c r="H8" s="1"/>
    </row>
    <row r="9" spans="1:17" ht="15" customHeight="1" x14ac:dyDescent="0.25">
      <c r="A9" s="75" t="s">
        <v>155</v>
      </c>
      <c r="B9" s="19">
        <v>4538.1842989999996</v>
      </c>
      <c r="C9" s="19">
        <v>5725.8229840000004</v>
      </c>
      <c r="D9" s="19">
        <v>6389.6037390000001</v>
      </c>
      <c r="E9" s="19">
        <v>6519.8746309999997</v>
      </c>
      <c r="F9" s="76" t="s">
        <v>166</v>
      </c>
      <c r="G9" s="120"/>
      <c r="H9" s="1"/>
    </row>
    <row r="10" spans="1:17" ht="15" customHeight="1" x14ac:dyDescent="0.25">
      <c r="A10" s="75" t="s">
        <v>156</v>
      </c>
      <c r="B10" s="19">
        <v>1033.766263</v>
      </c>
      <c r="C10" s="19">
        <v>1273.6408249999999</v>
      </c>
      <c r="D10" s="19">
        <v>1085.8790240000001</v>
      </c>
      <c r="E10" s="19">
        <v>1180.858082</v>
      </c>
      <c r="F10" s="76" t="s">
        <v>182</v>
      </c>
      <c r="G10" s="1"/>
      <c r="H10" s="1"/>
    </row>
    <row r="11" spans="1:17" ht="15" customHeight="1" x14ac:dyDescent="0.25">
      <c r="A11" s="75" t="s">
        <v>177</v>
      </c>
      <c r="B11" s="19">
        <v>2648.6440349999998</v>
      </c>
      <c r="C11" s="19">
        <v>3430.5826889999998</v>
      </c>
      <c r="D11" s="19">
        <v>2920.940294</v>
      </c>
      <c r="E11" s="19">
        <v>2983.1403989999999</v>
      </c>
      <c r="F11" s="76" t="s">
        <v>168</v>
      </c>
      <c r="G11" s="1"/>
      <c r="H11" s="1"/>
    </row>
    <row r="12" spans="1:17" ht="15" customHeight="1" x14ac:dyDescent="0.25">
      <c r="A12" s="75" t="s">
        <v>178</v>
      </c>
      <c r="B12" s="19">
        <v>4092.9621310000002</v>
      </c>
      <c r="C12" s="19">
        <v>6064.6789630000003</v>
      </c>
      <c r="D12" s="19">
        <v>5917.6515630000004</v>
      </c>
      <c r="E12" s="19">
        <v>5606.4175999999998</v>
      </c>
      <c r="F12" s="76" t="s">
        <v>169</v>
      </c>
      <c r="G12" s="79"/>
      <c r="H12" s="1"/>
    </row>
    <row r="13" spans="1:17" ht="15" customHeight="1" x14ac:dyDescent="0.25">
      <c r="A13" s="75" t="s">
        <v>179</v>
      </c>
      <c r="B13" s="19">
        <v>2007.8692410000001</v>
      </c>
      <c r="C13" s="19">
        <v>2896.3991590000001</v>
      </c>
      <c r="D13" s="19">
        <v>2086.9550100000001</v>
      </c>
      <c r="E13" s="19">
        <v>2112.648674</v>
      </c>
      <c r="F13" s="76" t="s">
        <v>170</v>
      </c>
      <c r="G13" s="1"/>
      <c r="H13" s="1"/>
    </row>
    <row r="14" spans="1:17" ht="15" customHeight="1" x14ac:dyDescent="0.25">
      <c r="A14" s="75" t="s">
        <v>160</v>
      </c>
      <c r="B14" s="19">
        <v>187.08275800000001</v>
      </c>
      <c r="C14" s="19">
        <v>207.94742299999999</v>
      </c>
      <c r="D14" s="19">
        <v>271.90882399999998</v>
      </c>
      <c r="E14" s="19">
        <v>270.62209200000001</v>
      </c>
      <c r="F14" s="76" t="s">
        <v>171</v>
      </c>
      <c r="G14" s="1"/>
      <c r="H14" s="1"/>
    </row>
    <row r="15" spans="1:17" ht="15" customHeight="1" x14ac:dyDescent="0.25">
      <c r="A15" s="75" t="s">
        <v>180</v>
      </c>
      <c r="B15" s="19">
        <v>6647.6801329999998</v>
      </c>
      <c r="C15" s="19">
        <v>7813.8529630000003</v>
      </c>
      <c r="D15" s="19">
        <v>7558.9136550000003</v>
      </c>
      <c r="E15" s="19">
        <v>7225.7438590000002</v>
      </c>
      <c r="F15" s="76" t="s">
        <v>172</v>
      </c>
      <c r="G15" s="79"/>
      <c r="H15" s="79"/>
    </row>
    <row r="16" spans="1:17" ht="15" customHeight="1" x14ac:dyDescent="0.25">
      <c r="A16" s="75" t="s">
        <v>162</v>
      </c>
      <c r="B16" s="19">
        <v>11519.892297</v>
      </c>
      <c r="C16" s="19">
        <v>14031.05769</v>
      </c>
      <c r="D16" s="19">
        <v>12238.495308</v>
      </c>
      <c r="E16" s="19">
        <v>11707.660035999999</v>
      </c>
      <c r="F16" s="76" t="s">
        <v>176</v>
      </c>
      <c r="G16" s="1"/>
      <c r="H16" s="1"/>
    </row>
    <row r="17" spans="1:14" ht="15" customHeight="1" x14ac:dyDescent="0.25">
      <c r="A17" s="75" t="s">
        <v>163</v>
      </c>
      <c r="B17" s="19">
        <v>3862.8135499999999</v>
      </c>
      <c r="C17" s="19">
        <v>3952.0986809999999</v>
      </c>
      <c r="D17" s="19">
        <v>3523.0903269999999</v>
      </c>
      <c r="E17" s="19">
        <v>3443.2544290000001</v>
      </c>
      <c r="F17" s="76" t="s">
        <v>173</v>
      </c>
      <c r="G17" s="65"/>
      <c r="H17" s="65"/>
    </row>
    <row r="18" spans="1:14" ht="15" customHeight="1" x14ac:dyDescent="0.25">
      <c r="A18" s="75" t="s">
        <v>17</v>
      </c>
      <c r="B18" s="35">
        <v>4108.3092960000004</v>
      </c>
      <c r="C18" s="35">
        <v>4923.0348260000001</v>
      </c>
      <c r="D18" s="35">
        <v>6007.9632380000003</v>
      </c>
      <c r="E18" s="35">
        <v>5528.8901020000003</v>
      </c>
      <c r="F18" s="76" t="s">
        <v>18</v>
      </c>
    </row>
    <row r="19" spans="1:14" ht="15" customHeight="1" x14ac:dyDescent="0.25">
      <c r="A19" s="75" t="s">
        <v>140</v>
      </c>
      <c r="B19" s="35">
        <v>5824.5615479999997</v>
      </c>
      <c r="C19" s="35">
        <v>6921.2184150000003</v>
      </c>
      <c r="D19" s="35">
        <v>6939.2827470000002</v>
      </c>
      <c r="E19" s="35">
        <v>6944.8101280000001</v>
      </c>
      <c r="F19" s="76" t="s">
        <v>19</v>
      </c>
    </row>
    <row r="20" spans="1:14" ht="15" customHeight="1" x14ac:dyDescent="0.25">
      <c r="A20" s="75" t="s">
        <v>20</v>
      </c>
      <c r="B20" s="35">
        <v>31131.317815999999</v>
      </c>
      <c r="C20" s="35">
        <v>35085.54277</v>
      </c>
      <c r="D20" s="35">
        <v>40536.944468000002</v>
      </c>
      <c r="E20" s="35">
        <v>40149.376546</v>
      </c>
      <c r="F20" s="76" t="s">
        <v>21</v>
      </c>
    </row>
    <row r="21" spans="1:14" ht="15" customHeight="1" x14ac:dyDescent="0.25">
      <c r="A21" s="75" t="s">
        <v>164</v>
      </c>
      <c r="B21" s="19">
        <v>2210.222115</v>
      </c>
      <c r="C21" s="19">
        <v>2615.4813020000001</v>
      </c>
      <c r="D21" s="19">
        <v>2676.135871</v>
      </c>
      <c r="E21" s="19">
        <v>2709.528687</v>
      </c>
      <c r="F21" s="76" t="s">
        <v>174</v>
      </c>
    </row>
    <row r="22" spans="1:14" ht="15" customHeight="1" x14ac:dyDescent="0.25">
      <c r="A22" s="71" t="s">
        <v>165</v>
      </c>
      <c r="B22" s="19">
        <v>14453.752603999999</v>
      </c>
      <c r="C22" s="19">
        <v>24697.788616999998</v>
      </c>
      <c r="D22" s="19">
        <v>25458.047598000001</v>
      </c>
      <c r="E22" s="19">
        <v>20193.814842</v>
      </c>
      <c r="F22" s="16" t="s">
        <v>175</v>
      </c>
    </row>
    <row r="23" spans="1:14" ht="15" customHeight="1" x14ac:dyDescent="0.25">
      <c r="A23" s="71" t="s">
        <v>181</v>
      </c>
      <c r="B23" s="19">
        <v>1300.667044</v>
      </c>
      <c r="C23" s="19">
        <v>1389.607246</v>
      </c>
      <c r="D23" s="19">
        <v>1419.3553629999999</v>
      </c>
      <c r="E23" s="19">
        <v>1571.795991</v>
      </c>
      <c r="F23" s="16" t="s">
        <v>183</v>
      </c>
    </row>
    <row r="24" spans="1:14" s="105" customFormat="1" ht="15" customHeight="1" x14ac:dyDescent="0.25">
      <c r="A24" s="54" t="s">
        <v>350</v>
      </c>
      <c r="F24" s="54" t="s">
        <v>260</v>
      </c>
    </row>
    <row r="25" spans="1:14" s="117" customFormat="1" ht="15" customHeight="1" x14ac:dyDescent="0.25">
      <c r="G25" s="105"/>
      <c r="H25" s="95"/>
      <c r="I25" s="95"/>
      <c r="J25" s="115"/>
      <c r="K25" s="116"/>
      <c r="L25" s="116"/>
      <c r="M25" s="116"/>
      <c r="N25" s="116"/>
    </row>
    <row r="26" spans="1:14" s="105" customFormat="1" ht="15" customHeight="1" x14ac:dyDescent="0.25">
      <c r="A26" s="94" t="s">
        <v>309</v>
      </c>
      <c r="F26" s="94" t="s">
        <v>309</v>
      </c>
      <c r="H26" s="111"/>
    </row>
  </sheetData>
  <hyperlinks>
    <hyperlink ref="Q2" location="'Obsah Content'!A1" display="Obsah/Content"/>
    <hyperlink ref="G2" location="'Obsah Content'!A1" display="Obsah/Content"/>
    <hyperlink ref="A26" r:id="rId1" location="!/view/sk/VBD_SK_WIN/pm1012rs/v_pm1012rs_00_00_00_sk"/>
    <hyperlink ref="F26" r:id="rId2" location="!/view/en/VBD_SK_WIN/pm1012rs/v_pm1012rs_00_00_00_en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workbookViewId="0"/>
  </sheetViews>
  <sheetFormatPr defaultColWidth="9.140625" defaultRowHeight="15" customHeight="1" x14ac:dyDescent="0.25"/>
  <cols>
    <col min="1" max="1" width="68.85546875" style="25" customWidth="1"/>
    <col min="2" max="3" width="9.140625" style="25" customWidth="1"/>
    <col min="4" max="4" width="9.140625" style="105" customWidth="1"/>
    <col min="5" max="5" width="9.140625" style="25" customWidth="1"/>
    <col min="6" max="6" width="71.7109375" style="25" customWidth="1"/>
    <col min="7" max="16384" width="9.140625" style="25"/>
  </cols>
  <sheetData>
    <row r="1" spans="1:17" ht="15" customHeight="1" x14ac:dyDescent="0.25">
      <c r="A1" s="24" t="s">
        <v>319</v>
      </c>
    </row>
    <row r="2" spans="1:17" ht="15" customHeight="1" x14ac:dyDescent="0.25">
      <c r="A2" s="26" t="s">
        <v>320</v>
      </c>
      <c r="G2" s="106" t="s">
        <v>259</v>
      </c>
      <c r="Q2" s="106"/>
    </row>
    <row r="3" spans="1:17" ht="15" customHeight="1" x14ac:dyDescent="0.25">
      <c r="A3" s="40"/>
    </row>
    <row r="4" spans="1:17" ht="15" customHeight="1" thickBot="1" x14ac:dyDescent="0.3">
      <c r="A4" s="98" t="s">
        <v>257</v>
      </c>
      <c r="B4" s="67"/>
      <c r="C4" s="67"/>
      <c r="D4" s="67"/>
      <c r="E4" s="67"/>
      <c r="F4" s="68" t="s">
        <v>29</v>
      </c>
    </row>
    <row r="5" spans="1:17" s="32" customFormat="1" ht="30" customHeight="1" thickTop="1" thickBot="1" x14ac:dyDescent="0.3">
      <c r="A5" s="31" t="s">
        <v>15</v>
      </c>
      <c r="B5" s="30">
        <v>2021</v>
      </c>
      <c r="C5" s="30">
        <v>2022</v>
      </c>
      <c r="D5" s="30">
        <v>2023</v>
      </c>
      <c r="E5" s="30">
        <v>2024</v>
      </c>
      <c r="F5" s="31" t="s">
        <v>15</v>
      </c>
      <c r="G5" s="78"/>
      <c r="H5" s="78"/>
    </row>
    <row r="6" spans="1:17" ht="15" customHeight="1" thickTop="1" x14ac:dyDescent="0.25">
      <c r="A6" s="69" t="s">
        <v>8</v>
      </c>
      <c r="B6" s="77">
        <v>59918.962120999997</v>
      </c>
      <c r="C6" s="77">
        <v>72773.040649000002</v>
      </c>
      <c r="D6" s="77">
        <v>75526.848715</v>
      </c>
      <c r="E6" s="77">
        <v>73123.630552000002</v>
      </c>
      <c r="F6" s="70" t="s">
        <v>9</v>
      </c>
      <c r="G6" s="1"/>
      <c r="H6" s="1"/>
    </row>
    <row r="7" spans="1:17" ht="15" customHeight="1" x14ac:dyDescent="0.25">
      <c r="A7" s="34" t="s">
        <v>265</v>
      </c>
      <c r="B7" s="19">
        <v>99.959130000000002</v>
      </c>
      <c r="C7" s="19">
        <v>109.701539</v>
      </c>
      <c r="D7" s="19">
        <v>130.17500999999999</v>
      </c>
      <c r="E7" s="19">
        <v>125.949248</v>
      </c>
      <c r="F7" s="36" t="s">
        <v>266</v>
      </c>
      <c r="G7" s="1"/>
      <c r="H7" s="1"/>
    </row>
    <row r="8" spans="1:17" ht="15" customHeight="1" x14ac:dyDescent="0.25">
      <c r="A8" s="34" t="s">
        <v>141</v>
      </c>
      <c r="B8" s="19">
        <v>57096.361495999998</v>
      </c>
      <c r="C8" s="19">
        <v>67313.269451999993</v>
      </c>
      <c r="D8" s="19">
        <v>70731.590284999998</v>
      </c>
      <c r="E8" s="19">
        <v>69148.299494999999</v>
      </c>
      <c r="F8" s="36" t="s">
        <v>16</v>
      </c>
      <c r="G8" s="1"/>
      <c r="H8" s="1"/>
    </row>
    <row r="9" spans="1:17" ht="15" customHeight="1" x14ac:dyDescent="0.25">
      <c r="A9" s="75" t="s">
        <v>155</v>
      </c>
      <c r="B9" s="19">
        <v>1455.4791580000001</v>
      </c>
      <c r="C9" s="19">
        <v>1978.7450710000001</v>
      </c>
      <c r="D9" s="19">
        <v>2301.8947589999998</v>
      </c>
      <c r="E9" s="19">
        <v>2307.5834289999998</v>
      </c>
      <c r="F9" s="76" t="s">
        <v>166</v>
      </c>
      <c r="G9" s="1"/>
      <c r="H9" s="1"/>
    </row>
    <row r="10" spans="1:17" ht="15" customHeight="1" x14ac:dyDescent="0.25">
      <c r="A10" s="75" t="s">
        <v>156</v>
      </c>
      <c r="B10" s="19">
        <v>895.31227799999999</v>
      </c>
      <c r="C10" s="19">
        <v>1104.3667250000001</v>
      </c>
      <c r="D10" s="19">
        <v>911.93292099999996</v>
      </c>
      <c r="E10" s="19">
        <v>987.714022</v>
      </c>
      <c r="F10" s="76" t="s">
        <v>182</v>
      </c>
      <c r="G10" s="1"/>
      <c r="H10" s="1"/>
    </row>
    <row r="11" spans="1:17" ht="15" customHeight="1" x14ac:dyDescent="0.25">
      <c r="A11" s="75" t="s">
        <v>177</v>
      </c>
      <c r="B11" s="19">
        <v>1850.6866560000001</v>
      </c>
      <c r="C11" s="19">
        <v>2390.0943219999999</v>
      </c>
      <c r="D11" s="19">
        <v>2028.1134649999999</v>
      </c>
      <c r="E11" s="19">
        <v>2128.3957110000001</v>
      </c>
      <c r="F11" s="76" t="s">
        <v>168</v>
      </c>
      <c r="G11" s="1"/>
      <c r="H11" s="1"/>
    </row>
    <row r="12" spans="1:17" ht="15" customHeight="1" x14ac:dyDescent="0.25">
      <c r="A12" s="75" t="s">
        <v>178</v>
      </c>
      <c r="B12" s="19">
        <v>2493.5242239999998</v>
      </c>
      <c r="C12" s="19">
        <v>3410.3380820000002</v>
      </c>
      <c r="D12" s="19">
        <v>3648.4743210000001</v>
      </c>
      <c r="E12" s="19">
        <v>3492.9205099999999</v>
      </c>
      <c r="F12" s="76" t="s">
        <v>169</v>
      </c>
      <c r="G12" s="1"/>
      <c r="H12" s="1"/>
    </row>
    <row r="13" spans="1:17" ht="15" customHeight="1" x14ac:dyDescent="0.25">
      <c r="A13" s="75" t="s">
        <v>179</v>
      </c>
      <c r="B13" s="19">
        <v>1314.682315</v>
      </c>
      <c r="C13" s="19">
        <v>1988.4537700000001</v>
      </c>
      <c r="D13" s="19">
        <v>1473.4057250000001</v>
      </c>
      <c r="E13" s="19">
        <v>1340.078211</v>
      </c>
      <c r="F13" s="76" t="s">
        <v>170</v>
      </c>
      <c r="G13" s="80"/>
      <c r="H13" s="1"/>
    </row>
    <row r="14" spans="1:17" ht="15" customHeight="1" x14ac:dyDescent="0.25">
      <c r="A14" s="75" t="s">
        <v>160</v>
      </c>
      <c r="B14" s="19">
        <v>143.43472700000001</v>
      </c>
      <c r="C14" s="19">
        <v>152.561644</v>
      </c>
      <c r="D14" s="19">
        <v>213.72770299999999</v>
      </c>
      <c r="E14" s="19">
        <v>204.867617</v>
      </c>
      <c r="F14" s="76" t="s">
        <v>171</v>
      </c>
      <c r="G14" s="1"/>
      <c r="H14" s="1"/>
    </row>
    <row r="15" spans="1:17" ht="15" customHeight="1" x14ac:dyDescent="0.25">
      <c r="A15" s="75" t="s">
        <v>180</v>
      </c>
      <c r="B15" s="19">
        <v>4286.4179370000002</v>
      </c>
      <c r="C15" s="19">
        <v>4996.775122</v>
      </c>
      <c r="D15" s="19">
        <v>4970.45946</v>
      </c>
      <c r="E15" s="19">
        <v>4901.8094860000001</v>
      </c>
      <c r="F15" s="76" t="s">
        <v>172</v>
      </c>
      <c r="G15" s="1"/>
      <c r="H15" s="1"/>
    </row>
    <row r="16" spans="1:17" ht="15" customHeight="1" x14ac:dyDescent="0.25">
      <c r="A16" s="75" t="s">
        <v>162</v>
      </c>
      <c r="B16" s="19">
        <v>8695.001064</v>
      </c>
      <c r="C16" s="19">
        <v>10263.653777</v>
      </c>
      <c r="D16" s="19">
        <v>8878.9187500000007</v>
      </c>
      <c r="E16" s="19">
        <v>8256.4710269999996</v>
      </c>
      <c r="F16" s="76" t="s">
        <v>176</v>
      </c>
      <c r="G16" s="1"/>
      <c r="H16" s="1"/>
    </row>
    <row r="17" spans="1:6" ht="15" customHeight="1" x14ac:dyDescent="0.25">
      <c r="A17" s="75" t="s">
        <v>163</v>
      </c>
      <c r="B17" s="19">
        <v>1165.985418</v>
      </c>
      <c r="C17" s="19">
        <v>1380.161897</v>
      </c>
      <c r="D17" s="19">
        <v>1420.636534</v>
      </c>
      <c r="E17" s="19">
        <v>1248.975784</v>
      </c>
      <c r="F17" s="76" t="s">
        <v>173</v>
      </c>
    </row>
    <row r="18" spans="1:6" ht="15" customHeight="1" x14ac:dyDescent="0.25">
      <c r="A18" s="75" t="s">
        <v>17</v>
      </c>
      <c r="B18" s="19">
        <v>3719.2963169999998</v>
      </c>
      <c r="C18" s="19">
        <v>4471.1771250000002</v>
      </c>
      <c r="D18" s="19">
        <v>5486.5951450000002</v>
      </c>
      <c r="E18" s="19">
        <v>5007.4651020000001</v>
      </c>
      <c r="F18" s="76" t="s">
        <v>18</v>
      </c>
    </row>
    <row r="19" spans="1:6" ht="15" customHeight="1" x14ac:dyDescent="0.25">
      <c r="A19" s="75" t="s">
        <v>140</v>
      </c>
      <c r="B19" s="19">
        <v>4996.0437949999996</v>
      </c>
      <c r="C19" s="19">
        <v>5951.3315679999996</v>
      </c>
      <c r="D19" s="19">
        <v>5981.4462350000003</v>
      </c>
      <c r="E19" s="19">
        <v>5995.5376919999999</v>
      </c>
      <c r="F19" s="76" t="s">
        <v>19</v>
      </c>
    </row>
    <row r="20" spans="1:6" ht="15" customHeight="1" x14ac:dyDescent="0.25">
      <c r="A20" s="75" t="s">
        <v>20</v>
      </c>
      <c r="B20" s="19">
        <v>24847.347823</v>
      </c>
      <c r="C20" s="19">
        <v>27795.012296000001</v>
      </c>
      <c r="D20" s="19">
        <v>31987.095995</v>
      </c>
      <c r="E20" s="19">
        <v>31849.731178999999</v>
      </c>
      <c r="F20" s="76" t="s">
        <v>21</v>
      </c>
    </row>
    <row r="21" spans="1:6" ht="15" customHeight="1" x14ac:dyDescent="0.25">
      <c r="A21" s="75" t="s">
        <v>164</v>
      </c>
      <c r="B21" s="19">
        <v>1233.149784</v>
      </c>
      <c r="C21" s="19">
        <v>1430.5980529999999</v>
      </c>
      <c r="D21" s="19">
        <v>1428.8892719999999</v>
      </c>
      <c r="E21" s="19">
        <v>1426.7497249999999</v>
      </c>
      <c r="F21" s="76" t="s">
        <v>174</v>
      </c>
    </row>
    <row r="22" spans="1:6" ht="15" customHeight="1" x14ac:dyDescent="0.25">
      <c r="A22" s="71" t="s">
        <v>165</v>
      </c>
      <c r="B22" s="19">
        <v>2525.4596740000002</v>
      </c>
      <c r="C22" s="19">
        <v>5097.3298709999999</v>
      </c>
      <c r="D22" s="19">
        <v>4461.4146849999997</v>
      </c>
      <c r="E22" s="19">
        <v>3582.2572989999999</v>
      </c>
      <c r="F22" s="16" t="s">
        <v>175</v>
      </c>
    </row>
    <row r="23" spans="1:6" ht="15" customHeight="1" x14ac:dyDescent="0.25">
      <c r="A23" s="71" t="s">
        <v>181</v>
      </c>
      <c r="B23" s="19">
        <v>197.18182100000001</v>
      </c>
      <c r="C23" s="19">
        <v>252.73978700000001</v>
      </c>
      <c r="D23" s="19">
        <v>203.668735</v>
      </c>
      <c r="E23" s="19">
        <v>267.12450999999999</v>
      </c>
      <c r="F23" s="16" t="s">
        <v>183</v>
      </c>
    </row>
    <row r="24" spans="1:6" ht="15" customHeight="1" x14ac:dyDescent="0.25">
      <c r="A24" s="54" t="s">
        <v>350</v>
      </c>
      <c r="B24" s="105"/>
      <c r="C24" s="105"/>
      <c r="E24" s="105"/>
      <c r="F24" s="54" t="s">
        <v>260</v>
      </c>
    </row>
    <row r="25" spans="1:6" ht="15" customHeight="1" x14ac:dyDescent="0.25">
      <c r="A25" s="55"/>
      <c r="B25" s="113"/>
      <c r="C25" s="113"/>
      <c r="D25" s="113"/>
      <c r="E25" s="114"/>
      <c r="F25" s="38"/>
    </row>
  </sheetData>
  <hyperlinks>
    <hyperlink ref="G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Normal="100" workbookViewId="0"/>
  </sheetViews>
  <sheetFormatPr defaultColWidth="9.140625" defaultRowHeight="15" customHeight="1" x14ac:dyDescent="0.25"/>
  <cols>
    <col min="1" max="1" width="68.28515625" style="25" customWidth="1"/>
    <col min="2" max="3" width="9.140625" style="25"/>
    <col min="4" max="4" width="9.140625" style="105"/>
    <col min="5" max="5" width="9.140625" style="25"/>
    <col min="6" max="6" width="71.85546875" style="25" customWidth="1"/>
    <col min="7" max="16384" width="9.140625" style="25"/>
  </cols>
  <sheetData>
    <row r="1" spans="1:17" ht="15" customHeight="1" x14ac:dyDescent="0.25">
      <c r="A1" s="24" t="s">
        <v>321</v>
      </c>
    </row>
    <row r="2" spans="1:17" ht="15" customHeight="1" x14ac:dyDescent="0.25">
      <c r="A2" s="26" t="s">
        <v>30</v>
      </c>
      <c r="G2" s="106" t="s">
        <v>259</v>
      </c>
      <c r="Q2" s="106"/>
    </row>
    <row r="3" spans="1:17" ht="15" customHeight="1" thickBot="1" x14ac:dyDescent="0.3">
      <c r="A3" s="66"/>
    </row>
    <row r="4" spans="1:17" s="32" customFormat="1" ht="30" customHeight="1" thickTop="1" thickBot="1" x14ac:dyDescent="0.3">
      <c r="A4" s="31" t="s">
        <v>15</v>
      </c>
      <c r="B4" s="30">
        <v>2021</v>
      </c>
      <c r="C4" s="30">
        <v>2022</v>
      </c>
      <c r="D4" s="30">
        <v>2023</v>
      </c>
      <c r="E4" s="30">
        <v>2024</v>
      </c>
      <c r="F4" s="31" t="s">
        <v>15</v>
      </c>
      <c r="G4" s="78"/>
      <c r="H4" s="78"/>
    </row>
    <row r="5" spans="1:17" ht="15" customHeight="1" thickTop="1" x14ac:dyDescent="0.25">
      <c r="A5" s="69" t="s">
        <v>8</v>
      </c>
      <c r="B5" s="77">
        <v>2689</v>
      </c>
      <c r="C5" s="77">
        <v>2711</v>
      </c>
      <c r="D5" s="77">
        <v>2713</v>
      </c>
      <c r="E5" s="77">
        <v>2707</v>
      </c>
      <c r="F5" s="70" t="s">
        <v>9</v>
      </c>
      <c r="G5" s="1"/>
      <c r="H5" s="1"/>
    </row>
    <row r="6" spans="1:17" ht="15" customHeight="1" x14ac:dyDescent="0.25">
      <c r="A6" s="34" t="s">
        <v>265</v>
      </c>
      <c r="B6" s="19">
        <v>26</v>
      </c>
      <c r="C6" s="19">
        <v>27</v>
      </c>
      <c r="D6" s="19">
        <v>29</v>
      </c>
      <c r="E6" s="19">
        <v>28</v>
      </c>
      <c r="F6" s="36" t="s">
        <v>266</v>
      </c>
      <c r="G6" s="1"/>
      <c r="H6" s="1"/>
    </row>
    <row r="7" spans="1:17" ht="15" customHeight="1" x14ac:dyDescent="0.25">
      <c r="A7" s="34" t="s">
        <v>141</v>
      </c>
      <c r="B7" s="19">
        <v>2441</v>
      </c>
      <c r="C7" s="19">
        <v>2468</v>
      </c>
      <c r="D7" s="19">
        <v>2466</v>
      </c>
      <c r="E7" s="19">
        <v>2450</v>
      </c>
      <c r="F7" s="36" t="s">
        <v>16</v>
      </c>
      <c r="G7" s="1"/>
      <c r="H7" s="1"/>
    </row>
    <row r="8" spans="1:17" ht="15" customHeight="1" x14ac:dyDescent="0.25">
      <c r="A8" s="75" t="s">
        <v>155</v>
      </c>
      <c r="B8" s="19">
        <v>320</v>
      </c>
      <c r="C8" s="19">
        <v>325</v>
      </c>
      <c r="D8" s="19">
        <v>332</v>
      </c>
      <c r="E8" s="19">
        <v>347</v>
      </c>
      <c r="F8" s="76" t="s">
        <v>166</v>
      </c>
      <c r="G8" s="1"/>
      <c r="H8" s="1"/>
    </row>
    <row r="9" spans="1:17" ht="15" customHeight="1" x14ac:dyDescent="0.25">
      <c r="A9" s="75" t="s">
        <v>156</v>
      </c>
      <c r="B9" s="19">
        <v>182</v>
      </c>
      <c r="C9" s="19">
        <v>182</v>
      </c>
      <c r="D9" s="19">
        <v>171</v>
      </c>
      <c r="E9" s="19">
        <v>159</v>
      </c>
      <c r="F9" s="76" t="s">
        <v>182</v>
      </c>
      <c r="G9" s="1"/>
      <c r="H9" s="1"/>
    </row>
    <row r="10" spans="1:17" ht="15" customHeight="1" x14ac:dyDescent="0.25">
      <c r="A10" s="75" t="s">
        <v>177</v>
      </c>
      <c r="B10" s="19">
        <v>201</v>
      </c>
      <c r="C10" s="19">
        <v>208</v>
      </c>
      <c r="D10" s="19">
        <v>205</v>
      </c>
      <c r="E10" s="19">
        <v>197</v>
      </c>
      <c r="F10" s="76" t="s">
        <v>168</v>
      </c>
      <c r="G10" s="1"/>
      <c r="H10" s="1"/>
    </row>
    <row r="11" spans="1:17" ht="15" customHeight="1" x14ac:dyDescent="0.25">
      <c r="A11" s="75" t="s">
        <v>178</v>
      </c>
      <c r="B11" s="19">
        <v>4</v>
      </c>
      <c r="C11" s="19">
        <v>5</v>
      </c>
      <c r="D11" s="19">
        <v>4</v>
      </c>
      <c r="E11" s="19">
        <v>3</v>
      </c>
      <c r="F11" s="76" t="s">
        <v>169</v>
      </c>
      <c r="G11" s="1"/>
      <c r="H11" s="1"/>
    </row>
    <row r="12" spans="1:17" ht="15" customHeight="1" x14ac:dyDescent="0.25">
      <c r="A12" s="75" t="s">
        <v>179</v>
      </c>
      <c r="B12" s="19">
        <v>49</v>
      </c>
      <c r="C12" s="19">
        <v>48</v>
      </c>
      <c r="D12" s="19">
        <v>51</v>
      </c>
      <c r="E12" s="19">
        <v>48</v>
      </c>
      <c r="F12" s="76" t="s">
        <v>170</v>
      </c>
      <c r="G12" s="1"/>
      <c r="H12" s="1"/>
    </row>
    <row r="13" spans="1:17" ht="15" customHeight="1" x14ac:dyDescent="0.25">
      <c r="A13" s="75" t="s">
        <v>160</v>
      </c>
      <c r="B13" s="19">
        <v>18</v>
      </c>
      <c r="C13" s="19">
        <v>17</v>
      </c>
      <c r="D13" s="19">
        <v>19</v>
      </c>
      <c r="E13" s="19">
        <v>18</v>
      </c>
      <c r="F13" s="76" t="s">
        <v>171</v>
      </c>
      <c r="G13" s="1"/>
      <c r="H13" s="1"/>
    </row>
    <row r="14" spans="1:17" ht="15" customHeight="1" x14ac:dyDescent="0.25">
      <c r="A14" s="75" t="s">
        <v>180</v>
      </c>
      <c r="B14" s="19">
        <v>324</v>
      </c>
      <c r="C14" s="19">
        <v>319</v>
      </c>
      <c r="D14" s="19">
        <v>305</v>
      </c>
      <c r="E14" s="19">
        <v>302</v>
      </c>
      <c r="F14" s="76" t="s">
        <v>172</v>
      </c>
      <c r="G14" s="80"/>
      <c r="H14" s="5"/>
    </row>
    <row r="15" spans="1:17" ht="15" customHeight="1" x14ac:dyDescent="0.25">
      <c r="A15" s="75" t="s">
        <v>162</v>
      </c>
      <c r="B15" s="19">
        <v>537</v>
      </c>
      <c r="C15" s="19">
        <v>542</v>
      </c>
      <c r="D15" s="19">
        <v>528</v>
      </c>
      <c r="E15" s="19">
        <v>525</v>
      </c>
      <c r="F15" s="76" t="s">
        <v>176</v>
      </c>
      <c r="G15" s="1"/>
      <c r="H15" s="1"/>
    </row>
    <row r="16" spans="1:17" ht="15" customHeight="1" x14ac:dyDescent="0.25">
      <c r="A16" s="75" t="s">
        <v>163</v>
      </c>
      <c r="B16" s="19">
        <v>66</v>
      </c>
      <c r="C16" s="19">
        <v>64</v>
      </c>
      <c r="D16" s="19">
        <v>69</v>
      </c>
      <c r="E16" s="19">
        <v>69</v>
      </c>
      <c r="F16" s="76" t="s">
        <v>173</v>
      </c>
    </row>
    <row r="17" spans="1:6" ht="15" customHeight="1" x14ac:dyDescent="0.25">
      <c r="A17" s="75" t="s">
        <v>17</v>
      </c>
      <c r="B17" s="19">
        <v>141</v>
      </c>
      <c r="C17" s="19">
        <v>148</v>
      </c>
      <c r="D17" s="19">
        <v>154</v>
      </c>
      <c r="E17" s="19">
        <v>153</v>
      </c>
      <c r="F17" s="76" t="s">
        <v>18</v>
      </c>
    </row>
    <row r="18" spans="1:6" ht="15" customHeight="1" x14ac:dyDescent="0.25">
      <c r="A18" s="75" t="s">
        <v>140</v>
      </c>
      <c r="B18" s="19">
        <v>220</v>
      </c>
      <c r="C18" s="19">
        <v>232</v>
      </c>
      <c r="D18" s="19">
        <v>234</v>
      </c>
      <c r="E18" s="19">
        <v>235</v>
      </c>
      <c r="F18" s="76" t="s">
        <v>19</v>
      </c>
    </row>
    <row r="19" spans="1:6" ht="15" customHeight="1" x14ac:dyDescent="0.25">
      <c r="A19" s="75" t="s">
        <v>20</v>
      </c>
      <c r="B19" s="19">
        <v>172</v>
      </c>
      <c r="C19" s="19">
        <v>180</v>
      </c>
      <c r="D19" s="19">
        <v>190</v>
      </c>
      <c r="E19" s="19">
        <v>192</v>
      </c>
      <c r="F19" s="76" t="s">
        <v>21</v>
      </c>
    </row>
    <row r="20" spans="1:6" ht="15" customHeight="1" x14ac:dyDescent="0.25">
      <c r="A20" s="75" t="s">
        <v>164</v>
      </c>
      <c r="B20" s="19">
        <v>207</v>
      </c>
      <c r="C20" s="19">
        <v>198</v>
      </c>
      <c r="D20" s="19">
        <v>204</v>
      </c>
      <c r="E20" s="19">
        <v>202</v>
      </c>
      <c r="F20" s="76" t="s">
        <v>174</v>
      </c>
    </row>
    <row r="21" spans="1:6" ht="15" customHeight="1" x14ac:dyDescent="0.25">
      <c r="A21" s="71" t="s">
        <v>165</v>
      </c>
      <c r="B21" s="19">
        <v>116</v>
      </c>
      <c r="C21" s="19">
        <v>104</v>
      </c>
      <c r="D21" s="19">
        <v>107</v>
      </c>
      <c r="E21" s="19">
        <v>119</v>
      </c>
      <c r="F21" s="16" t="s">
        <v>175</v>
      </c>
    </row>
    <row r="22" spans="1:6" ht="15" customHeight="1" x14ac:dyDescent="0.25">
      <c r="A22" s="71" t="s">
        <v>181</v>
      </c>
      <c r="B22" s="19">
        <v>106</v>
      </c>
      <c r="C22" s="19">
        <v>112</v>
      </c>
      <c r="D22" s="19">
        <v>111</v>
      </c>
      <c r="E22" s="19">
        <v>110</v>
      </c>
      <c r="F22" s="16" t="s">
        <v>183</v>
      </c>
    </row>
    <row r="23" spans="1:6" s="101" customFormat="1" ht="15" customHeight="1" x14ac:dyDescent="0.25">
      <c r="A23" s="54" t="s">
        <v>350</v>
      </c>
      <c r="B23" s="105"/>
      <c r="C23" s="105"/>
      <c r="D23" s="105"/>
      <c r="E23" s="105"/>
      <c r="F23" s="54" t="s">
        <v>260</v>
      </c>
    </row>
    <row r="24" spans="1:6" ht="15" customHeight="1" x14ac:dyDescent="0.25">
      <c r="A24" s="55"/>
      <c r="B24" s="113"/>
      <c r="C24" s="113"/>
      <c r="D24" s="113"/>
      <c r="E24" s="114"/>
      <c r="F24" s="38"/>
    </row>
  </sheetData>
  <hyperlinks>
    <hyperlink ref="G2" location="'Obsah Content'!A1" display="Obsah/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zoomScaleSheetLayoutView="100" workbookViewId="0"/>
  </sheetViews>
  <sheetFormatPr defaultColWidth="9.140625" defaultRowHeight="15" customHeight="1" x14ac:dyDescent="0.25"/>
  <cols>
    <col min="1" max="1" width="69.7109375" style="25" customWidth="1"/>
    <col min="2" max="3" width="10.7109375" style="25" customWidth="1"/>
    <col min="4" max="4" width="10.7109375" style="105" customWidth="1"/>
    <col min="5" max="5" width="10.7109375" style="25" customWidth="1"/>
    <col min="6" max="6" width="72.28515625" style="25" customWidth="1"/>
    <col min="7" max="16384" width="9.140625" style="25"/>
  </cols>
  <sheetData>
    <row r="1" spans="1:17" ht="15" customHeight="1" x14ac:dyDescent="0.25">
      <c r="A1" s="24" t="s">
        <v>322</v>
      </c>
    </row>
    <row r="2" spans="1:17" ht="15" customHeight="1" x14ac:dyDescent="0.25">
      <c r="A2" s="26" t="s">
        <v>323</v>
      </c>
      <c r="G2" s="106" t="s">
        <v>259</v>
      </c>
      <c r="Q2" s="106"/>
    </row>
    <row r="3" spans="1:17" ht="15" customHeight="1" x14ac:dyDescent="0.25">
      <c r="A3" s="72"/>
    </row>
    <row r="4" spans="1:17" s="67" customFormat="1" ht="15" customHeight="1" thickBot="1" x14ac:dyDescent="0.25">
      <c r="A4" s="73" t="s">
        <v>31</v>
      </c>
      <c r="F4" s="68" t="s">
        <v>32</v>
      </c>
    </row>
    <row r="5" spans="1:17" s="32" customFormat="1" ht="30" customHeight="1" thickTop="1" thickBot="1" x14ac:dyDescent="0.3">
      <c r="A5" s="31" t="s">
        <v>15</v>
      </c>
      <c r="B5" s="30">
        <v>2021</v>
      </c>
      <c r="C5" s="30">
        <v>2022</v>
      </c>
      <c r="D5" s="30">
        <v>2023</v>
      </c>
      <c r="E5" s="30">
        <v>2024</v>
      </c>
      <c r="F5" s="31" t="s">
        <v>15</v>
      </c>
      <c r="G5" s="78"/>
      <c r="H5" s="78"/>
      <c r="I5" s="78"/>
      <c r="J5" s="78"/>
    </row>
    <row r="6" spans="1:17" ht="15" customHeight="1" thickTop="1" x14ac:dyDescent="0.25">
      <c r="A6" s="69" t="s">
        <v>8</v>
      </c>
      <c r="B6" s="60">
        <v>19973.371683991347</v>
      </c>
      <c r="C6" s="60">
        <v>25501.454167968226</v>
      </c>
      <c r="D6" s="60">
        <v>26721.400042725701</v>
      </c>
      <c r="E6" s="60">
        <v>26045.75629985561</v>
      </c>
      <c r="F6" s="70" t="s">
        <v>9</v>
      </c>
      <c r="G6" s="1"/>
      <c r="H6" s="1"/>
      <c r="I6" s="1"/>
      <c r="J6" s="1"/>
    </row>
    <row r="7" spans="1:17" ht="15" customHeight="1" x14ac:dyDescent="0.25">
      <c r="A7" s="34" t="s">
        <v>265</v>
      </c>
      <c r="B7" s="64">
        <v>6062.1808975421782</v>
      </c>
      <c r="C7" s="64">
        <v>7086.0326589173683</v>
      </c>
      <c r="D7" s="64">
        <v>9105.5212832110938</v>
      </c>
      <c r="E7" s="64">
        <v>9227.6554846092986</v>
      </c>
      <c r="F7" s="36" t="s">
        <v>266</v>
      </c>
      <c r="G7" s="120"/>
      <c r="H7" s="1"/>
      <c r="I7" s="1"/>
      <c r="J7" s="1"/>
    </row>
    <row r="8" spans="1:17" ht="15" customHeight="1" x14ac:dyDescent="0.25">
      <c r="A8" s="34" t="s">
        <v>141</v>
      </c>
      <c r="B8" s="64">
        <v>18410.543109519673</v>
      </c>
      <c r="C8" s="64">
        <v>21929.013903728981</v>
      </c>
      <c r="D8" s="64">
        <v>22994.935842020936</v>
      </c>
      <c r="E8" s="64">
        <v>23325.911580058386</v>
      </c>
      <c r="F8" s="36" t="s">
        <v>16</v>
      </c>
      <c r="G8" s="1"/>
      <c r="H8" s="1"/>
      <c r="I8" s="1"/>
      <c r="J8" s="1"/>
    </row>
    <row r="9" spans="1:17" ht="15" customHeight="1" x14ac:dyDescent="0.25">
      <c r="A9" s="75" t="s">
        <v>155</v>
      </c>
      <c r="B9" s="64">
        <v>12169.036821505872</v>
      </c>
      <c r="C9" s="64">
        <v>15337.524319540387</v>
      </c>
      <c r="D9" s="64">
        <v>16544.719444746534</v>
      </c>
      <c r="E9" s="64">
        <v>16405.122298512531</v>
      </c>
      <c r="F9" s="76" t="s">
        <v>166</v>
      </c>
      <c r="G9" s="1"/>
      <c r="H9" s="1"/>
      <c r="I9" s="1"/>
      <c r="J9" s="1"/>
    </row>
    <row r="10" spans="1:17" ht="15" customHeight="1" x14ac:dyDescent="0.25">
      <c r="A10" s="75" t="s">
        <v>156</v>
      </c>
      <c r="B10" s="64">
        <v>4618.7311925097083</v>
      </c>
      <c r="C10" s="64">
        <v>5664.0998701425779</v>
      </c>
      <c r="D10" s="64">
        <v>5111.9049286889849</v>
      </c>
      <c r="E10" s="64">
        <v>6270.3403382673714</v>
      </c>
      <c r="F10" s="76" t="s">
        <v>182</v>
      </c>
      <c r="G10" s="1"/>
      <c r="H10" s="1"/>
      <c r="I10" s="1"/>
      <c r="J10" s="1"/>
    </row>
    <row r="11" spans="1:17" ht="15" customHeight="1" x14ac:dyDescent="0.25">
      <c r="A11" s="75" t="s">
        <v>177</v>
      </c>
      <c r="B11" s="64">
        <v>14167.720616081797</v>
      </c>
      <c r="C11" s="64">
        <v>18094.935802898912</v>
      </c>
      <c r="D11" s="64">
        <v>16269.094960877619</v>
      </c>
      <c r="E11" s="64">
        <v>17300.668326478353</v>
      </c>
      <c r="F11" s="76" t="s">
        <v>168</v>
      </c>
      <c r="G11" s="1"/>
      <c r="H11" s="1"/>
      <c r="I11" s="1"/>
      <c r="J11" s="1"/>
    </row>
    <row r="12" spans="1:17" ht="15" customHeight="1" x14ac:dyDescent="0.25">
      <c r="A12" s="75" t="s">
        <v>178</v>
      </c>
      <c r="B12" s="64">
        <v>146505.8105679882</v>
      </c>
      <c r="C12" s="64">
        <v>215610.03139220705</v>
      </c>
      <c r="D12" s="64">
        <v>217308.25816331024</v>
      </c>
      <c r="E12" s="64">
        <v>207488.32733786327</v>
      </c>
      <c r="F12" s="76" t="s">
        <v>169</v>
      </c>
      <c r="G12" s="1"/>
      <c r="H12" s="1"/>
      <c r="I12" s="1"/>
      <c r="J12" s="1"/>
    </row>
    <row r="13" spans="1:17" ht="15" customHeight="1" x14ac:dyDescent="0.25">
      <c r="A13" s="75" t="s">
        <v>179</v>
      </c>
      <c r="B13" s="64">
        <v>23561.562592410057</v>
      </c>
      <c r="C13" s="64">
        <v>34243.682568395168</v>
      </c>
      <c r="D13" s="64">
        <v>24951.638091822097</v>
      </c>
      <c r="E13" s="64">
        <v>25901.729611102943</v>
      </c>
      <c r="F13" s="76" t="s">
        <v>170</v>
      </c>
      <c r="G13" s="1"/>
      <c r="H13" s="1"/>
      <c r="I13" s="1"/>
      <c r="J13" s="1"/>
    </row>
    <row r="14" spans="1:17" ht="15" customHeight="1" x14ac:dyDescent="0.25">
      <c r="A14" s="75" t="s">
        <v>160</v>
      </c>
      <c r="B14" s="64">
        <v>6584.5461136686799</v>
      </c>
      <c r="C14" s="64">
        <v>7426.1632383401184</v>
      </c>
      <c r="D14" s="64">
        <v>9487.5303214280721</v>
      </c>
      <c r="E14" s="64">
        <v>9642.8960533629797</v>
      </c>
      <c r="F14" s="76" t="s">
        <v>171</v>
      </c>
      <c r="G14" s="79"/>
      <c r="H14" s="79"/>
      <c r="I14" s="1"/>
      <c r="J14" s="1"/>
    </row>
    <row r="15" spans="1:17" ht="15" customHeight="1" x14ac:dyDescent="0.25">
      <c r="A15" s="75" t="s">
        <v>180</v>
      </c>
      <c r="B15" s="64">
        <v>12820.22231466288</v>
      </c>
      <c r="C15" s="64">
        <v>15408.218929000177</v>
      </c>
      <c r="D15" s="64">
        <v>15678.477108622661</v>
      </c>
      <c r="E15" s="64">
        <v>15486.121703456623</v>
      </c>
      <c r="F15" s="76" t="s">
        <v>172</v>
      </c>
      <c r="G15" s="79"/>
      <c r="H15" s="79"/>
      <c r="I15" s="1"/>
      <c r="J15" s="1"/>
    </row>
    <row r="16" spans="1:17" ht="15" customHeight="1" x14ac:dyDescent="0.25">
      <c r="A16" s="75" t="s">
        <v>162</v>
      </c>
      <c r="B16" s="64">
        <v>17156.513991625412</v>
      </c>
      <c r="C16" s="64">
        <v>20849.244268153077</v>
      </c>
      <c r="D16" s="64">
        <v>18576.984821465976</v>
      </c>
      <c r="E16" s="64">
        <v>18389.256699362428</v>
      </c>
      <c r="F16" s="76" t="s">
        <v>176</v>
      </c>
      <c r="G16" s="79"/>
      <c r="H16" s="79"/>
      <c r="I16" s="1"/>
      <c r="J16" s="1"/>
    </row>
    <row r="17" spans="1:10" ht="15" customHeight="1" x14ac:dyDescent="0.25">
      <c r="A17" s="75" t="s">
        <v>163</v>
      </c>
      <c r="B17" s="64">
        <v>33788.65414423019</v>
      </c>
      <c r="C17" s="64">
        <v>33640.26483386277</v>
      </c>
      <c r="D17" s="64">
        <v>31355.490113884356</v>
      </c>
      <c r="E17" s="64">
        <v>31823.642109835662</v>
      </c>
      <c r="F17" s="76" t="s">
        <v>173</v>
      </c>
      <c r="G17" s="65"/>
      <c r="H17" s="65"/>
      <c r="I17" s="65"/>
      <c r="J17" s="65"/>
    </row>
    <row r="18" spans="1:10" ht="15" customHeight="1" x14ac:dyDescent="0.25">
      <c r="A18" s="75" t="s">
        <v>17</v>
      </c>
      <c r="B18" s="64">
        <v>10671.809156283993</v>
      </c>
      <c r="C18" s="64">
        <v>12567.867603059358</v>
      </c>
      <c r="D18" s="64">
        <v>14694.757202382876</v>
      </c>
      <c r="E18" s="64">
        <v>14900.242930800487</v>
      </c>
      <c r="F18" s="76" t="s">
        <v>18</v>
      </c>
    </row>
    <row r="19" spans="1:10" ht="15" customHeight="1" x14ac:dyDescent="0.25">
      <c r="A19" s="75" t="s">
        <v>140</v>
      </c>
      <c r="B19" s="64">
        <v>11737.227419904781</v>
      </c>
      <c r="C19" s="64">
        <v>13520.497558534225</v>
      </c>
      <c r="D19" s="64">
        <v>14070.190228763573</v>
      </c>
      <c r="E19" s="64">
        <v>14300.74964746504</v>
      </c>
      <c r="F19" s="76" t="s">
        <v>19</v>
      </c>
    </row>
    <row r="20" spans="1:10" ht="15" customHeight="1" x14ac:dyDescent="0.25">
      <c r="A20" s="75" t="s">
        <v>20</v>
      </c>
      <c r="B20" s="64">
        <v>32444.353791691272</v>
      </c>
      <c r="C20" s="64">
        <v>37252.442866668353</v>
      </c>
      <c r="D20" s="64">
        <v>42646.316578611273</v>
      </c>
      <c r="E20" s="64">
        <v>43090.251756156249</v>
      </c>
      <c r="F20" s="76" t="s">
        <v>21</v>
      </c>
    </row>
    <row r="21" spans="1:10" ht="15" customHeight="1" x14ac:dyDescent="0.25">
      <c r="A21" s="75" t="s">
        <v>164</v>
      </c>
      <c r="B21" s="64">
        <v>8344.4787565635397</v>
      </c>
      <c r="C21" s="64">
        <v>10138.750507813345</v>
      </c>
      <c r="D21" s="64">
        <v>10925.554337584113</v>
      </c>
      <c r="E21" s="64">
        <v>11418.734563062613</v>
      </c>
      <c r="F21" s="76" t="s">
        <v>174</v>
      </c>
    </row>
    <row r="22" spans="1:10" ht="15" customHeight="1" x14ac:dyDescent="0.25">
      <c r="A22" s="71" t="s">
        <v>348</v>
      </c>
      <c r="B22" s="64">
        <v>75401.546472854141</v>
      </c>
      <c r="C22" s="64">
        <v>128492.17124909733</v>
      </c>
      <c r="D22" s="64">
        <v>131948.27603042612</v>
      </c>
      <c r="E22" s="64">
        <v>104299.99897734031</v>
      </c>
      <c r="F22" s="16" t="s">
        <v>349</v>
      </c>
    </row>
    <row r="23" spans="1:10" ht="15" customHeight="1" x14ac:dyDescent="0.25">
      <c r="A23" s="71" t="s">
        <v>181</v>
      </c>
      <c r="B23" s="64">
        <v>5896.9195963860466</v>
      </c>
      <c r="C23" s="64">
        <v>7367.153598201694</v>
      </c>
      <c r="D23" s="64">
        <v>7603.3744477014525</v>
      </c>
      <c r="E23" s="64">
        <v>8431.5315354459981</v>
      </c>
      <c r="F23" s="16" t="s">
        <v>183</v>
      </c>
    </row>
    <row r="24" spans="1:10" s="101" customFormat="1" ht="15" customHeight="1" x14ac:dyDescent="0.25">
      <c r="A24" s="54" t="s">
        <v>350</v>
      </c>
      <c r="B24" s="105"/>
      <c r="C24" s="105"/>
      <c r="D24" s="105"/>
      <c r="E24" s="105"/>
      <c r="F24" s="54" t="s">
        <v>260</v>
      </c>
    </row>
    <row r="25" spans="1:10" ht="15" customHeight="1" x14ac:dyDescent="0.25">
      <c r="A25" s="55"/>
      <c r="B25" s="113"/>
      <c r="C25" s="113"/>
      <c r="D25" s="113"/>
      <c r="E25" s="114"/>
      <c r="F25" s="38"/>
    </row>
  </sheetData>
  <hyperlinks>
    <hyperlink ref="G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/>
  </sheetViews>
  <sheetFormatPr defaultColWidth="9.140625" defaultRowHeight="15" customHeight="1" x14ac:dyDescent="0.25"/>
  <cols>
    <col min="1" max="1" width="66.7109375" style="25" customWidth="1"/>
    <col min="2" max="3" width="9.140625" style="25"/>
    <col min="4" max="4" width="9.140625" style="105"/>
    <col min="5" max="5" width="9.140625" style="25"/>
    <col min="6" max="6" width="71.42578125" style="25" customWidth="1"/>
    <col min="7" max="16384" width="9.140625" style="25"/>
  </cols>
  <sheetData>
    <row r="1" spans="1:17" ht="15" customHeight="1" x14ac:dyDescent="0.25">
      <c r="A1" s="24" t="s">
        <v>324</v>
      </c>
    </row>
    <row r="2" spans="1:17" ht="15" customHeight="1" x14ac:dyDescent="0.25">
      <c r="A2" s="26" t="s">
        <v>325</v>
      </c>
      <c r="G2" s="106" t="s">
        <v>259</v>
      </c>
      <c r="Q2" s="106"/>
    </row>
    <row r="3" spans="1:17" ht="15" customHeight="1" x14ac:dyDescent="0.25">
      <c r="A3" s="72"/>
    </row>
    <row r="4" spans="1:17" ht="15" customHeight="1" thickBot="1" x14ac:dyDescent="0.3">
      <c r="A4" s="73" t="s">
        <v>33</v>
      </c>
      <c r="B4" s="67"/>
      <c r="C4" s="67"/>
      <c r="D4" s="67"/>
      <c r="E4" s="67"/>
      <c r="F4" s="68" t="s">
        <v>34</v>
      </c>
    </row>
    <row r="5" spans="1:17" s="32" customFormat="1" ht="30" customHeight="1" thickTop="1" thickBot="1" x14ac:dyDescent="0.3">
      <c r="A5" s="31" t="s">
        <v>15</v>
      </c>
      <c r="B5" s="30">
        <v>2021</v>
      </c>
      <c r="C5" s="30">
        <v>2022</v>
      </c>
      <c r="D5" s="30">
        <v>2023</v>
      </c>
      <c r="E5" s="30">
        <v>2024</v>
      </c>
      <c r="F5" s="31" t="s">
        <v>15</v>
      </c>
    </row>
    <row r="6" spans="1:17" ht="15" customHeight="1" thickTop="1" x14ac:dyDescent="0.25">
      <c r="A6" s="69" t="s">
        <v>8</v>
      </c>
      <c r="B6" s="77">
        <v>400084.39999999997</v>
      </c>
      <c r="C6" s="77">
        <v>396638.90000000008</v>
      </c>
      <c r="D6" s="77">
        <v>391255.5</v>
      </c>
      <c r="E6" s="77">
        <v>379119.80000000005</v>
      </c>
      <c r="F6" s="70" t="s">
        <v>9</v>
      </c>
    </row>
    <row r="7" spans="1:17" ht="15" customHeight="1" x14ac:dyDescent="0.25">
      <c r="A7" s="34" t="s">
        <v>265</v>
      </c>
      <c r="B7" s="19">
        <v>4463.2999999999993</v>
      </c>
      <c r="C7" s="19">
        <v>4112.2</v>
      </c>
      <c r="D7" s="19">
        <v>3913.1</v>
      </c>
      <c r="E7" s="19">
        <v>3116.5999999999995</v>
      </c>
      <c r="F7" s="36" t="s">
        <v>266</v>
      </c>
    </row>
    <row r="8" spans="1:17" ht="15" customHeight="1" x14ac:dyDescent="0.25">
      <c r="A8" s="34" t="s">
        <v>141</v>
      </c>
      <c r="B8" s="19">
        <v>361266.3</v>
      </c>
      <c r="C8" s="19">
        <v>360790.50000000006</v>
      </c>
      <c r="D8" s="19">
        <v>355707.9</v>
      </c>
      <c r="E8" s="19">
        <v>344333.9</v>
      </c>
      <c r="F8" s="36" t="s">
        <v>16</v>
      </c>
    </row>
    <row r="9" spans="1:17" ht="15" customHeight="1" x14ac:dyDescent="0.25">
      <c r="A9" s="75" t="s">
        <v>155</v>
      </c>
      <c r="B9" s="19">
        <v>31077.400000000009</v>
      </c>
      <c r="C9" s="19">
        <v>31110.1</v>
      </c>
      <c r="D9" s="19">
        <v>32183.5</v>
      </c>
      <c r="E9" s="19">
        <v>33119.100000000013</v>
      </c>
      <c r="F9" s="76" t="s">
        <v>166</v>
      </c>
    </row>
    <row r="10" spans="1:17" ht="15" customHeight="1" x14ac:dyDescent="0.25">
      <c r="A10" s="75" t="s">
        <v>156</v>
      </c>
      <c r="B10" s="19">
        <v>18651.7</v>
      </c>
      <c r="C10" s="19">
        <v>18738.499999999996</v>
      </c>
      <c r="D10" s="19">
        <v>17701.8</v>
      </c>
      <c r="E10" s="19">
        <v>15693.700000000003</v>
      </c>
      <c r="F10" s="76" t="s">
        <v>182</v>
      </c>
    </row>
    <row r="11" spans="1:17" ht="15" customHeight="1" x14ac:dyDescent="0.25">
      <c r="A11" s="75" t="s">
        <v>245</v>
      </c>
      <c r="B11" s="19">
        <v>15579.100000000004</v>
      </c>
      <c r="C11" s="19">
        <v>15799.000000000004</v>
      </c>
      <c r="D11" s="19">
        <v>14961.600000000006</v>
      </c>
      <c r="E11" s="19">
        <v>14369.099999999995</v>
      </c>
      <c r="F11" s="76" t="s">
        <v>168</v>
      </c>
    </row>
    <row r="12" spans="1:17" ht="15" customHeight="1" x14ac:dyDescent="0.25">
      <c r="A12" s="75" t="s">
        <v>178</v>
      </c>
      <c r="B12" s="19">
        <v>2328.1</v>
      </c>
      <c r="C12" s="19">
        <v>2344</v>
      </c>
      <c r="D12" s="19">
        <v>2269.3000000000002</v>
      </c>
      <c r="E12" s="19">
        <v>2251.6999999999998</v>
      </c>
      <c r="F12" s="76" t="s">
        <v>169</v>
      </c>
    </row>
    <row r="13" spans="1:17" ht="15" customHeight="1" x14ac:dyDescent="0.25">
      <c r="A13" s="75" t="s">
        <v>179</v>
      </c>
      <c r="B13" s="19">
        <v>7101.5</v>
      </c>
      <c r="C13" s="19">
        <v>7048.5</v>
      </c>
      <c r="D13" s="19">
        <v>6970</v>
      </c>
      <c r="E13" s="19">
        <v>6796.9999999999991</v>
      </c>
      <c r="F13" s="76" t="s">
        <v>170</v>
      </c>
    </row>
    <row r="14" spans="1:17" ht="15" customHeight="1" x14ac:dyDescent="0.25">
      <c r="A14" s="75" t="s">
        <v>246</v>
      </c>
      <c r="B14" s="19">
        <v>2367.6999999999998</v>
      </c>
      <c r="C14" s="19">
        <v>2333.5</v>
      </c>
      <c r="D14" s="19">
        <v>2388.3000000000002</v>
      </c>
      <c r="E14" s="19">
        <v>2338.6999999999998</v>
      </c>
      <c r="F14" s="76" t="s">
        <v>171</v>
      </c>
    </row>
    <row r="15" spans="1:17" ht="15" customHeight="1" x14ac:dyDescent="0.25">
      <c r="A15" s="75" t="s">
        <v>180</v>
      </c>
      <c r="B15" s="19">
        <v>43210.900000000031</v>
      </c>
      <c r="C15" s="19">
        <v>42260.200000000004</v>
      </c>
      <c r="D15" s="19">
        <v>40176.699999999997</v>
      </c>
      <c r="E15" s="19">
        <v>38882.899999999987</v>
      </c>
      <c r="F15" s="76" t="s">
        <v>172</v>
      </c>
    </row>
    <row r="16" spans="1:17" ht="15" customHeight="1" x14ac:dyDescent="0.25">
      <c r="A16" s="75" t="s">
        <v>162</v>
      </c>
      <c r="B16" s="19">
        <v>55954.899999999958</v>
      </c>
      <c r="C16" s="19">
        <v>56081.4</v>
      </c>
      <c r="D16" s="19">
        <v>54899.9</v>
      </c>
      <c r="E16" s="19">
        <v>53054.799999999981</v>
      </c>
      <c r="F16" s="76" t="s">
        <v>176</v>
      </c>
    </row>
    <row r="17" spans="1:8" ht="15" customHeight="1" x14ac:dyDescent="0.25">
      <c r="A17" s="75" t="s">
        <v>163</v>
      </c>
      <c r="B17" s="19">
        <v>9526.9000000000015</v>
      </c>
      <c r="C17" s="19">
        <v>9790.100000000004</v>
      </c>
      <c r="D17" s="19">
        <v>9363.2999999999975</v>
      </c>
      <c r="E17" s="19">
        <v>9016.5000000000036</v>
      </c>
      <c r="F17" s="76" t="s">
        <v>173</v>
      </c>
    </row>
    <row r="18" spans="1:8" ht="15" customHeight="1" x14ac:dyDescent="0.25">
      <c r="A18" s="75" t="s">
        <v>17</v>
      </c>
      <c r="B18" s="19">
        <v>32080.700000000008</v>
      </c>
      <c r="C18" s="19">
        <v>32643</v>
      </c>
      <c r="D18" s="19">
        <v>34070.899999999994</v>
      </c>
      <c r="E18" s="19">
        <v>30921.699999999993</v>
      </c>
      <c r="F18" s="76" t="s">
        <v>18</v>
      </c>
    </row>
    <row r="19" spans="1:8" ht="15" customHeight="1" x14ac:dyDescent="0.25">
      <c r="A19" s="75" t="s">
        <v>140</v>
      </c>
      <c r="B19" s="19">
        <v>41353.89999999998</v>
      </c>
      <c r="C19" s="19">
        <v>42658.800000000017</v>
      </c>
      <c r="D19" s="19">
        <v>41099.200000000012</v>
      </c>
      <c r="E19" s="19">
        <v>40468.80000000001</v>
      </c>
      <c r="F19" s="76" t="s">
        <v>19</v>
      </c>
    </row>
    <row r="20" spans="1:8" ht="15" customHeight="1" x14ac:dyDescent="0.25">
      <c r="A20" s="75" t="s">
        <v>20</v>
      </c>
      <c r="B20" s="19">
        <v>79960.799999999974</v>
      </c>
      <c r="C20" s="19">
        <v>78486.000000000029</v>
      </c>
      <c r="D20" s="19">
        <v>79211.5</v>
      </c>
      <c r="E20" s="19">
        <v>77645.900000000023</v>
      </c>
      <c r="F20" s="76" t="s">
        <v>21</v>
      </c>
    </row>
    <row r="21" spans="1:8" ht="15" customHeight="1" x14ac:dyDescent="0.25">
      <c r="A21" s="75" t="s">
        <v>164</v>
      </c>
      <c r="B21" s="19">
        <v>22072.699999999993</v>
      </c>
      <c r="C21" s="19">
        <v>21497.400000000005</v>
      </c>
      <c r="D21" s="19">
        <v>20411.900000000016</v>
      </c>
      <c r="E21" s="19">
        <v>19773.999999999989</v>
      </c>
      <c r="F21" s="76" t="s">
        <v>174</v>
      </c>
    </row>
    <row r="22" spans="1:8" ht="15" customHeight="1" x14ac:dyDescent="0.25">
      <c r="A22" s="71" t="s">
        <v>165</v>
      </c>
      <c r="B22" s="19">
        <v>15974.2</v>
      </c>
      <c r="C22" s="19">
        <v>16017.700000000003</v>
      </c>
      <c r="D22" s="19">
        <v>16078.3</v>
      </c>
      <c r="E22" s="19">
        <v>16134.400000000003</v>
      </c>
      <c r="F22" s="16" t="s">
        <v>175</v>
      </c>
    </row>
    <row r="23" spans="1:8" ht="15" customHeight="1" x14ac:dyDescent="0.25">
      <c r="A23" s="71" t="s">
        <v>181</v>
      </c>
      <c r="B23" s="19">
        <v>18380.599999999995</v>
      </c>
      <c r="C23" s="19">
        <v>15718.5</v>
      </c>
      <c r="D23" s="19">
        <v>15556.199999999999</v>
      </c>
      <c r="E23" s="19">
        <v>15534.899999999998</v>
      </c>
      <c r="F23" s="16" t="s">
        <v>183</v>
      </c>
    </row>
    <row r="24" spans="1:8" s="101" customFormat="1" ht="15" customHeight="1" x14ac:dyDescent="0.25">
      <c r="A24" s="54" t="s">
        <v>350</v>
      </c>
      <c r="B24" s="105"/>
      <c r="C24" s="105"/>
      <c r="D24" s="105"/>
      <c r="E24" s="105"/>
      <c r="F24" s="54" t="s">
        <v>260</v>
      </c>
    </row>
    <row r="26" spans="1:8" s="105" customFormat="1" ht="15" customHeight="1" x14ac:dyDescent="0.25">
      <c r="A26" s="94" t="s">
        <v>310</v>
      </c>
      <c r="F26" s="94" t="s">
        <v>310</v>
      </c>
      <c r="H26" s="111"/>
    </row>
  </sheetData>
  <hyperlinks>
    <hyperlink ref="G2" location="'Obsah Content'!A1" display="Obsah/Content"/>
    <hyperlink ref="A26" r:id="rId1" location="!/view/sk/VBD_SK_WIN/pm1011rs/v_pm1011rs_00_00_00_sk"/>
    <hyperlink ref="F26" r:id="rId2" location="!/view/en/VBD_SK_WIN/pm1011rs/v_pm1011rs_00_00_00_e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/>
  </sheetViews>
  <sheetFormatPr defaultColWidth="9.140625" defaultRowHeight="15" customHeight="1" x14ac:dyDescent="0.25"/>
  <cols>
    <col min="1" max="1" width="67.7109375" style="25" customWidth="1"/>
    <col min="2" max="3" width="9.140625" style="25"/>
    <col min="4" max="4" width="9.140625" style="105"/>
    <col min="5" max="5" width="9.140625" style="25"/>
    <col min="6" max="6" width="71.5703125" style="25" customWidth="1"/>
    <col min="7" max="16384" width="9.140625" style="25"/>
  </cols>
  <sheetData>
    <row r="1" spans="1:17" ht="15" customHeight="1" x14ac:dyDescent="0.25">
      <c r="A1" s="24" t="s">
        <v>326</v>
      </c>
    </row>
    <row r="2" spans="1:17" ht="15" customHeight="1" x14ac:dyDescent="0.25">
      <c r="A2" s="26" t="s">
        <v>327</v>
      </c>
      <c r="G2" s="106" t="s">
        <v>259</v>
      </c>
      <c r="Q2" s="106"/>
    </row>
    <row r="3" spans="1:17" ht="15" customHeight="1" x14ac:dyDescent="0.25">
      <c r="A3" s="72"/>
    </row>
    <row r="4" spans="1:17" ht="15" customHeight="1" thickBot="1" x14ac:dyDescent="0.3">
      <c r="A4" s="73" t="s">
        <v>35</v>
      </c>
      <c r="B4" s="67"/>
      <c r="C4" s="67"/>
      <c r="D4" s="67"/>
      <c r="E4" s="67"/>
      <c r="F4" s="68" t="s">
        <v>36</v>
      </c>
      <c r="G4" s="67"/>
    </row>
    <row r="5" spans="1:17" s="32" customFormat="1" ht="30" customHeight="1" thickTop="1" thickBot="1" x14ac:dyDescent="0.3">
      <c r="A5" s="31" t="s">
        <v>15</v>
      </c>
      <c r="B5" s="30">
        <v>2021</v>
      </c>
      <c r="C5" s="30">
        <v>2022</v>
      </c>
      <c r="D5" s="30">
        <v>2023</v>
      </c>
      <c r="E5" s="30">
        <v>2024</v>
      </c>
      <c r="F5" s="31" t="s">
        <v>15</v>
      </c>
      <c r="G5" s="41"/>
    </row>
    <row r="6" spans="1:17" ht="15" customHeight="1" thickTop="1" x14ac:dyDescent="0.25">
      <c r="A6" s="69" t="s">
        <v>8</v>
      </c>
      <c r="B6" s="74">
        <v>1428.5857417418258</v>
      </c>
      <c r="C6" s="74">
        <v>1527.6666454887134</v>
      </c>
      <c r="D6" s="74">
        <v>1684.6103922713758</v>
      </c>
      <c r="E6" s="74">
        <v>1829.7213653397509</v>
      </c>
      <c r="F6" s="70" t="s">
        <v>9</v>
      </c>
      <c r="G6" s="5"/>
    </row>
    <row r="7" spans="1:17" ht="15" customHeight="1" x14ac:dyDescent="0.25">
      <c r="A7" s="34" t="s">
        <v>265</v>
      </c>
      <c r="B7" s="12">
        <v>1265.4465679355337</v>
      </c>
      <c r="C7" s="12">
        <v>1325.4742595204514</v>
      </c>
      <c r="D7" s="12">
        <v>1523.3000902949923</v>
      </c>
      <c r="E7" s="12">
        <v>1691</v>
      </c>
      <c r="F7" s="36" t="s">
        <v>266</v>
      </c>
      <c r="G7" s="5"/>
    </row>
    <row r="8" spans="1:17" ht="15" customHeight="1" x14ac:dyDescent="0.25">
      <c r="A8" s="34" t="s">
        <v>141</v>
      </c>
      <c r="B8" s="12">
        <v>1414.8241984744589</v>
      </c>
      <c r="C8" s="12">
        <v>1513.5239220082938</v>
      </c>
      <c r="D8" s="12">
        <v>1663.3285178185058</v>
      </c>
      <c r="E8" s="12">
        <v>1802.9349068351</v>
      </c>
      <c r="F8" s="36" t="s">
        <v>16</v>
      </c>
      <c r="G8" s="5"/>
    </row>
    <row r="9" spans="1:17" ht="15" customHeight="1" x14ac:dyDescent="0.25">
      <c r="A9" s="75" t="s">
        <v>155</v>
      </c>
      <c r="B9" s="12">
        <v>1178.2670954884682</v>
      </c>
      <c r="C9" s="12">
        <v>1263.2873166592201</v>
      </c>
      <c r="D9" s="12">
        <v>1372.1082490510146</v>
      </c>
      <c r="E9" s="12">
        <v>1491.6059740955113</v>
      </c>
      <c r="F9" s="76" t="s">
        <v>166</v>
      </c>
      <c r="G9" s="1"/>
    </row>
    <row r="10" spans="1:17" ht="15" customHeight="1" x14ac:dyDescent="0.25">
      <c r="A10" s="75" t="s">
        <v>156</v>
      </c>
      <c r="B10" s="12">
        <v>895.33670746723703</v>
      </c>
      <c r="C10" s="12">
        <v>970.25558342450051</v>
      </c>
      <c r="D10" s="12">
        <v>1074.0902667148728</v>
      </c>
      <c r="E10" s="12">
        <v>1160.852672303748</v>
      </c>
      <c r="F10" s="76" t="s">
        <v>182</v>
      </c>
      <c r="G10" s="1"/>
    </row>
    <row r="11" spans="1:17" ht="15" customHeight="1" x14ac:dyDescent="0.25">
      <c r="A11" s="75" t="s">
        <v>177</v>
      </c>
      <c r="B11" s="12">
        <v>1232.2320876473393</v>
      </c>
      <c r="C11" s="12">
        <v>1319.8931577947967</v>
      </c>
      <c r="D11" s="12">
        <v>1442.0902677521115</v>
      </c>
      <c r="E11" s="12">
        <v>1610.8329389685744</v>
      </c>
      <c r="F11" s="76" t="s">
        <v>168</v>
      </c>
      <c r="G11" s="5"/>
    </row>
    <row r="12" spans="1:17" ht="15" customHeight="1" x14ac:dyDescent="0.25">
      <c r="A12" s="75" t="s">
        <v>178</v>
      </c>
      <c r="B12" s="12">
        <v>2515.1670890425671</v>
      </c>
      <c r="C12" s="12">
        <v>2942.3727957906708</v>
      </c>
      <c r="D12" s="12">
        <v>3146.1550551565092</v>
      </c>
      <c r="E12" s="12">
        <v>3084.633166052316</v>
      </c>
      <c r="F12" s="76" t="s">
        <v>169</v>
      </c>
      <c r="G12" s="5"/>
    </row>
    <row r="13" spans="1:17" ht="15" customHeight="1" x14ac:dyDescent="0.25">
      <c r="A13" s="75" t="s">
        <v>179</v>
      </c>
      <c r="B13" s="12">
        <v>1509.8059916918962</v>
      </c>
      <c r="C13" s="12">
        <v>1716.7988933815705</v>
      </c>
      <c r="D13" s="12">
        <v>1814.4694643711143</v>
      </c>
      <c r="E13" s="12">
        <v>1916.9457358638617</v>
      </c>
      <c r="F13" s="76" t="s">
        <v>170</v>
      </c>
      <c r="G13" s="1"/>
    </row>
    <row r="14" spans="1:17" ht="15" customHeight="1" x14ac:dyDescent="0.25">
      <c r="A14" s="75" t="s">
        <v>160</v>
      </c>
      <c r="B14" s="12">
        <v>1370.6536582618858</v>
      </c>
      <c r="C14" s="12">
        <v>1369.3973287622312</v>
      </c>
      <c r="D14" s="12">
        <v>1602.980816201203</v>
      </c>
      <c r="E14" s="12">
        <v>1742.0939695842419</v>
      </c>
      <c r="F14" s="76" t="s">
        <v>171</v>
      </c>
      <c r="G14" s="1"/>
    </row>
    <row r="15" spans="1:17" ht="15" customHeight="1" x14ac:dyDescent="0.25">
      <c r="A15" s="75" t="s">
        <v>180</v>
      </c>
      <c r="B15" s="12">
        <v>1405.9276151002014</v>
      </c>
      <c r="C15" s="12">
        <v>1486.5749195854885</v>
      </c>
      <c r="D15" s="12">
        <v>1648.6758639543152</v>
      </c>
      <c r="E15" s="12">
        <v>1817.4124850941337</v>
      </c>
      <c r="F15" s="76" t="s">
        <v>172</v>
      </c>
      <c r="G15" s="5"/>
    </row>
    <row r="16" spans="1:17" ht="15" customHeight="1" x14ac:dyDescent="0.25">
      <c r="A16" s="75" t="s">
        <v>162</v>
      </c>
      <c r="B16" s="12">
        <v>1522.7911913582795</v>
      </c>
      <c r="C16" s="12">
        <v>1615.8841478636411</v>
      </c>
      <c r="D16" s="12">
        <v>1704.7927060583595</v>
      </c>
      <c r="E16" s="12">
        <v>1830.3813211371391</v>
      </c>
      <c r="F16" s="76" t="s">
        <v>176</v>
      </c>
      <c r="G16" s="1"/>
    </row>
    <row r="17" spans="1:8" ht="15" customHeight="1" x14ac:dyDescent="0.25">
      <c r="A17" s="75" t="s">
        <v>163</v>
      </c>
      <c r="B17" s="12">
        <v>1408.442979003313</v>
      </c>
      <c r="C17" s="12">
        <v>1520.5356005897108</v>
      </c>
      <c r="D17" s="12">
        <v>1712.8180324600662</v>
      </c>
      <c r="E17" s="12">
        <v>1826.7085898075741</v>
      </c>
      <c r="F17" s="76" t="s">
        <v>173</v>
      </c>
      <c r="G17" s="1"/>
    </row>
    <row r="18" spans="1:8" ht="15" customHeight="1" x14ac:dyDescent="0.25">
      <c r="A18" s="75" t="s">
        <v>17</v>
      </c>
      <c r="B18" s="12">
        <v>1310.8870728090926</v>
      </c>
      <c r="C18" s="12">
        <v>1408.188680064128</v>
      </c>
      <c r="D18" s="12">
        <v>1530.2202759539668</v>
      </c>
      <c r="E18" s="12">
        <v>1634.9877486252915</v>
      </c>
      <c r="F18" s="76" t="s">
        <v>18</v>
      </c>
      <c r="G18" s="5"/>
    </row>
    <row r="19" spans="1:8" ht="15" customHeight="1" x14ac:dyDescent="0.25">
      <c r="A19" s="75" t="s">
        <v>140</v>
      </c>
      <c r="B19" s="12">
        <v>1496.1423791548889</v>
      </c>
      <c r="C19" s="12">
        <v>1577.7888286434054</v>
      </c>
      <c r="D19" s="12">
        <v>1712.0354978523503</v>
      </c>
      <c r="E19" s="12">
        <v>1853.4719030462968</v>
      </c>
      <c r="F19" s="76" t="s">
        <v>19</v>
      </c>
    </row>
    <row r="20" spans="1:8" ht="15" customHeight="1" x14ac:dyDescent="0.25">
      <c r="A20" s="75" t="s">
        <v>20</v>
      </c>
      <c r="B20" s="12">
        <v>1571.5224178597518</v>
      </c>
      <c r="C20" s="12">
        <v>1682.1342341309273</v>
      </c>
      <c r="D20" s="12">
        <v>1908.1875969187977</v>
      </c>
      <c r="E20" s="12">
        <v>2072.8597303055703</v>
      </c>
      <c r="F20" s="76" t="s">
        <v>21</v>
      </c>
    </row>
    <row r="21" spans="1:8" ht="15" customHeight="1" x14ac:dyDescent="0.25">
      <c r="A21" s="75" t="s">
        <v>164</v>
      </c>
      <c r="B21" s="12">
        <v>1351.3821900658586</v>
      </c>
      <c r="C21" s="12">
        <v>1484.2911778478635</v>
      </c>
      <c r="D21" s="12">
        <v>1654.7754781932747</v>
      </c>
      <c r="E21" s="12">
        <v>1781.9631291932176</v>
      </c>
      <c r="F21" s="76" t="s">
        <v>174</v>
      </c>
    </row>
    <row r="22" spans="1:8" ht="15" customHeight="1" x14ac:dyDescent="0.25">
      <c r="A22" s="71" t="s">
        <v>165</v>
      </c>
      <c r="B22" s="12">
        <v>2030.5669141490653</v>
      </c>
      <c r="C22" s="12">
        <v>2112.9895938035211</v>
      </c>
      <c r="D22" s="12">
        <v>2405.2943045388297</v>
      </c>
      <c r="E22" s="12">
        <v>2661.3723472828237</v>
      </c>
      <c r="F22" s="16" t="s">
        <v>175</v>
      </c>
    </row>
    <row r="23" spans="1:8" ht="15" customHeight="1" x14ac:dyDescent="0.25">
      <c r="A23" s="71" t="s">
        <v>181</v>
      </c>
      <c r="B23" s="12">
        <v>1215.5107196355582</v>
      </c>
      <c r="C23" s="12">
        <v>1308.7200803723849</v>
      </c>
      <c r="D23" s="12">
        <v>1466.9468282742573</v>
      </c>
      <c r="E23" s="12">
        <v>1587.5879471383789</v>
      </c>
      <c r="F23" s="16" t="s">
        <v>183</v>
      </c>
    </row>
    <row r="24" spans="1:8" s="101" customFormat="1" ht="15" customHeight="1" x14ac:dyDescent="0.25">
      <c r="A24" s="54" t="s">
        <v>350</v>
      </c>
      <c r="B24" s="105"/>
      <c r="C24" s="105"/>
      <c r="D24" s="105"/>
      <c r="E24" s="105"/>
      <c r="F24" s="54" t="s">
        <v>260</v>
      </c>
    </row>
    <row r="25" spans="1:8" s="105" customFormat="1" ht="15" customHeight="1" x14ac:dyDescent="0.25">
      <c r="A25" s="55"/>
      <c r="B25" s="113"/>
      <c r="C25" s="113"/>
      <c r="D25" s="113"/>
      <c r="E25" s="114"/>
      <c r="F25" s="38"/>
    </row>
    <row r="26" spans="1:8" s="105" customFormat="1" ht="15" customHeight="1" x14ac:dyDescent="0.25">
      <c r="A26" s="94" t="s">
        <v>310</v>
      </c>
      <c r="F26" s="94" t="s">
        <v>310</v>
      </c>
      <c r="H26" s="111"/>
    </row>
  </sheetData>
  <hyperlinks>
    <hyperlink ref="G2" location="'Obsah Content'!A1" display="Obsah/Content"/>
    <hyperlink ref="A26" r:id="rId1" location="!/view/sk/VBD_SK_WIN/pm1011rs/v_pm1011rs_00_00_00_sk"/>
    <hyperlink ref="F26" r:id="rId2" location="!/view/en/VBD_SK_WIN/pm1011rs/v_pm1011rs_00_00_00_en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zoomScaleNormal="100" workbookViewId="0"/>
  </sheetViews>
  <sheetFormatPr defaultColWidth="9.140625" defaultRowHeight="15" customHeight="1" x14ac:dyDescent="0.25"/>
  <cols>
    <col min="1" max="1" width="39" style="25" customWidth="1"/>
    <col min="2" max="3" width="9.140625" style="25" customWidth="1"/>
    <col min="4" max="4" width="9.140625" style="105" customWidth="1"/>
    <col min="5" max="5" width="9.140625" style="25" customWidth="1"/>
    <col min="6" max="6" width="44.42578125" style="25" customWidth="1"/>
    <col min="7" max="16384" width="9.140625" style="25"/>
  </cols>
  <sheetData>
    <row r="1" spans="1:17" ht="15" customHeight="1" x14ac:dyDescent="0.25">
      <c r="A1" s="24" t="s">
        <v>328</v>
      </c>
    </row>
    <row r="2" spans="1:17" ht="15" customHeight="1" x14ac:dyDescent="0.25">
      <c r="A2" s="26" t="s">
        <v>329</v>
      </c>
      <c r="H2" s="106" t="s">
        <v>259</v>
      </c>
      <c r="Q2" s="106"/>
    </row>
    <row r="3" spans="1:17" ht="15" customHeight="1" x14ac:dyDescent="0.25">
      <c r="A3" s="66"/>
    </row>
    <row r="4" spans="1:17" ht="15" customHeight="1" thickBot="1" x14ac:dyDescent="0.3">
      <c r="A4" s="97" t="s">
        <v>256</v>
      </c>
      <c r="B4" s="67"/>
      <c r="C4" s="67"/>
      <c r="D4" s="67"/>
      <c r="E4" s="67"/>
      <c r="F4" s="68" t="s">
        <v>28</v>
      </c>
    </row>
    <row r="5" spans="1:17" ht="30" customHeight="1" thickTop="1" thickBot="1" x14ac:dyDescent="0.3">
      <c r="A5" s="31" t="s">
        <v>22</v>
      </c>
      <c r="B5" s="30">
        <v>2021</v>
      </c>
      <c r="C5" s="30">
        <v>2022</v>
      </c>
      <c r="D5" s="30">
        <v>2023</v>
      </c>
      <c r="E5" s="30">
        <v>2024</v>
      </c>
      <c r="F5" s="31" t="s">
        <v>37</v>
      </c>
    </row>
    <row r="6" spans="1:17" ht="15" customHeight="1" thickTop="1" x14ac:dyDescent="0.25">
      <c r="A6" s="69" t="s">
        <v>8</v>
      </c>
      <c r="B6" s="57">
        <v>95132.705103</v>
      </c>
      <c r="C6" s="57">
        <v>120462.10325099999</v>
      </c>
      <c r="D6" s="57">
        <v>124574.80708100001</v>
      </c>
      <c r="E6" s="57">
        <v>117498.86694599999</v>
      </c>
      <c r="F6" s="70" t="s">
        <v>9</v>
      </c>
    </row>
    <row r="7" spans="1:17" ht="15" customHeight="1" x14ac:dyDescent="0.25">
      <c r="A7" s="34" t="s">
        <v>38</v>
      </c>
      <c r="B7" s="35"/>
      <c r="C7" s="35"/>
      <c r="D7" s="35"/>
      <c r="E7" s="35"/>
      <c r="F7" s="36" t="s">
        <v>39</v>
      </c>
    </row>
    <row r="8" spans="1:17" ht="15" customHeight="1" x14ac:dyDescent="0.25">
      <c r="A8" s="71" t="s">
        <v>184</v>
      </c>
      <c r="B8" s="19">
        <v>44287.800533000001</v>
      </c>
      <c r="C8" s="19">
        <v>62419.674696000002</v>
      </c>
      <c r="D8" s="19">
        <v>60967.470825999997</v>
      </c>
      <c r="E8" s="19">
        <v>53885.015157000002</v>
      </c>
      <c r="F8" s="36" t="s">
        <v>185</v>
      </c>
    </row>
    <row r="9" spans="1:17" ht="15" customHeight="1" x14ac:dyDescent="0.25">
      <c r="A9" s="34" t="s">
        <v>186</v>
      </c>
      <c r="B9" s="19">
        <v>19173.981903</v>
      </c>
      <c r="C9" s="19">
        <v>31308.488847000001</v>
      </c>
      <c r="D9" s="19">
        <v>32015.190191000002</v>
      </c>
      <c r="E9" s="19">
        <v>26391.885393</v>
      </c>
      <c r="F9" s="46" t="s">
        <v>23</v>
      </c>
    </row>
    <row r="10" spans="1:17" ht="15" customHeight="1" x14ac:dyDescent="0.25">
      <c r="A10" s="34" t="s">
        <v>187</v>
      </c>
      <c r="B10" s="19">
        <v>25113.818630000002</v>
      </c>
      <c r="C10" s="19">
        <v>31111.185849000001</v>
      </c>
      <c r="D10" s="19">
        <v>28952.280634999999</v>
      </c>
      <c r="E10" s="19">
        <v>27493.129764000001</v>
      </c>
      <c r="F10" s="36" t="s">
        <v>188</v>
      </c>
    </row>
    <row r="11" spans="1:17" ht="15" customHeight="1" x14ac:dyDescent="0.25">
      <c r="A11" s="34" t="s">
        <v>40</v>
      </c>
      <c r="B11" s="35">
        <v>40756.282377000003</v>
      </c>
      <c r="C11" s="35">
        <v>46497.760841000003</v>
      </c>
      <c r="D11" s="35">
        <v>52107.937006</v>
      </c>
      <c r="E11" s="35">
        <v>51837.782483000003</v>
      </c>
      <c r="F11" s="36" t="s">
        <v>41</v>
      </c>
    </row>
    <row r="12" spans="1:17" ht="15" customHeight="1" x14ac:dyDescent="0.25">
      <c r="A12" s="34" t="s">
        <v>189</v>
      </c>
      <c r="B12" s="19">
        <v>10088.622192999999</v>
      </c>
      <c r="C12" s="19">
        <v>11544.667713999999</v>
      </c>
      <c r="D12" s="19">
        <v>11499.399249</v>
      </c>
      <c r="E12" s="19">
        <v>11776.069305999999</v>
      </c>
      <c r="F12" s="36" t="s">
        <v>190</v>
      </c>
    </row>
    <row r="13" spans="1:17" ht="15" customHeight="1" x14ac:dyDescent="0.25">
      <c r="A13" s="34" t="s">
        <v>42</v>
      </c>
      <c r="B13" s="35">
        <v>4174.7416320000002</v>
      </c>
      <c r="C13" s="35">
        <v>4234.7761710000004</v>
      </c>
      <c r="D13" s="35">
        <v>3595.0228099999999</v>
      </c>
      <c r="E13" s="35">
        <v>3519.3411190000002</v>
      </c>
      <c r="F13" s="36" t="s">
        <v>25</v>
      </c>
    </row>
    <row r="14" spans="1:17" ht="15" customHeight="1" x14ac:dyDescent="0.25">
      <c r="A14" s="34" t="s">
        <v>26</v>
      </c>
      <c r="B14" s="19">
        <v>5913.8805609999999</v>
      </c>
      <c r="C14" s="19">
        <v>7309.8915429999997</v>
      </c>
      <c r="D14" s="19">
        <v>7904.3764389999997</v>
      </c>
      <c r="E14" s="19">
        <v>8256.7281870000006</v>
      </c>
      <c r="F14" s="46" t="s">
        <v>27</v>
      </c>
    </row>
    <row r="15" spans="1:17" s="105" customFormat="1" ht="15" customHeight="1" x14ac:dyDescent="0.25">
      <c r="A15" s="55"/>
      <c r="B15" s="113"/>
      <c r="C15" s="113"/>
      <c r="D15" s="113"/>
      <c r="E15" s="114"/>
      <c r="F15" s="38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/>
  </sheetViews>
  <sheetFormatPr defaultColWidth="9.140625" defaultRowHeight="15" customHeight="1" x14ac:dyDescent="0.25"/>
  <cols>
    <col min="1" max="1" width="39.85546875" style="25" customWidth="1"/>
    <col min="2" max="3" width="9.140625" style="25" customWidth="1"/>
    <col min="4" max="4" width="9.140625" style="105" customWidth="1"/>
    <col min="5" max="7" width="9.140625" style="25" customWidth="1"/>
    <col min="8" max="8" width="9.140625" style="105" customWidth="1"/>
    <col min="9" max="11" width="9.140625" style="25" customWidth="1"/>
    <col min="12" max="12" width="9.140625" style="105" customWidth="1"/>
    <col min="13" max="13" width="9.140625" style="25" customWidth="1"/>
    <col min="14" max="14" width="45.85546875" style="25" customWidth="1"/>
    <col min="15" max="16384" width="9.140625" style="25"/>
  </cols>
  <sheetData>
    <row r="1" spans="1:15" ht="15" customHeight="1" x14ac:dyDescent="0.25">
      <c r="A1" s="24" t="s">
        <v>330</v>
      </c>
    </row>
    <row r="2" spans="1:15" ht="15" customHeight="1" x14ac:dyDescent="0.25">
      <c r="A2" s="26" t="s">
        <v>331</v>
      </c>
      <c r="O2" s="106" t="s">
        <v>259</v>
      </c>
    </row>
    <row r="4" spans="1:15" ht="15" customHeight="1" thickBot="1" x14ac:dyDescent="0.3"/>
    <row r="5" spans="1:15" ht="15" customHeight="1" thickTop="1" x14ac:dyDescent="0.25">
      <c r="A5" s="155" t="s">
        <v>143</v>
      </c>
      <c r="B5" s="128" t="s">
        <v>149</v>
      </c>
      <c r="C5" s="129"/>
      <c r="D5" s="129"/>
      <c r="E5" s="130"/>
      <c r="F5" s="140" t="s">
        <v>191</v>
      </c>
      <c r="G5" s="141"/>
      <c r="H5" s="141"/>
      <c r="I5" s="142"/>
      <c r="J5" s="140" t="s">
        <v>196</v>
      </c>
      <c r="K5" s="141"/>
      <c r="L5" s="141"/>
      <c r="M5" s="142"/>
      <c r="N5" s="152" t="s">
        <v>144</v>
      </c>
      <c r="O5" s="1"/>
    </row>
    <row r="6" spans="1:15" ht="15" customHeight="1" x14ac:dyDescent="0.25">
      <c r="A6" s="156"/>
      <c r="B6" s="131" t="s">
        <v>258</v>
      </c>
      <c r="C6" s="132"/>
      <c r="D6" s="132"/>
      <c r="E6" s="133"/>
      <c r="F6" s="143" t="s">
        <v>192</v>
      </c>
      <c r="G6" s="144"/>
      <c r="H6" s="144"/>
      <c r="I6" s="145"/>
      <c r="J6" s="143" t="s">
        <v>197</v>
      </c>
      <c r="K6" s="144"/>
      <c r="L6" s="144"/>
      <c r="M6" s="145"/>
      <c r="N6" s="153"/>
      <c r="O6" s="1"/>
    </row>
    <row r="7" spans="1:15" ht="15" customHeight="1" x14ac:dyDescent="0.25">
      <c r="A7" s="156"/>
      <c r="B7" s="134" t="s">
        <v>6</v>
      </c>
      <c r="C7" s="135"/>
      <c r="D7" s="135"/>
      <c r="E7" s="136"/>
      <c r="F7" s="143" t="s">
        <v>43</v>
      </c>
      <c r="G7" s="144"/>
      <c r="H7" s="144"/>
      <c r="I7" s="145"/>
      <c r="J7" s="143" t="s">
        <v>194</v>
      </c>
      <c r="K7" s="144"/>
      <c r="L7" s="144"/>
      <c r="M7" s="145"/>
      <c r="N7" s="153"/>
      <c r="O7" s="1"/>
    </row>
    <row r="8" spans="1:15" ht="15" customHeight="1" thickBot="1" x14ac:dyDescent="0.3">
      <c r="A8" s="156"/>
      <c r="B8" s="137" t="s">
        <v>255</v>
      </c>
      <c r="C8" s="138"/>
      <c r="D8" s="138"/>
      <c r="E8" s="139"/>
      <c r="F8" s="146" t="s">
        <v>193</v>
      </c>
      <c r="G8" s="147"/>
      <c r="H8" s="147"/>
      <c r="I8" s="148"/>
      <c r="J8" s="146" t="s">
        <v>195</v>
      </c>
      <c r="K8" s="147"/>
      <c r="L8" s="147"/>
      <c r="M8" s="148"/>
      <c r="N8" s="153"/>
      <c r="O8" s="1"/>
    </row>
    <row r="9" spans="1:15" ht="15" customHeight="1" thickBot="1" x14ac:dyDescent="0.3">
      <c r="A9" s="157"/>
      <c r="B9" s="3">
        <v>2021</v>
      </c>
      <c r="C9" s="3">
        <v>2022</v>
      </c>
      <c r="D9" s="3">
        <v>2023</v>
      </c>
      <c r="E9" s="3">
        <v>2024</v>
      </c>
      <c r="F9" s="3">
        <v>2021</v>
      </c>
      <c r="G9" s="3">
        <v>2022</v>
      </c>
      <c r="H9" s="3">
        <v>2023</v>
      </c>
      <c r="I9" s="3">
        <v>2024</v>
      </c>
      <c r="J9" s="3">
        <v>2021</v>
      </c>
      <c r="K9" s="3">
        <v>2022</v>
      </c>
      <c r="L9" s="3">
        <v>2023</v>
      </c>
      <c r="M9" s="3">
        <v>2024</v>
      </c>
      <c r="N9" s="154"/>
      <c r="O9" s="5"/>
    </row>
    <row r="10" spans="1:15" ht="15" customHeight="1" thickTop="1" x14ac:dyDescent="0.25">
      <c r="A10" s="20" t="s">
        <v>8</v>
      </c>
      <c r="B10" s="58">
        <v>95892.413113999995</v>
      </c>
      <c r="C10" s="58">
        <v>121378.424755</v>
      </c>
      <c r="D10" s="58">
        <v>125458.736813</v>
      </c>
      <c r="E10" s="58">
        <v>118493.54303099999</v>
      </c>
      <c r="F10" s="59">
        <v>400084.40000000008</v>
      </c>
      <c r="G10" s="59">
        <v>396638.89999999991</v>
      </c>
      <c r="H10" s="59">
        <v>391255.49999999994</v>
      </c>
      <c r="I10" s="59">
        <v>379119.8</v>
      </c>
      <c r="J10" s="107">
        <v>19973.3716839913</v>
      </c>
      <c r="K10" s="107">
        <v>25501.454167968233</v>
      </c>
      <c r="L10" s="108">
        <v>26721.400042725709</v>
      </c>
      <c r="M10" s="108">
        <v>26045.756299855613</v>
      </c>
      <c r="N10" s="61" t="s">
        <v>9</v>
      </c>
      <c r="O10" s="62"/>
    </row>
    <row r="11" spans="1:15" ht="15" customHeight="1" x14ac:dyDescent="0.25">
      <c r="A11" s="34" t="s">
        <v>38</v>
      </c>
      <c r="B11" s="19"/>
      <c r="C11" s="19"/>
      <c r="D11" s="19"/>
      <c r="E11" s="19"/>
      <c r="F11" s="63"/>
      <c r="G11" s="63"/>
      <c r="H11" s="63"/>
      <c r="I11" s="63"/>
      <c r="J11" s="109"/>
      <c r="K11" s="109"/>
      <c r="L11" s="110"/>
      <c r="M11" s="110"/>
      <c r="N11" s="36" t="s">
        <v>44</v>
      </c>
      <c r="O11" s="5"/>
    </row>
    <row r="12" spans="1:15" ht="15" customHeight="1" x14ac:dyDescent="0.25">
      <c r="A12" s="23" t="s">
        <v>45</v>
      </c>
      <c r="B12" s="19">
        <v>9239.1137180000005</v>
      </c>
      <c r="C12" s="19">
        <v>16112.151105000001</v>
      </c>
      <c r="D12" s="19">
        <v>17473.111145999999</v>
      </c>
      <c r="E12" s="19">
        <v>14048.743449</v>
      </c>
      <c r="F12" s="63">
        <v>20640.599999999995</v>
      </c>
      <c r="G12" s="63">
        <v>17871.5</v>
      </c>
      <c r="H12" s="63">
        <v>17825.300000000003</v>
      </c>
      <c r="I12" s="63">
        <v>18357.800000000003</v>
      </c>
      <c r="J12" s="109">
        <v>37301.538868379161</v>
      </c>
      <c r="K12" s="109">
        <v>75129.634264051696</v>
      </c>
      <c r="L12" s="110">
        <v>81686.84933773904</v>
      </c>
      <c r="M12" s="110">
        <v>63772.817045070755</v>
      </c>
      <c r="N12" s="5" t="s">
        <v>46</v>
      </c>
      <c r="O12" s="5"/>
    </row>
    <row r="13" spans="1:15" ht="15" customHeight="1" x14ac:dyDescent="0.25">
      <c r="A13" s="23" t="s">
        <v>47</v>
      </c>
      <c r="B13" s="19">
        <v>86653.299396000002</v>
      </c>
      <c r="C13" s="19">
        <v>105266.27365</v>
      </c>
      <c r="D13" s="19">
        <v>107985.625667</v>
      </c>
      <c r="E13" s="19">
        <v>104444.79958200001</v>
      </c>
      <c r="F13" s="63">
        <v>379443.8000000001</v>
      </c>
      <c r="G13" s="63">
        <v>378767.39999999991</v>
      </c>
      <c r="H13" s="63">
        <v>373430.19999999995</v>
      </c>
      <c r="I13" s="63">
        <v>360762</v>
      </c>
      <c r="J13" s="109">
        <v>19030.771574077629</v>
      </c>
      <c r="K13" s="109">
        <v>23159.832316174346</v>
      </c>
      <c r="L13" s="110">
        <v>24097.681812870698</v>
      </c>
      <c r="M13" s="110">
        <v>24125.970303136139</v>
      </c>
      <c r="N13" s="5" t="s">
        <v>48</v>
      </c>
      <c r="O13" s="5"/>
    </row>
    <row r="14" spans="1:15" s="105" customFormat="1" ht="15" customHeight="1" x14ac:dyDescent="0.25">
      <c r="A14" s="55"/>
      <c r="B14" s="113"/>
      <c r="C14" s="113"/>
      <c r="D14" s="113"/>
      <c r="E14" s="114"/>
      <c r="N14" s="38"/>
    </row>
  </sheetData>
  <mergeCells count="14">
    <mergeCell ref="N5:N9"/>
    <mergeCell ref="A5:A9"/>
    <mergeCell ref="B5:E5"/>
    <mergeCell ref="B6:E6"/>
    <mergeCell ref="B7:E7"/>
    <mergeCell ref="B8:E8"/>
    <mergeCell ref="F5:I5"/>
    <mergeCell ref="F6:I6"/>
    <mergeCell ref="F7:I7"/>
    <mergeCell ref="F8:I8"/>
    <mergeCell ref="J5:M5"/>
    <mergeCell ref="J6:M6"/>
    <mergeCell ref="J7:M7"/>
    <mergeCell ref="J8:M8"/>
  </mergeCells>
  <hyperlinks>
    <hyperlink ref="O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zoomScaleNormal="100" workbookViewId="0"/>
  </sheetViews>
  <sheetFormatPr defaultColWidth="9.140625" defaultRowHeight="15" customHeight="1" x14ac:dyDescent="0.25"/>
  <cols>
    <col min="1" max="1" width="77.140625" style="25" customWidth="1"/>
    <col min="2" max="4" width="10.7109375" style="25" customWidth="1"/>
    <col min="5" max="6" width="12.140625" style="25" bestFit="1" customWidth="1"/>
    <col min="7" max="7" width="68" style="25" customWidth="1"/>
    <col min="8" max="16384" width="9.140625" style="25"/>
  </cols>
  <sheetData>
    <row r="1" spans="1:18" ht="15" customHeight="1" x14ac:dyDescent="0.25">
      <c r="A1" s="24" t="s">
        <v>145</v>
      </c>
      <c r="B1" s="24"/>
    </row>
    <row r="2" spans="1:18" ht="15" customHeight="1" x14ac:dyDescent="0.25">
      <c r="A2" s="26" t="s">
        <v>49</v>
      </c>
      <c r="H2" s="106" t="s">
        <v>259</v>
      </c>
      <c r="R2" s="106" t="s">
        <v>259</v>
      </c>
    </row>
    <row r="3" spans="1:18" ht="15" customHeight="1" thickBot="1" x14ac:dyDescent="0.3">
      <c r="A3" s="40"/>
    </row>
    <row r="4" spans="1:18" s="32" customFormat="1" ht="30" customHeight="1" thickTop="1" thickBot="1" x14ac:dyDescent="0.3">
      <c r="A4" s="28" t="s">
        <v>50</v>
      </c>
      <c r="B4" s="29">
        <v>2020</v>
      </c>
      <c r="C4" s="29">
        <v>2021</v>
      </c>
      <c r="D4" s="29">
        <v>2022</v>
      </c>
      <c r="E4" s="29">
        <v>2023</v>
      </c>
      <c r="F4" s="29">
        <v>2024</v>
      </c>
      <c r="G4" s="31" t="s">
        <v>51</v>
      </c>
    </row>
    <row r="5" spans="1:18" ht="15" customHeight="1" thickTop="1" x14ac:dyDescent="0.25">
      <c r="A5" s="34" t="s">
        <v>52</v>
      </c>
      <c r="B5" s="35">
        <v>4980743</v>
      </c>
      <c r="C5" s="35">
        <v>4882255</v>
      </c>
      <c r="D5" s="35">
        <v>4811869</v>
      </c>
      <c r="E5" s="35">
        <v>4446300</v>
      </c>
      <c r="F5" s="35">
        <v>4123586</v>
      </c>
      <c r="G5" s="36" t="s">
        <v>53</v>
      </c>
      <c r="I5" s="95"/>
      <c r="J5" s="121"/>
    </row>
    <row r="6" spans="1:18" ht="15" customHeight="1" x14ac:dyDescent="0.25">
      <c r="A6" s="34" t="s">
        <v>54</v>
      </c>
      <c r="B6" s="35">
        <v>932985</v>
      </c>
      <c r="C6" s="35">
        <v>1199848</v>
      </c>
      <c r="D6" s="35">
        <v>1197287</v>
      </c>
      <c r="E6" s="35">
        <v>915434</v>
      </c>
      <c r="F6" s="35">
        <v>820991</v>
      </c>
      <c r="G6" s="36" t="s">
        <v>55</v>
      </c>
      <c r="I6" s="95"/>
      <c r="J6" s="121"/>
    </row>
    <row r="7" spans="1:18" ht="15" customHeight="1" x14ac:dyDescent="0.25">
      <c r="A7" s="34" t="s">
        <v>56</v>
      </c>
      <c r="B7" s="35">
        <v>7269363</v>
      </c>
      <c r="C7" s="35">
        <v>8665409</v>
      </c>
      <c r="D7" s="35">
        <v>8517145</v>
      </c>
      <c r="E7" s="35">
        <v>7175175</v>
      </c>
      <c r="F7" s="35">
        <v>6413840</v>
      </c>
      <c r="G7" s="36" t="s">
        <v>57</v>
      </c>
      <c r="I7" s="95"/>
      <c r="J7" s="121"/>
    </row>
    <row r="8" spans="1:18" ht="15" customHeight="1" x14ac:dyDescent="0.25">
      <c r="A8" s="34" t="s">
        <v>58</v>
      </c>
      <c r="B8" s="35">
        <v>8390</v>
      </c>
      <c r="C8" s="35">
        <v>5112</v>
      </c>
      <c r="D8" s="35">
        <v>5151</v>
      </c>
      <c r="E8" s="35">
        <v>5116</v>
      </c>
      <c r="F8" s="35">
        <v>5092</v>
      </c>
      <c r="G8" s="36" t="s">
        <v>59</v>
      </c>
      <c r="I8" s="95"/>
      <c r="J8" s="121"/>
    </row>
    <row r="9" spans="1:18" ht="15" customHeight="1" x14ac:dyDescent="0.25">
      <c r="A9" s="34" t="s">
        <v>60</v>
      </c>
      <c r="B9" s="35">
        <v>73431</v>
      </c>
      <c r="C9" s="35">
        <v>67890</v>
      </c>
      <c r="D9" s="35" t="s">
        <v>87</v>
      </c>
      <c r="E9" s="35" t="s">
        <v>87</v>
      </c>
      <c r="F9" s="35" t="s">
        <v>87</v>
      </c>
      <c r="G9" s="36" t="s">
        <v>61</v>
      </c>
      <c r="I9" s="95"/>
      <c r="J9" s="121"/>
    </row>
    <row r="10" spans="1:18" ht="15" customHeight="1" thickBot="1" x14ac:dyDescent="0.3">
      <c r="A10" s="42" t="s">
        <v>62</v>
      </c>
      <c r="B10" s="43">
        <v>608557</v>
      </c>
      <c r="C10" s="44">
        <v>629887</v>
      </c>
      <c r="D10" s="45">
        <v>545047</v>
      </c>
      <c r="E10" s="43">
        <v>467018</v>
      </c>
      <c r="F10" s="43">
        <v>394763</v>
      </c>
      <c r="G10" s="42" t="s">
        <v>63</v>
      </c>
      <c r="I10" s="95"/>
      <c r="J10" s="121"/>
    </row>
    <row r="11" spans="1:18" ht="15" customHeight="1" x14ac:dyDescent="0.25">
      <c r="A11" s="34" t="s">
        <v>64</v>
      </c>
      <c r="B11" s="35">
        <v>5511</v>
      </c>
      <c r="C11" s="35">
        <v>5253</v>
      </c>
      <c r="D11" s="35">
        <v>4895</v>
      </c>
      <c r="E11" s="35">
        <v>5220</v>
      </c>
      <c r="F11" s="35">
        <v>6220</v>
      </c>
      <c r="G11" s="36" t="s">
        <v>65</v>
      </c>
      <c r="I11" s="95"/>
      <c r="J11" s="121"/>
    </row>
    <row r="12" spans="1:18" ht="15" customHeight="1" x14ac:dyDescent="0.25">
      <c r="A12" s="34" t="s">
        <v>66</v>
      </c>
      <c r="B12" s="35">
        <v>84883</v>
      </c>
      <c r="C12" s="35">
        <v>94809</v>
      </c>
      <c r="D12" s="35">
        <v>94567</v>
      </c>
      <c r="E12" s="35">
        <v>89088</v>
      </c>
      <c r="F12" s="35">
        <v>87762</v>
      </c>
      <c r="G12" s="36" t="s">
        <v>67</v>
      </c>
      <c r="I12" s="95"/>
      <c r="J12" s="121"/>
    </row>
    <row r="13" spans="1:18" ht="15" customHeight="1" x14ac:dyDescent="0.25">
      <c r="A13" s="34" t="s">
        <v>198</v>
      </c>
      <c r="B13" s="19">
        <v>72334</v>
      </c>
      <c r="C13" s="19">
        <v>73374</v>
      </c>
      <c r="D13" s="19">
        <v>80720</v>
      </c>
      <c r="E13" s="35">
        <v>126559</v>
      </c>
      <c r="F13" s="35">
        <v>133365</v>
      </c>
      <c r="G13" s="46" t="s">
        <v>68</v>
      </c>
      <c r="I13" s="95"/>
      <c r="J13" s="121"/>
    </row>
    <row r="14" spans="1:18" ht="15" customHeight="1" x14ac:dyDescent="0.25">
      <c r="A14" s="34" t="s">
        <v>69</v>
      </c>
      <c r="B14" s="35">
        <v>104667</v>
      </c>
      <c r="C14" s="35">
        <v>99914</v>
      </c>
      <c r="D14" s="35">
        <v>85033</v>
      </c>
      <c r="E14" s="35">
        <v>100662</v>
      </c>
      <c r="F14" s="35">
        <v>98553</v>
      </c>
      <c r="G14" s="36" t="s">
        <v>70</v>
      </c>
      <c r="I14" s="95"/>
      <c r="J14" s="121"/>
    </row>
    <row r="15" spans="1:18" ht="15" customHeight="1" x14ac:dyDescent="0.25">
      <c r="A15" s="34" t="s">
        <v>71</v>
      </c>
      <c r="B15" s="35">
        <v>283469</v>
      </c>
      <c r="C15" s="35">
        <v>252508</v>
      </c>
      <c r="D15" s="35">
        <v>267167</v>
      </c>
      <c r="E15" s="35">
        <v>274427</v>
      </c>
      <c r="F15" s="35">
        <v>270605</v>
      </c>
      <c r="G15" s="36" t="s">
        <v>72</v>
      </c>
      <c r="I15" s="95"/>
      <c r="J15" s="121"/>
    </row>
    <row r="16" spans="1:18" ht="15" customHeight="1" x14ac:dyDescent="0.25">
      <c r="A16" s="34" t="s">
        <v>73</v>
      </c>
      <c r="B16" s="35">
        <v>9231</v>
      </c>
      <c r="C16" s="35">
        <v>9187</v>
      </c>
      <c r="D16" s="35">
        <v>8275</v>
      </c>
      <c r="E16" s="35">
        <v>7126</v>
      </c>
      <c r="F16" s="35">
        <v>7394</v>
      </c>
      <c r="G16" s="36" t="s">
        <v>74</v>
      </c>
      <c r="I16" s="95"/>
      <c r="J16" s="121"/>
    </row>
    <row r="17" spans="1:10" ht="15" customHeight="1" x14ac:dyDescent="0.25">
      <c r="A17" s="34" t="s">
        <v>75</v>
      </c>
      <c r="B17" s="35">
        <v>55935</v>
      </c>
      <c r="C17" s="35">
        <v>55337</v>
      </c>
      <c r="D17" s="35">
        <v>56965</v>
      </c>
      <c r="E17" s="35">
        <v>54963</v>
      </c>
      <c r="F17" s="35">
        <v>58204</v>
      </c>
      <c r="G17" s="36" t="s">
        <v>76</v>
      </c>
      <c r="I17" s="95"/>
      <c r="J17" s="121"/>
    </row>
    <row r="18" spans="1:10" ht="15" customHeight="1" x14ac:dyDescent="0.25">
      <c r="A18" s="34" t="s">
        <v>77</v>
      </c>
      <c r="B18" s="35">
        <v>66315</v>
      </c>
      <c r="C18" s="35">
        <v>64001</v>
      </c>
      <c r="D18" s="35">
        <v>50716</v>
      </c>
      <c r="E18" s="35">
        <v>60605</v>
      </c>
      <c r="F18" s="35">
        <v>65211</v>
      </c>
      <c r="G18" s="36" t="s">
        <v>78</v>
      </c>
      <c r="I18" s="95"/>
      <c r="J18" s="121"/>
    </row>
    <row r="19" spans="1:10" ht="15" customHeight="1" x14ac:dyDescent="0.25">
      <c r="A19" s="34" t="s">
        <v>79</v>
      </c>
      <c r="B19" s="35">
        <v>306888</v>
      </c>
      <c r="C19" s="35">
        <v>307434</v>
      </c>
      <c r="D19" s="35">
        <v>308137</v>
      </c>
      <c r="E19" s="35">
        <v>270703</v>
      </c>
      <c r="F19" s="35">
        <v>274481</v>
      </c>
      <c r="G19" s="36" t="s">
        <v>80</v>
      </c>
      <c r="I19" s="95"/>
      <c r="J19" s="121"/>
    </row>
    <row r="20" spans="1:10" ht="15" customHeight="1" x14ac:dyDescent="0.25">
      <c r="A20" s="34" t="s">
        <v>200</v>
      </c>
      <c r="B20" s="19">
        <v>5649</v>
      </c>
      <c r="C20" s="19">
        <v>21660</v>
      </c>
      <c r="D20" s="19">
        <v>16813</v>
      </c>
      <c r="E20" s="35">
        <v>18397</v>
      </c>
      <c r="F20" s="35">
        <v>16007</v>
      </c>
      <c r="G20" s="36" t="s">
        <v>201</v>
      </c>
      <c r="I20" s="95"/>
      <c r="J20" s="121"/>
    </row>
    <row r="21" spans="1:10" ht="15" customHeight="1" x14ac:dyDescent="0.25">
      <c r="A21" s="34" t="s">
        <v>81</v>
      </c>
      <c r="B21" s="35">
        <v>86052</v>
      </c>
      <c r="C21" s="35">
        <v>83498</v>
      </c>
      <c r="D21" s="35">
        <v>85567</v>
      </c>
      <c r="E21" s="35">
        <v>93513</v>
      </c>
      <c r="F21" s="35">
        <v>99614</v>
      </c>
      <c r="G21" s="36" t="s">
        <v>82</v>
      </c>
      <c r="I21" s="95"/>
      <c r="J21" s="121"/>
    </row>
    <row r="22" spans="1:10" ht="15" customHeight="1" x14ac:dyDescent="0.25">
      <c r="A22" s="34" t="s">
        <v>83</v>
      </c>
      <c r="B22" s="35">
        <v>26539</v>
      </c>
      <c r="C22" s="35">
        <v>32364</v>
      </c>
      <c r="D22" s="35">
        <v>33192</v>
      </c>
      <c r="E22" s="35">
        <v>36433</v>
      </c>
      <c r="F22" s="35">
        <v>39111</v>
      </c>
      <c r="G22" s="36" t="s">
        <v>84</v>
      </c>
      <c r="I22" s="95"/>
      <c r="J22" s="121"/>
    </row>
    <row r="23" spans="1:10" ht="15" customHeight="1" x14ac:dyDescent="0.25">
      <c r="A23" s="34" t="s">
        <v>85</v>
      </c>
      <c r="B23" s="35">
        <v>14220</v>
      </c>
      <c r="C23" s="35">
        <v>13280</v>
      </c>
      <c r="D23" s="35">
        <v>13565</v>
      </c>
      <c r="E23" s="35">
        <v>11932</v>
      </c>
      <c r="F23" s="35">
        <v>10823</v>
      </c>
      <c r="G23" s="36" t="s">
        <v>86</v>
      </c>
      <c r="I23" s="95"/>
      <c r="J23" s="121"/>
    </row>
    <row r="24" spans="1:10" ht="15" customHeight="1" x14ac:dyDescent="0.25">
      <c r="A24" s="34" t="s">
        <v>202</v>
      </c>
      <c r="B24" s="19">
        <v>3615</v>
      </c>
      <c r="C24" s="19">
        <v>4192</v>
      </c>
      <c r="D24" s="19">
        <v>4484</v>
      </c>
      <c r="E24" s="19">
        <v>3869</v>
      </c>
      <c r="F24" s="19">
        <v>4037</v>
      </c>
      <c r="G24" s="36" t="s">
        <v>203</v>
      </c>
      <c r="I24" s="95"/>
      <c r="J24" s="121"/>
    </row>
    <row r="25" spans="1:10" ht="15" customHeight="1" x14ac:dyDescent="0.25">
      <c r="A25" s="34" t="s">
        <v>204</v>
      </c>
      <c r="B25" s="19">
        <v>32193</v>
      </c>
      <c r="C25" s="19">
        <v>32735</v>
      </c>
      <c r="D25" s="19">
        <v>39030</v>
      </c>
      <c r="E25" s="35">
        <v>41628</v>
      </c>
      <c r="F25" s="35">
        <v>36224</v>
      </c>
      <c r="G25" s="36" t="s">
        <v>205</v>
      </c>
      <c r="I25" s="95"/>
      <c r="J25" s="121"/>
    </row>
    <row r="26" spans="1:10" ht="15" customHeight="1" x14ac:dyDescent="0.25">
      <c r="A26" s="34" t="s">
        <v>88</v>
      </c>
      <c r="B26" s="19">
        <v>941</v>
      </c>
      <c r="C26" s="19">
        <v>893</v>
      </c>
      <c r="D26" s="19">
        <v>845</v>
      </c>
      <c r="E26" s="35">
        <v>816</v>
      </c>
      <c r="F26" s="35">
        <v>846</v>
      </c>
      <c r="G26" s="36" t="s">
        <v>199</v>
      </c>
      <c r="I26" s="95"/>
      <c r="J26" s="121"/>
    </row>
    <row r="27" spans="1:10" ht="15" customHeight="1" x14ac:dyDescent="0.25">
      <c r="A27" s="34" t="s">
        <v>89</v>
      </c>
      <c r="B27" s="35">
        <v>6823</v>
      </c>
      <c r="C27" s="35">
        <v>5565</v>
      </c>
      <c r="D27" s="35">
        <v>6229</v>
      </c>
      <c r="E27" s="35">
        <v>5947</v>
      </c>
      <c r="F27" s="35">
        <v>5277</v>
      </c>
      <c r="G27" s="36" t="s">
        <v>90</v>
      </c>
      <c r="I27" s="95"/>
      <c r="J27" s="121"/>
    </row>
    <row r="28" spans="1:10" ht="15" customHeight="1" x14ac:dyDescent="0.25">
      <c r="A28" s="34" t="s">
        <v>91</v>
      </c>
      <c r="B28" s="35">
        <v>238905</v>
      </c>
      <c r="C28" s="35">
        <v>220321</v>
      </c>
      <c r="D28" s="35">
        <v>225114</v>
      </c>
      <c r="E28" s="35">
        <v>211005</v>
      </c>
      <c r="F28" s="35">
        <v>214777</v>
      </c>
      <c r="G28" s="36" t="s">
        <v>92</v>
      </c>
      <c r="I28" s="95"/>
      <c r="J28" s="121"/>
    </row>
    <row r="29" spans="1:10" ht="15" customHeight="1" x14ac:dyDescent="0.25">
      <c r="A29" s="34" t="s">
        <v>93</v>
      </c>
      <c r="B29" s="35">
        <v>226915</v>
      </c>
      <c r="C29" s="35">
        <v>246893</v>
      </c>
      <c r="D29" s="35">
        <v>253698</v>
      </c>
      <c r="E29" s="35">
        <v>237696</v>
      </c>
      <c r="F29" s="35">
        <v>223630</v>
      </c>
      <c r="G29" s="36" t="s">
        <v>94</v>
      </c>
      <c r="I29" s="95"/>
      <c r="J29" s="121"/>
    </row>
    <row r="30" spans="1:10" ht="15" customHeight="1" x14ac:dyDescent="0.25">
      <c r="A30" s="34" t="s">
        <v>206</v>
      </c>
      <c r="B30" s="19">
        <v>376036</v>
      </c>
      <c r="C30" s="19">
        <v>394814</v>
      </c>
      <c r="D30" s="19">
        <v>430252</v>
      </c>
      <c r="E30" s="19">
        <v>421859</v>
      </c>
      <c r="F30" s="19">
        <v>468534</v>
      </c>
      <c r="G30" s="15" t="s">
        <v>207</v>
      </c>
      <c r="I30" s="95"/>
      <c r="J30" s="121"/>
    </row>
    <row r="31" spans="1:10" ht="15" customHeight="1" thickBot="1" x14ac:dyDescent="0.3">
      <c r="A31" s="47" t="s">
        <v>96</v>
      </c>
      <c r="B31" s="48">
        <v>289022</v>
      </c>
      <c r="C31" s="48">
        <v>291305</v>
      </c>
      <c r="D31" s="48">
        <v>293450</v>
      </c>
      <c r="E31" s="48">
        <v>286780</v>
      </c>
      <c r="F31" s="48">
        <v>300094</v>
      </c>
      <c r="G31" s="42" t="s">
        <v>97</v>
      </c>
      <c r="I31" s="95"/>
      <c r="J31" s="121"/>
    </row>
    <row r="32" spans="1:10" ht="15" customHeight="1" x14ac:dyDescent="0.25">
      <c r="A32" s="34" t="s">
        <v>208</v>
      </c>
      <c r="B32" s="49">
        <v>1745</v>
      </c>
      <c r="C32" s="49">
        <v>1588</v>
      </c>
      <c r="D32" s="49">
        <v>1444</v>
      </c>
      <c r="E32" s="49">
        <v>1075</v>
      </c>
      <c r="F32" s="49">
        <v>1159</v>
      </c>
      <c r="G32" s="50" t="s">
        <v>242</v>
      </c>
      <c r="I32" s="95"/>
      <c r="J32" s="121"/>
    </row>
    <row r="33" spans="1:10" ht="15" customHeight="1" x14ac:dyDescent="0.25">
      <c r="A33" s="34" t="s">
        <v>209</v>
      </c>
      <c r="B33" s="19">
        <v>4274</v>
      </c>
      <c r="C33" s="19">
        <v>4265</v>
      </c>
      <c r="D33" s="19">
        <v>4963</v>
      </c>
      <c r="E33" s="19">
        <v>4886</v>
      </c>
      <c r="F33" s="19">
        <v>4415</v>
      </c>
      <c r="G33" s="15" t="s">
        <v>243</v>
      </c>
      <c r="I33" s="95"/>
      <c r="J33" s="121"/>
    </row>
    <row r="34" spans="1:10" ht="15" customHeight="1" thickBot="1" x14ac:dyDescent="0.3">
      <c r="A34" s="34" t="s">
        <v>210</v>
      </c>
      <c r="B34" s="19">
        <v>80</v>
      </c>
      <c r="C34" s="19">
        <v>58</v>
      </c>
      <c r="D34" s="19">
        <v>136</v>
      </c>
      <c r="E34" s="19">
        <v>86</v>
      </c>
      <c r="F34" s="19">
        <v>85</v>
      </c>
      <c r="G34" s="15" t="s">
        <v>244</v>
      </c>
      <c r="I34" s="95"/>
      <c r="J34" s="121"/>
    </row>
    <row r="35" spans="1:10" ht="15" customHeight="1" x14ac:dyDescent="0.25">
      <c r="A35" s="51" t="s">
        <v>98</v>
      </c>
      <c r="B35" s="52">
        <v>419810</v>
      </c>
      <c r="C35" s="52">
        <v>441861</v>
      </c>
      <c r="D35" s="52">
        <v>801175</v>
      </c>
      <c r="E35" s="52">
        <v>353220</v>
      </c>
      <c r="F35" s="52">
        <v>360708</v>
      </c>
      <c r="G35" s="53" t="s">
        <v>99</v>
      </c>
      <c r="I35" s="95"/>
      <c r="J35" s="121"/>
    </row>
    <row r="36" spans="1:10" ht="15" customHeight="1" thickBot="1" x14ac:dyDescent="0.3">
      <c r="A36" s="47" t="s">
        <v>100</v>
      </c>
      <c r="B36" s="48" t="s">
        <v>101</v>
      </c>
      <c r="C36" s="48">
        <v>1989199</v>
      </c>
      <c r="D36" s="48">
        <v>1751989</v>
      </c>
      <c r="E36" s="48">
        <v>1712458</v>
      </c>
      <c r="F36" s="48">
        <v>2039117</v>
      </c>
      <c r="G36" s="42" t="s">
        <v>102</v>
      </c>
      <c r="I36" s="95"/>
      <c r="J36" s="121"/>
    </row>
    <row r="37" spans="1:10" ht="15" customHeight="1" x14ac:dyDescent="0.25">
      <c r="A37" s="34" t="s">
        <v>211</v>
      </c>
      <c r="B37" s="49">
        <v>77198</v>
      </c>
      <c r="C37" s="49">
        <v>86524</v>
      </c>
      <c r="D37" s="49">
        <v>82919</v>
      </c>
      <c r="E37" s="19">
        <v>82387</v>
      </c>
      <c r="F37" s="19">
        <v>84624</v>
      </c>
      <c r="G37" s="15" t="s">
        <v>214</v>
      </c>
      <c r="I37" s="95"/>
      <c r="J37" s="121"/>
    </row>
    <row r="38" spans="1:10" ht="15" customHeight="1" x14ac:dyDescent="0.25">
      <c r="A38" s="34" t="s">
        <v>212</v>
      </c>
      <c r="B38" s="19">
        <v>125207</v>
      </c>
      <c r="C38" s="19">
        <v>144129</v>
      </c>
      <c r="D38" s="19">
        <v>143621</v>
      </c>
      <c r="E38" s="19">
        <v>140304</v>
      </c>
      <c r="F38" s="19">
        <v>145322</v>
      </c>
      <c r="G38" s="15" t="s">
        <v>215</v>
      </c>
      <c r="I38" s="95"/>
      <c r="J38" s="121"/>
    </row>
    <row r="39" spans="1:10" ht="15" customHeight="1" x14ac:dyDescent="0.25">
      <c r="A39" s="34" t="s">
        <v>213</v>
      </c>
      <c r="B39" s="19">
        <v>13096</v>
      </c>
      <c r="C39" s="19">
        <v>10458</v>
      </c>
      <c r="D39" s="19">
        <v>14588</v>
      </c>
      <c r="E39" s="35">
        <v>13183</v>
      </c>
      <c r="F39" s="35">
        <v>14637</v>
      </c>
      <c r="G39" s="36" t="s">
        <v>216</v>
      </c>
      <c r="I39" s="95"/>
      <c r="J39" s="121"/>
    </row>
    <row r="40" spans="1:10" ht="15" customHeight="1" thickBot="1" x14ac:dyDescent="0.3">
      <c r="A40" s="34" t="s">
        <v>103</v>
      </c>
      <c r="B40" s="35">
        <v>27001</v>
      </c>
      <c r="C40" s="35">
        <v>25808</v>
      </c>
      <c r="D40" s="35">
        <v>30233</v>
      </c>
      <c r="E40" s="35">
        <v>31050</v>
      </c>
      <c r="F40" s="35">
        <v>27686</v>
      </c>
      <c r="G40" s="36" t="s">
        <v>104</v>
      </c>
      <c r="I40" s="95"/>
      <c r="J40" s="121"/>
    </row>
    <row r="41" spans="1:10" ht="15" customHeight="1" x14ac:dyDescent="0.25">
      <c r="A41" s="51" t="s">
        <v>105</v>
      </c>
      <c r="B41" s="52" t="s">
        <v>87</v>
      </c>
      <c r="C41" s="52" t="s">
        <v>87</v>
      </c>
      <c r="D41" s="52" t="s">
        <v>87</v>
      </c>
      <c r="E41" s="52">
        <v>26249</v>
      </c>
      <c r="F41" s="52">
        <v>25247</v>
      </c>
      <c r="G41" s="53" t="s">
        <v>106</v>
      </c>
      <c r="I41" s="95"/>
      <c r="J41" s="121"/>
    </row>
    <row r="42" spans="1:10" ht="15" customHeight="1" x14ac:dyDescent="0.25">
      <c r="A42" s="34" t="s">
        <v>107</v>
      </c>
      <c r="B42" s="35">
        <v>418596</v>
      </c>
      <c r="C42" s="35">
        <v>429833</v>
      </c>
      <c r="D42" s="35">
        <v>382681</v>
      </c>
      <c r="E42" s="35">
        <v>376794</v>
      </c>
      <c r="F42" s="35">
        <v>406998</v>
      </c>
      <c r="G42" s="36" t="s">
        <v>108</v>
      </c>
      <c r="I42" s="95"/>
      <c r="J42" s="121"/>
    </row>
    <row r="43" spans="1:10" ht="15" customHeight="1" x14ac:dyDescent="0.25">
      <c r="A43" s="34" t="s">
        <v>109</v>
      </c>
      <c r="B43" s="35">
        <v>10399</v>
      </c>
      <c r="C43" s="35">
        <v>8427</v>
      </c>
      <c r="D43" s="35">
        <v>6773</v>
      </c>
      <c r="E43" s="35">
        <v>6592</v>
      </c>
      <c r="F43" s="35">
        <v>3929</v>
      </c>
      <c r="G43" s="36" t="s">
        <v>110</v>
      </c>
      <c r="I43" s="95"/>
      <c r="J43" s="121"/>
    </row>
    <row r="44" spans="1:10" ht="15" customHeight="1" x14ac:dyDescent="0.25">
      <c r="A44" s="34" t="s">
        <v>111</v>
      </c>
      <c r="B44" s="35">
        <v>11267</v>
      </c>
      <c r="C44" s="35" t="s">
        <v>87</v>
      </c>
      <c r="D44" s="35" t="s">
        <v>87</v>
      </c>
      <c r="E44" s="35" t="s">
        <v>87</v>
      </c>
      <c r="F44" s="35" t="s">
        <v>87</v>
      </c>
      <c r="G44" s="36" t="s">
        <v>112</v>
      </c>
      <c r="I44" s="95"/>
      <c r="J44" s="121"/>
    </row>
    <row r="45" spans="1:10" ht="15" customHeight="1" x14ac:dyDescent="0.25">
      <c r="A45" s="34" t="s">
        <v>113</v>
      </c>
      <c r="B45" s="35" t="s">
        <v>87</v>
      </c>
      <c r="C45" s="35">
        <v>1498</v>
      </c>
      <c r="D45" s="35">
        <v>1480</v>
      </c>
      <c r="E45" s="35" t="s">
        <v>87</v>
      </c>
      <c r="F45" s="35" t="s">
        <v>87</v>
      </c>
      <c r="G45" s="36" t="s">
        <v>114</v>
      </c>
      <c r="I45" s="95"/>
      <c r="J45" s="121"/>
    </row>
    <row r="46" spans="1:10" ht="15" customHeight="1" thickBot="1" x14ac:dyDescent="0.3">
      <c r="A46" s="34" t="s">
        <v>217</v>
      </c>
      <c r="B46" s="19">
        <v>155785</v>
      </c>
      <c r="C46" s="19" t="s">
        <v>87</v>
      </c>
      <c r="D46" s="19" t="s">
        <v>87</v>
      </c>
      <c r="E46" s="19" t="s">
        <v>87</v>
      </c>
      <c r="F46" s="19" t="s">
        <v>87</v>
      </c>
      <c r="G46" s="36" t="s">
        <v>218</v>
      </c>
      <c r="I46" s="95"/>
      <c r="J46" s="121"/>
    </row>
    <row r="47" spans="1:10" ht="15" customHeight="1" x14ac:dyDescent="0.25">
      <c r="A47" s="51" t="s">
        <v>115</v>
      </c>
      <c r="B47" s="52">
        <v>854866</v>
      </c>
      <c r="C47" s="52">
        <v>1177690</v>
      </c>
      <c r="D47" s="52">
        <v>2037109</v>
      </c>
      <c r="E47" s="52">
        <v>558704</v>
      </c>
      <c r="F47" s="52">
        <v>634215</v>
      </c>
      <c r="G47" s="53" t="s">
        <v>116</v>
      </c>
      <c r="I47" s="95"/>
      <c r="J47" s="121"/>
    </row>
    <row r="48" spans="1:10" ht="15" customHeight="1" x14ac:dyDescent="0.25">
      <c r="A48" s="34" t="s">
        <v>117</v>
      </c>
      <c r="B48" s="35">
        <v>4072</v>
      </c>
      <c r="C48" s="35">
        <v>4165</v>
      </c>
      <c r="D48" s="35">
        <v>3414</v>
      </c>
      <c r="E48" s="35">
        <v>3557</v>
      </c>
      <c r="F48" s="35">
        <v>4373</v>
      </c>
      <c r="G48" s="36" t="s">
        <v>118</v>
      </c>
      <c r="I48" s="95"/>
      <c r="J48" s="121"/>
    </row>
    <row r="49" spans="1:10" ht="15" customHeight="1" x14ac:dyDescent="0.25">
      <c r="A49" s="34" t="s">
        <v>119</v>
      </c>
      <c r="B49" s="35">
        <v>749444</v>
      </c>
      <c r="C49" s="35">
        <v>848527</v>
      </c>
      <c r="D49" s="35">
        <v>803269</v>
      </c>
      <c r="E49" s="35">
        <v>762234</v>
      </c>
      <c r="F49" s="35">
        <v>768250</v>
      </c>
      <c r="G49" s="36" t="s">
        <v>120</v>
      </c>
      <c r="I49" s="95"/>
      <c r="J49" s="121"/>
    </row>
    <row r="50" spans="1:10" ht="15" customHeight="1" x14ac:dyDescent="0.25">
      <c r="A50" s="34" t="s">
        <v>121</v>
      </c>
      <c r="B50" s="35">
        <v>5087</v>
      </c>
      <c r="C50" s="35">
        <v>5318</v>
      </c>
      <c r="D50" s="35">
        <v>5194</v>
      </c>
      <c r="E50" s="35">
        <v>4299</v>
      </c>
      <c r="F50" s="35">
        <v>4295</v>
      </c>
      <c r="G50" s="36" t="s">
        <v>122</v>
      </c>
      <c r="I50" s="95"/>
      <c r="J50" s="121"/>
    </row>
    <row r="51" spans="1:10" ht="15" customHeight="1" x14ac:dyDescent="0.25">
      <c r="A51" s="34" t="s">
        <v>123</v>
      </c>
      <c r="B51" s="35">
        <v>498351</v>
      </c>
      <c r="C51" s="35">
        <v>528788</v>
      </c>
      <c r="D51" s="35">
        <v>475656</v>
      </c>
      <c r="E51" s="35">
        <v>379797</v>
      </c>
      <c r="F51" s="35">
        <v>364963</v>
      </c>
      <c r="G51" s="36" t="s">
        <v>124</v>
      </c>
      <c r="I51" s="95"/>
      <c r="J51" s="121"/>
    </row>
    <row r="52" spans="1:10" ht="15" customHeight="1" x14ac:dyDescent="0.25">
      <c r="A52" s="34" t="s">
        <v>220</v>
      </c>
      <c r="B52" s="19">
        <v>1650</v>
      </c>
      <c r="C52" s="19">
        <v>1883</v>
      </c>
      <c r="D52" s="19">
        <v>2026</v>
      </c>
      <c r="E52" s="35">
        <v>2024</v>
      </c>
      <c r="F52" s="35">
        <v>1575</v>
      </c>
      <c r="G52" s="36" t="s">
        <v>219</v>
      </c>
      <c r="I52" s="95"/>
      <c r="J52" s="121"/>
    </row>
    <row r="53" spans="1:10" ht="15" customHeight="1" x14ac:dyDescent="0.25">
      <c r="A53" s="34" t="s">
        <v>125</v>
      </c>
      <c r="B53" s="35">
        <v>99683</v>
      </c>
      <c r="C53" s="35">
        <v>126166</v>
      </c>
      <c r="D53" s="35">
        <v>49963</v>
      </c>
      <c r="E53" s="35">
        <v>9356</v>
      </c>
      <c r="F53" s="35" t="s">
        <v>87</v>
      </c>
      <c r="G53" s="36" t="s">
        <v>126</v>
      </c>
      <c r="I53" s="95"/>
      <c r="J53" s="121"/>
    </row>
    <row r="54" spans="1:10" ht="15" customHeight="1" x14ac:dyDescent="0.25">
      <c r="A54" s="34" t="s">
        <v>127</v>
      </c>
      <c r="B54" s="35">
        <v>344499</v>
      </c>
      <c r="C54" s="35">
        <v>363124</v>
      </c>
      <c r="D54" s="35">
        <v>165159</v>
      </c>
      <c r="E54" s="35">
        <v>23779</v>
      </c>
      <c r="F54" s="35">
        <v>22447</v>
      </c>
      <c r="G54" s="36" t="s">
        <v>128</v>
      </c>
      <c r="I54" s="95"/>
      <c r="J54" s="121"/>
    </row>
    <row r="55" spans="1:10" ht="15" customHeight="1" x14ac:dyDescent="0.25">
      <c r="A55" s="34" t="s">
        <v>129</v>
      </c>
      <c r="B55" s="35">
        <v>46672</v>
      </c>
      <c r="C55" s="35">
        <v>61856</v>
      </c>
      <c r="D55" s="35">
        <v>66588</v>
      </c>
      <c r="E55" s="35">
        <v>51368</v>
      </c>
      <c r="F55" s="35">
        <v>45875</v>
      </c>
      <c r="G55" s="36" t="s">
        <v>130</v>
      </c>
      <c r="I55" s="95"/>
      <c r="J55" s="121"/>
    </row>
    <row r="56" spans="1:10" ht="15" customHeight="1" x14ac:dyDescent="0.25">
      <c r="A56" s="34" t="s">
        <v>131</v>
      </c>
      <c r="B56" s="35">
        <v>20903</v>
      </c>
      <c r="C56" s="35">
        <v>19733</v>
      </c>
      <c r="D56" s="35">
        <v>21918</v>
      </c>
      <c r="E56" s="35">
        <v>25783</v>
      </c>
      <c r="F56" s="35">
        <v>28994</v>
      </c>
      <c r="G56" s="36" t="s">
        <v>234</v>
      </c>
      <c r="I56" s="95"/>
      <c r="J56" s="121"/>
    </row>
    <row r="57" spans="1:10" ht="15" customHeight="1" x14ac:dyDescent="0.25">
      <c r="A57" s="34" t="s">
        <v>252</v>
      </c>
      <c r="B57" s="35">
        <v>176884</v>
      </c>
      <c r="C57" s="35">
        <v>380176</v>
      </c>
      <c r="D57" s="35">
        <v>255812</v>
      </c>
      <c r="E57" s="35">
        <v>192326</v>
      </c>
      <c r="F57" s="35" t="s">
        <v>87</v>
      </c>
      <c r="G57" s="33" t="s">
        <v>253</v>
      </c>
      <c r="I57" s="95"/>
      <c r="J57" s="121"/>
    </row>
    <row r="58" spans="1:10" ht="15" customHeight="1" x14ac:dyDescent="0.25">
      <c r="A58" s="34" t="s">
        <v>132</v>
      </c>
      <c r="B58" s="35">
        <v>13008</v>
      </c>
      <c r="C58" s="35" t="s">
        <v>87</v>
      </c>
      <c r="D58" s="35" t="s">
        <v>87</v>
      </c>
      <c r="E58" s="35">
        <v>10329</v>
      </c>
      <c r="F58" s="35">
        <v>7137</v>
      </c>
      <c r="G58" s="36" t="s">
        <v>133</v>
      </c>
      <c r="I58" s="95"/>
      <c r="J58" s="121"/>
    </row>
    <row r="59" spans="1:10" ht="15" customHeight="1" x14ac:dyDescent="0.25">
      <c r="A59" s="34" t="s">
        <v>221</v>
      </c>
      <c r="B59" s="19">
        <v>819</v>
      </c>
      <c r="C59" s="19">
        <v>785</v>
      </c>
      <c r="D59" s="19">
        <v>697</v>
      </c>
      <c r="E59" s="35">
        <v>411</v>
      </c>
      <c r="F59" s="35">
        <v>228</v>
      </c>
      <c r="G59" s="36" t="s">
        <v>235</v>
      </c>
      <c r="I59" s="95"/>
      <c r="J59" s="121"/>
    </row>
    <row r="60" spans="1:10" ht="15" customHeight="1" x14ac:dyDescent="0.25">
      <c r="A60" s="34" t="s">
        <v>222</v>
      </c>
      <c r="B60" s="19">
        <v>151447</v>
      </c>
      <c r="C60" s="19" t="s">
        <v>87</v>
      </c>
      <c r="D60" s="19" t="s">
        <v>87</v>
      </c>
      <c r="E60" s="19" t="s">
        <v>87</v>
      </c>
      <c r="F60" s="19">
        <v>240914</v>
      </c>
      <c r="G60" s="36" t="s">
        <v>236</v>
      </c>
      <c r="I60" s="95"/>
      <c r="J60" s="121"/>
    </row>
    <row r="61" spans="1:10" ht="15" customHeight="1" x14ac:dyDescent="0.25">
      <c r="A61" s="34" t="s">
        <v>223</v>
      </c>
      <c r="B61" s="19">
        <v>5298</v>
      </c>
      <c r="C61" s="19">
        <v>6215</v>
      </c>
      <c r="D61" s="19">
        <v>6596</v>
      </c>
      <c r="E61" s="35">
        <v>7465</v>
      </c>
      <c r="F61" s="35">
        <v>6230</v>
      </c>
      <c r="G61" s="36" t="s">
        <v>226</v>
      </c>
      <c r="I61" s="95"/>
      <c r="J61" s="121"/>
    </row>
    <row r="62" spans="1:10" ht="15" customHeight="1" x14ac:dyDescent="0.25">
      <c r="A62" s="34" t="s">
        <v>224</v>
      </c>
      <c r="B62" s="19">
        <v>12525</v>
      </c>
      <c r="C62" s="19">
        <v>24241</v>
      </c>
      <c r="D62" s="19">
        <v>8195</v>
      </c>
      <c r="E62" s="35">
        <v>6058</v>
      </c>
      <c r="F62" s="35">
        <v>6269</v>
      </c>
      <c r="G62" s="36" t="s">
        <v>237</v>
      </c>
      <c r="I62" s="95"/>
      <c r="J62" s="121"/>
    </row>
    <row r="63" spans="1:10" ht="15" customHeight="1" x14ac:dyDescent="0.25">
      <c r="A63" s="34" t="s">
        <v>225</v>
      </c>
      <c r="B63" s="19">
        <v>114142</v>
      </c>
      <c r="C63" s="19">
        <v>103977</v>
      </c>
      <c r="D63" s="19">
        <v>113630</v>
      </c>
      <c r="E63" s="35">
        <v>138251</v>
      </c>
      <c r="F63" s="35">
        <v>148388</v>
      </c>
      <c r="G63" s="36" t="s">
        <v>227</v>
      </c>
      <c r="I63" s="95"/>
      <c r="J63" s="121"/>
    </row>
    <row r="64" spans="1:10" ht="15" customHeight="1" thickBot="1" x14ac:dyDescent="0.3">
      <c r="A64" s="47" t="s">
        <v>134</v>
      </c>
      <c r="B64" s="48">
        <v>917194</v>
      </c>
      <c r="C64" s="48">
        <v>932849</v>
      </c>
      <c r="D64" s="48">
        <v>890006</v>
      </c>
      <c r="E64" s="48">
        <v>944308</v>
      </c>
      <c r="F64" s="48">
        <v>867058</v>
      </c>
      <c r="G64" s="42" t="s">
        <v>238</v>
      </c>
      <c r="I64" s="95"/>
      <c r="J64" s="121"/>
    </row>
    <row r="65" spans="1:10" ht="15" customHeight="1" x14ac:dyDescent="0.25">
      <c r="A65" s="34" t="s">
        <v>135</v>
      </c>
      <c r="B65" s="35">
        <v>423053</v>
      </c>
      <c r="C65" s="35">
        <v>682852</v>
      </c>
      <c r="D65" s="35">
        <v>630343</v>
      </c>
      <c r="E65" s="35">
        <v>423578</v>
      </c>
      <c r="F65" s="35">
        <v>394000</v>
      </c>
      <c r="G65" s="36" t="s">
        <v>239</v>
      </c>
      <c r="I65" s="95"/>
      <c r="J65" s="121"/>
    </row>
    <row r="66" spans="1:10" ht="15" customHeight="1" x14ac:dyDescent="0.25">
      <c r="A66" s="34" t="s">
        <v>228</v>
      </c>
      <c r="B66" s="19">
        <v>780383</v>
      </c>
      <c r="C66" s="19">
        <v>968330</v>
      </c>
      <c r="D66" s="19">
        <v>634773</v>
      </c>
      <c r="E66" s="35">
        <v>417103</v>
      </c>
      <c r="F66" s="35">
        <v>432579</v>
      </c>
      <c r="G66" s="36" t="s">
        <v>240</v>
      </c>
      <c r="I66" s="95"/>
      <c r="J66" s="121"/>
    </row>
    <row r="67" spans="1:10" ht="15" customHeight="1" thickBot="1" x14ac:dyDescent="0.3">
      <c r="A67" s="47" t="s">
        <v>136</v>
      </c>
      <c r="B67" s="48">
        <v>2079274</v>
      </c>
      <c r="C67" s="48">
        <v>636437</v>
      </c>
      <c r="D67" s="48">
        <v>327076</v>
      </c>
      <c r="E67" s="48">
        <v>243338</v>
      </c>
      <c r="F67" s="48">
        <v>209011</v>
      </c>
      <c r="G67" s="42" t="s">
        <v>241</v>
      </c>
      <c r="I67" s="95"/>
      <c r="J67" s="121"/>
    </row>
    <row r="68" spans="1:10" ht="15" customHeight="1" x14ac:dyDescent="0.25">
      <c r="A68" s="34" t="s">
        <v>229</v>
      </c>
      <c r="B68" s="49">
        <v>6211600</v>
      </c>
      <c r="C68" s="49">
        <v>7557538</v>
      </c>
      <c r="D68" s="49">
        <v>4883587</v>
      </c>
      <c r="E68" s="49">
        <v>3885268</v>
      </c>
      <c r="F68" s="49">
        <v>3795616</v>
      </c>
      <c r="G68" s="50" t="s">
        <v>231</v>
      </c>
      <c r="I68" s="95"/>
      <c r="J68" s="121"/>
    </row>
    <row r="69" spans="1:10" ht="15" customHeight="1" x14ac:dyDescent="0.25">
      <c r="A69" s="34" t="s">
        <v>230</v>
      </c>
      <c r="B69" s="19">
        <v>4657355</v>
      </c>
      <c r="C69" s="19">
        <v>4358140</v>
      </c>
      <c r="D69" s="19">
        <v>3791374</v>
      </c>
      <c r="E69" s="35">
        <v>4837623</v>
      </c>
      <c r="F69" s="35">
        <v>5143223</v>
      </c>
      <c r="G69" s="36" t="s">
        <v>232</v>
      </c>
      <c r="I69" s="95"/>
      <c r="J69" s="121"/>
    </row>
    <row r="70" spans="1:10" ht="15" customHeight="1" x14ac:dyDescent="0.25">
      <c r="A70" s="54" t="s">
        <v>261</v>
      </c>
      <c r="C70" s="55"/>
      <c r="G70" s="54" t="s">
        <v>233</v>
      </c>
    </row>
    <row r="71" spans="1:10" ht="15" customHeight="1" x14ac:dyDescent="0.25">
      <c r="A71" s="56" t="s">
        <v>262</v>
      </c>
      <c r="G71" s="56" t="s">
        <v>95</v>
      </c>
    </row>
    <row r="73" spans="1:10" ht="15" customHeight="1" x14ac:dyDescent="0.25">
      <c r="A73" s="39" t="s">
        <v>249</v>
      </c>
      <c r="G73" s="94" t="s">
        <v>249</v>
      </c>
    </row>
    <row r="74" spans="1:10" ht="15" customHeight="1" x14ac:dyDescent="0.25">
      <c r="A74" s="39" t="s">
        <v>250</v>
      </c>
      <c r="G74" s="94" t="s">
        <v>250</v>
      </c>
    </row>
    <row r="75" spans="1:10" ht="15" customHeight="1" x14ac:dyDescent="0.25">
      <c r="A75" s="94" t="s">
        <v>251</v>
      </c>
      <c r="G75" s="94" t="s">
        <v>251</v>
      </c>
    </row>
    <row r="76" spans="1:10" ht="15" customHeight="1" x14ac:dyDescent="0.25">
      <c r="A76" s="94" t="s">
        <v>267</v>
      </c>
      <c r="G76" s="94" t="s">
        <v>268</v>
      </c>
    </row>
    <row r="77" spans="1:10" ht="15" customHeight="1" x14ac:dyDescent="0.25">
      <c r="A77" s="94" t="s">
        <v>339</v>
      </c>
      <c r="B77" s="105"/>
      <c r="C77" s="105"/>
      <c r="D77" s="105"/>
      <c r="E77" s="105"/>
      <c r="F77" s="105"/>
      <c r="G77" s="94" t="s">
        <v>339</v>
      </c>
    </row>
  </sheetData>
  <hyperlinks>
    <hyperlink ref="A73" r:id="rId1" location="!/view/sk/VBD_SLOVSTAT/pm2916rs/v_pm2916rs_00_00_00_sk" display="DATAcube: pm2916rs"/>
    <hyperlink ref="A74" r:id="rId2" location="!/view/sk/VBD_SLOVSTAT/pm2917rs/v_pm2917rs_00_00_00_sk" display="DATAcube: pm2917rs"/>
    <hyperlink ref="G73" r:id="rId3" location="!/view/en/VBD_SLOVSTAT/pm2916rs/v_pm2916rs_00_00_00_en"/>
    <hyperlink ref="G74" r:id="rId4" location="!/view/en/VBD_SLOVSTAT/pm2917rs/v_pm2917rs_00_00_00_en"/>
    <hyperlink ref="A75" r:id="rId5" location="!/view/sk/vbd_slovstat2/pm2918rs/v_pm2918rs_00_00_00_sk"/>
    <hyperlink ref="G75" r:id="rId6" location="!/view/en/vbd_slovstat2/pm2918rs/v_pm2918rs_00_00_00_en"/>
    <hyperlink ref="R2" location="'Obsah Content'!A1" display="Obsah/Content"/>
    <hyperlink ref="H2" location="'Obsah Content'!A1" display="Obsah/Content"/>
    <hyperlink ref="A76" r:id="rId7" location="!/view/sk/vbd_slovstat2/pm2921rs/v_pm2921rs_00_00_00_sk"/>
    <hyperlink ref="G76" r:id="rId8" location="!/view/en/vbd_slovstat2/pm2921rs/v_pm2921rs_00_00_00_en"/>
    <hyperlink ref="A77" r:id="rId9" location="!/view/sk/vbd_slovstat2/pm2923rs/v_pm2923rs_00_00_00_sk"/>
    <hyperlink ref="G77" r:id="rId10" location="!/view/sk/vbd_slovstat2/pm2923rs/v_pm2923rs_00_00_00_en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1</vt:i4>
      </vt:variant>
    </vt:vector>
  </HeadingPairs>
  <TitlesOfParts>
    <vt:vector size="17" baseType="lpstr">
      <vt:lpstr>Obsah Content</vt:lpstr>
      <vt:lpstr>T17-1</vt:lpstr>
      <vt:lpstr>T17-2</vt:lpstr>
      <vt:lpstr>T17-3</vt:lpstr>
      <vt:lpstr>T17-4</vt:lpstr>
      <vt:lpstr>T17-5</vt:lpstr>
      <vt:lpstr>T17-6</vt:lpstr>
      <vt:lpstr>T17-7</vt:lpstr>
      <vt:lpstr>T17-8</vt:lpstr>
      <vt:lpstr>T17-9</vt:lpstr>
      <vt:lpstr>T17-10</vt:lpstr>
      <vt:lpstr>T17-11</vt:lpstr>
      <vt:lpstr>T17-12</vt:lpstr>
      <vt:lpstr>T17-13</vt:lpstr>
      <vt:lpstr>T17-14</vt:lpstr>
      <vt:lpstr>T17-15</vt:lpstr>
      <vt:lpstr>'T17-1'!OLE_LINK1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2022-09-22T09:19:18Z</cp:lastPrinted>
  <dcterms:created xsi:type="dcterms:W3CDTF">2022-01-14T10:45:35Z</dcterms:created>
  <dcterms:modified xsi:type="dcterms:W3CDTF">2025-11-20T11:12:17Z</dcterms:modified>
</cp:coreProperties>
</file>