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5\2. DEF\"/>
    </mc:Choice>
  </mc:AlternateContent>
  <bookViews>
    <workbookView xWindow="0" yWindow="0" windowWidth="21600" windowHeight="8880"/>
  </bookViews>
  <sheets>
    <sheet name="Obsah Content" sheetId="42" r:id="rId1"/>
    <sheet name="G7-1" sheetId="59" r:id="rId2"/>
    <sheet name="G7-2" sheetId="83" r:id="rId3"/>
    <sheet name="G7-3" sheetId="82" r:id="rId4"/>
    <sheet name="G7-4" sheetId="81" r:id="rId5"/>
    <sheet name="G7-5" sheetId="60" r:id="rId6"/>
    <sheet name="G7-6" sheetId="84" r:id="rId7"/>
  </sheets>
  <definedNames>
    <definedName name="_AMO_UniqueIdentifier" hidden="1">"'52fbcf33-52b1-4388-990b-048e9a53f1f8'"</definedName>
    <definedName name="_xlnm.Print_Area" localSheetId="2">'G7-2'!$A$1:$D$27</definedName>
    <definedName name="_xlnm.Print_Area" localSheetId="3">'G7-3'!$A$1:$D$27</definedName>
  </definedNames>
  <calcPr calcId="162913"/>
</workbook>
</file>

<file path=xl/calcChain.xml><?xml version="1.0" encoding="utf-8"?>
<calcChain xmlns="http://schemas.openxmlformats.org/spreadsheetml/2006/main">
  <c r="A15" i="42" l="1"/>
  <c r="A14" i="42"/>
  <c r="A13" i="42"/>
  <c r="A12" i="42"/>
  <c r="A11" i="42"/>
  <c r="A10" i="42"/>
  <c r="A9" i="42"/>
  <c r="A8" i="42"/>
  <c r="A7" i="42"/>
  <c r="A6" i="42"/>
  <c r="A5" i="42"/>
  <c r="A4" i="42"/>
</calcChain>
</file>

<file path=xl/sharedStrings.xml><?xml version="1.0" encoding="utf-8"?>
<sst xmlns="http://schemas.openxmlformats.org/spreadsheetml/2006/main" count="87" uniqueCount="82">
  <si>
    <t>Obsah</t>
  </si>
  <si>
    <t>Content</t>
  </si>
  <si>
    <t>Treated drug users</t>
  </si>
  <si>
    <r>
      <t xml:space="preserve">20 – 29 rokov • </t>
    </r>
    <r>
      <rPr>
        <i/>
        <sz val="11"/>
        <color theme="1" tint="0.499984740745262"/>
        <rFont val="Calibri"/>
        <family val="2"/>
        <charset val="238"/>
        <scheme val="minor"/>
      </rPr>
      <t>20– 29 years</t>
    </r>
  </si>
  <si>
    <r>
      <t xml:space="preserve">30 – 39 rokov • </t>
    </r>
    <r>
      <rPr>
        <i/>
        <sz val="11"/>
        <color theme="1" tint="0.499984740745262"/>
        <rFont val="Calibri"/>
        <family val="2"/>
        <charset val="238"/>
        <scheme val="minor"/>
      </rPr>
      <t>30 – 39 years</t>
    </r>
  </si>
  <si>
    <r>
      <t xml:space="preserve">40 – 49 rokov • </t>
    </r>
    <r>
      <rPr>
        <i/>
        <sz val="11"/>
        <color theme="1" tint="0.499984740745262"/>
        <rFont val="Calibri"/>
        <family val="2"/>
        <charset val="238"/>
        <scheme val="minor"/>
      </rPr>
      <t>40 – 49 years</t>
    </r>
  </si>
  <si>
    <r>
      <t xml:space="preserve">50 a viac rokov • </t>
    </r>
    <r>
      <rPr>
        <i/>
        <sz val="11"/>
        <color theme="1" tint="0.499984740745262"/>
        <rFont val="Calibri"/>
        <family val="2"/>
        <charset val="238"/>
        <scheme val="minor"/>
      </rPr>
      <t>50 years and over</t>
    </r>
  </si>
  <si>
    <r>
      <t>Do 19 rokov •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Up to 19 years</t>
    </r>
  </si>
  <si>
    <t>Obsah /Content</t>
  </si>
  <si>
    <t>G 7–1.  Pracovné miesta lekárov v zdravotníckych zariadeniach</t>
  </si>
  <si>
    <t>Working posts of physiacians and dentists in health facilities</t>
  </si>
  <si>
    <t>aj mimopracovnom pomere spolu prepočítaný</t>
  </si>
  <si>
    <t>na plné úväzky v povolaniach zdravotníckych</t>
  </si>
  <si>
    <t>pracovníkov lekár a zubný lekár</t>
  </si>
  <si>
    <t xml:space="preserve">and out-of-service relation altogether recalculated </t>
  </si>
  <si>
    <t>on full-time contracts in occupations of health workers</t>
  </si>
  <si>
    <t>physician and dentist</t>
  </si>
  <si>
    <t>z toho:</t>
  </si>
  <si>
    <t>of which:</t>
  </si>
  <si>
    <t>iné, napr. polikliniky, liečebne, kúpele atd.</t>
  </si>
  <si>
    <t>ambulancie všeobecné</t>
  </si>
  <si>
    <t>ambulancie špecializované</t>
  </si>
  <si>
    <t xml:space="preserve">nemocnice všeobecné </t>
  </si>
  <si>
    <t>nemocnice špecializované</t>
  </si>
  <si>
    <t>Úhrady za zdravotnú starostlivosť spolu</t>
  </si>
  <si>
    <t>Expenditures on health care in total</t>
  </si>
  <si>
    <t xml:space="preserve">  Kúpeľná starostlivosť</t>
  </si>
  <si>
    <t xml:space="preserve">  Dopravná zdravotná služba</t>
  </si>
  <si>
    <t xml:space="preserve">  Zdravotnícke pomôcky </t>
  </si>
  <si>
    <t xml:space="preserve">  Ambulantná zdravotná starostlivosť primárna spolu</t>
  </si>
  <si>
    <t xml:space="preserve">  Spoločné vyšetrovacie a liečebné zložky </t>
  </si>
  <si>
    <t xml:space="preserve">  Ambulantná zdravotná starostlivosť špecializovaná</t>
  </si>
  <si>
    <t xml:space="preserve">  Lieky na recepty</t>
  </si>
  <si>
    <t>Príjmy z výberu poistného</t>
  </si>
  <si>
    <t xml:space="preserve">Úhrady za zdravotnú starostlivosť </t>
  </si>
  <si>
    <r>
      <t>Pracovné miesta v kategórii lekár a zubný lekár spolu</t>
    </r>
    <r>
      <rPr>
        <b/>
        <vertAlign val="superscript"/>
        <sz val="11"/>
        <rFont val="Calibri"/>
        <family val="2"/>
        <charset val="238"/>
        <scheme val="minor"/>
      </rPr>
      <t>1)</t>
    </r>
    <r>
      <rPr>
        <b/>
        <sz val="11"/>
        <rFont val="Calibri"/>
        <family val="2"/>
        <charset val="238"/>
        <scheme val="minor"/>
      </rPr>
      <t xml:space="preserve"> </t>
    </r>
  </si>
  <si>
    <r>
      <t>Working posts in category physician and dentist in total</t>
    </r>
    <r>
      <rPr>
        <b/>
        <i/>
        <vertAlign val="superscript"/>
        <sz val="11"/>
        <color theme="1" tint="0.34998626667073579"/>
        <rFont val="Calibri"/>
        <family val="2"/>
        <charset val="238"/>
        <scheme val="minor"/>
      </rPr>
      <t xml:space="preserve">1) </t>
    </r>
  </si>
  <si>
    <r>
      <rPr>
        <vertAlign val="superscript"/>
        <sz val="11"/>
        <color rgb="FF000000"/>
        <rFont val="Calibri"/>
        <family val="2"/>
        <charset val="238"/>
        <scheme val="minor"/>
      </rPr>
      <t>1)</t>
    </r>
    <r>
      <rPr>
        <sz val="11"/>
        <color rgb="FF000000"/>
        <rFont val="Calibri"/>
        <family val="2"/>
        <charset val="238"/>
        <scheme val="minor"/>
      </rPr>
      <t xml:space="preserve"> evidenčný počet pracovných miest v pracovnom</t>
    </r>
  </si>
  <si>
    <r>
      <rPr>
        <i/>
        <vertAlign val="superscript"/>
        <sz val="11"/>
        <color theme="1" tint="0.499984740745262"/>
        <rFont val="Calibri"/>
        <family val="2"/>
        <charset val="238"/>
        <scheme val="minor"/>
      </rPr>
      <t>1)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 Registered number of working posts in labour relation</t>
    </r>
  </si>
  <si>
    <t>G 7–2.  Priemerná doba pracovnej neschopnosti (v dňoch)</t>
  </si>
  <si>
    <t>Average duration of incapacity for work (days)</t>
  </si>
  <si>
    <t>Zdroj/ Source: DATAcube. zd2005rs</t>
  </si>
  <si>
    <t>Revenues and expenditures on health insurance companies (EUR mill.)</t>
  </si>
  <si>
    <r>
      <t xml:space="preserve">v mil. EUR ●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</si>
  <si>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t>G 7–3   Príjmy a výdavky zdravotných poisťovní (v mil. EUR)</t>
  </si>
  <si>
    <t>Expenditures on health insurance companies for health care (EUR mill.)</t>
  </si>
  <si>
    <t>G 7–4.  Výdavky zdravotných poisťovní za zdravotnú starostlivosť (v mil. EUR)</t>
  </si>
  <si>
    <t>G 7–6.  Spotreba liekov</t>
  </si>
  <si>
    <t>Zdroj/ Source: DATAcube. zd2004rs</t>
  </si>
  <si>
    <t xml:space="preserve">Spotreba liekov v mil. EUR </t>
  </si>
  <si>
    <t>Spotreba liekov v mil. baleniach</t>
  </si>
  <si>
    <r>
      <t xml:space="preserve">Choroba ●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Disease </t>
    </r>
  </si>
  <si>
    <r>
      <t xml:space="preserve">Pracovný úraz ● </t>
    </r>
    <r>
      <rPr>
        <i/>
        <sz val="11"/>
        <color theme="0" tint="-0.499984740745262"/>
        <rFont val="Calibri"/>
        <family val="2"/>
        <charset val="238"/>
        <scheme val="minor"/>
      </rPr>
      <t>Work injury</t>
    </r>
  </si>
  <si>
    <r>
      <t xml:space="preserve">Ostatné úrazy ● </t>
    </r>
    <r>
      <rPr>
        <i/>
        <sz val="11"/>
        <color theme="0" tint="-0.499984740745262"/>
        <rFont val="Calibri"/>
        <family val="2"/>
        <charset val="238"/>
        <scheme val="minor"/>
      </rPr>
      <t>Other injury</t>
    </r>
  </si>
  <si>
    <t xml:space="preserve"> ● Special out-patient care units</t>
  </si>
  <si>
    <t xml:space="preserve"> ● General out-patient care units</t>
  </si>
  <si>
    <t xml:space="preserve"> ● General hospitals</t>
  </si>
  <si>
    <t xml:space="preserve"> ● Special hospitals</t>
  </si>
  <si>
    <t xml:space="preserve"> ● Other, like polyclinics, institutes for treatment, spas, etc.</t>
  </si>
  <si>
    <t>● Revenues from premium collection</t>
  </si>
  <si>
    <t>● Expenditures on health care</t>
  </si>
  <si>
    <t xml:space="preserve"> ● Medical aids</t>
  </si>
  <si>
    <t xml:space="preserve"> ● Spa care</t>
  </si>
  <si>
    <t xml:space="preserve"> ● Ambulance service</t>
  </si>
  <si>
    <t xml:space="preserve"> ● Joint examining and therapeutic units</t>
  </si>
  <si>
    <t xml:space="preserve"> ● Primary out-patient health care in total</t>
  </si>
  <si>
    <t xml:space="preserve"> ● Out-patient health care specialized</t>
  </si>
  <si>
    <t xml:space="preserve"> ● Drugs on prescription</t>
  </si>
  <si>
    <t xml:space="preserve"> ● In-patient health care</t>
  </si>
  <si>
    <t xml:space="preserve">  Ústavná starostlivosť </t>
  </si>
  <si>
    <t>• Consumption of drugs in EUR mill.</t>
  </si>
  <si>
    <r>
      <t xml:space="preserve">Zdroj 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2025,</t>
    </r>
    <r>
      <rPr>
        <sz val="11"/>
        <rFont val="Calibri"/>
        <family val="2"/>
        <charset val="238"/>
        <scheme val="minor"/>
      </rPr>
      <t xml:space="preserve">  T7-1</t>
    </r>
  </si>
  <si>
    <r>
      <t xml:space="preserve">Zdroj/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2025,</t>
    </r>
    <r>
      <rPr>
        <sz val="11"/>
        <rFont val="Calibri"/>
        <family val="2"/>
        <charset val="238"/>
        <scheme val="minor"/>
      </rPr>
      <t xml:space="preserve">  T7-13</t>
    </r>
  </si>
  <si>
    <r>
      <t xml:space="preserve">Liečení užívatelia drog  • </t>
    </r>
    <r>
      <rPr>
        <b/>
        <i/>
        <sz val="11"/>
        <color theme="1" tint="0.499984740745262"/>
        <rFont val="Calibri"/>
        <family val="2"/>
        <charset val="238"/>
        <scheme val="minor"/>
      </rPr>
      <t>Treated drug users</t>
    </r>
  </si>
  <si>
    <r>
      <t xml:space="preserve">osoby • </t>
    </r>
    <r>
      <rPr>
        <i/>
        <sz val="11"/>
        <color theme="1" tint="0.499984740745262"/>
        <rFont val="Calibri"/>
        <family val="2"/>
        <charset val="238"/>
        <scheme val="minor"/>
      </rPr>
      <t>Persons</t>
    </r>
  </si>
  <si>
    <t>Structure of treated drug users (%)</t>
  </si>
  <si>
    <t>G 7–5.  Štruktúra liečených užívateľov drog (v %)</t>
  </si>
  <si>
    <t>• Consumption of drugs in packs mill.</t>
  </si>
  <si>
    <r>
      <t xml:space="preserve">Zdroj 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2025,</t>
    </r>
    <r>
      <rPr>
        <sz val="11"/>
        <rFont val="Calibri"/>
        <family val="2"/>
        <charset val="238"/>
        <scheme val="minor"/>
      </rPr>
      <t xml:space="preserve">  T7-13</t>
    </r>
  </si>
  <si>
    <r>
      <t xml:space="preserve">mil. EUR ●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</si>
  <si>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r>
      <t xml:space="preserve">dni ● </t>
    </r>
    <r>
      <rPr>
        <i/>
        <sz val="11"/>
        <color theme="1" tint="0.499984740745262"/>
        <rFont val="Calibri"/>
        <family val="2"/>
        <charset val="238"/>
        <scheme val="minor"/>
      </rPr>
      <t>Days</t>
    </r>
  </si>
  <si>
    <r>
      <t xml:space="preserve">Zdroj/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2025,</t>
    </r>
    <r>
      <rPr>
        <sz val="11"/>
        <rFont val="Calibri"/>
        <family val="2"/>
        <charset val="238"/>
        <scheme val="minor"/>
      </rPr>
      <t xml:space="preserve">  T7-19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</si>
</sst>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7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 CE"/>
      <charset val="238"/>
    </font>
    <font>
      <i/>
      <vertAlign val="superscript"/>
      <sz val="11"/>
      <color theme="1" tint="0.499984740745262"/>
      <name val="Calibri"/>
      <family val="2"/>
      <charset val="238"/>
      <scheme val="minor"/>
    </font>
    <font>
      <b/>
      <i/>
      <sz val="11"/>
      <color theme="1" tint="0.34998626667073579"/>
      <name val="Calibri"/>
      <family val="2"/>
      <charset val="238"/>
      <scheme val="minor"/>
    </font>
    <font>
      <i/>
      <sz val="11"/>
      <color theme="1" tint="0.34998626667073579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b/>
      <i/>
      <vertAlign val="superscript"/>
      <sz val="11"/>
      <color theme="1" tint="0.34998626667073579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7" fillId="0" borderId="0"/>
  </cellStyleXfs>
  <cellXfs count="65">
    <xf numFmtId="0" fontId="0" fillId="0" borderId="0" xfId="0"/>
    <xf numFmtId="0" fontId="9" fillId="0" borderId="0" xfId="0" applyFont="1" applyFill="1"/>
    <xf numFmtId="0" fontId="13" fillId="0" borderId="0" xfId="10" applyFont="1"/>
    <xf numFmtId="0" fontId="15" fillId="0" borderId="0" xfId="10" applyFont="1"/>
    <xf numFmtId="0" fontId="9" fillId="3" borderId="0" xfId="0" applyFont="1" applyFill="1"/>
    <xf numFmtId="3" fontId="9" fillId="3" borderId="0" xfId="0" applyNumberFormat="1" applyFont="1" applyFill="1"/>
    <xf numFmtId="0" fontId="8" fillId="3" borderId="0" xfId="0" applyFont="1" applyFill="1"/>
    <xf numFmtId="0" fontId="19" fillId="3" borderId="0" xfId="0" applyFont="1" applyFill="1"/>
    <xf numFmtId="166" fontId="8" fillId="3" borderId="0" xfId="0" applyNumberFormat="1" applyFont="1" applyFill="1"/>
    <xf numFmtId="0" fontId="9" fillId="3" borderId="0" xfId="0" applyFont="1" applyFill="1" applyAlignment="1">
      <alignment horizontal="left" indent="1"/>
    </xf>
    <xf numFmtId="0" fontId="20" fillId="3" borderId="0" xfId="0" applyFont="1" applyFill="1" applyAlignment="1">
      <alignment horizontal="left" indent="1"/>
    </xf>
    <xf numFmtId="166" fontId="9" fillId="3" borderId="0" xfId="0" applyNumberFormat="1" applyFont="1" applyFill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4"/>
    </xf>
    <xf numFmtId="0" fontId="9" fillId="3" borderId="0" xfId="0" applyFont="1" applyFill="1" applyAlignment="1">
      <alignment horizontal="center" vertical="center"/>
    </xf>
    <xf numFmtId="3" fontId="8" fillId="3" borderId="0" xfId="0" applyNumberFormat="1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right" wrapText="1" indent="1"/>
    </xf>
    <xf numFmtId="3" fontId="9" fillId="3" borderId="0" xfId="0" applyNumberFormat="1" applyFont="1" applyFill="1" applyBorder="1" applyAlignment="1">
      <alignment horizontal="center" wrapText="1"/>
    </xf>
    <xf numFmtId="3" fontId="9" fillId="3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justify"/>
    </xf>
    <xf numFmtId="0" fontId="12" fillId="0" borderId="0" xfId="0" applyFont="1" applyFill="1" applyAlignment="1">
      <alignment horizontal="left"/>
    </xf>
    <xf numFmtId="0" fontId="16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left" indent="1"/>
    </xf>
    <xf numFmtId="0" fontId="14" fillId="0" borderId="0" xfId="8" applyFont="1"/>
    <xf numFmtId="0" fontId="9" fillId="0" borderId="0" xfId="0" applyFont="1" applyFill="1" applyAlignment="1"/>
    <xf numFmtId="0" fontId="12" fillId="0" borderId="0" xfId="10" applyFont="1" applyAlignment="1">
      <alignment horizontal="left" indent="4"/>
    </xf>
    <xf numFmtId="0" fontId="14" fillId="0" borderId="0" xfId="11" applyFont="1" applyFill="1" applyAlignment="1"/>
    <xf numFmtId="3" fontId="24" fillId="3" borderId="0" xfId="0" applyNumberFormat="1" applyFont="1" applyFill="1" applyBorder="1" applyAlignment="1">
      <alignment horizontal="right" wrapText="1" indent="1"/>
    </xf>
    <xf numFmtId="166" fontId="9" fillId="0" borderId="0" xfId="0" applyNumberFormat="1" applyFont="1"/>
    <xf numFmtId="3" fontId="9" fillId="0" borderId="0" xfId="0" applyNumberFormat="1" applyFont="1"/>
    <xf numFmtId="3" fontId="8" fillId="3" borderId="0" xfId="0" applyNumberFormat="1" applyFont="1" applyFill="1"/>
    <xf numFmtId="0" fontId="9" fillId="2" borderId="0" xfId="0" applyFont="1" applyFill="1"/>
    <xf numFmtId="0" fontId="12" fillId="3" borderId="0" xfId="0" applyFont="1" applyFill="1"/>
    <xf numFmtId="166" fontId="9" fillId="3" borderId="0" xfId="0" applyNumberFormat="1" applyFont="1" applyFill="1" applyBorder="1" applyAlignment="1">
      <alignment horizontal="right" wrapText="1" indent="1"/>
    </xf>
    <xf numFmtId="166" fontId="8" fillId="3" borderId="0" xfId="0" applyNumberFormat="1" applyFont="1" applyFill="1" applyBorder="1" applyAlignment="1">
      <alignment horizontal="right" wrapText="1" indent="1"/>
    </xf>
    <xf numFmtId="0" fontId="9" fillId="0" borderId="0" xfId="0" applyFont="1" applyAlignment="1">
      <alignment horizontal="center"/>
    </xf>
    <xf numFmtId="0" fontId="9" fillId="3" borderId="0" xfId="0" applyFont="1" applyFill="1" applyAlignment="1">
      <alignment horizontal="center"/>
    </xf>
    <xf numFmtId="0" fontId="2" fillId="0" borderId="0" xfId="10" applyFont="1"/>
    <xf numFmtId="0" fontId="9" fillId="2" borderId="0" xfId="0" applyFont="1" applyFill="1" applyAlignment="1">
      <alignment horizontal="left"/>
    </xf>
    <xf numFmtId="0" fontId="14" fillId="2" borderId="0" xfId="8" applyFont="1" applyFill="1" applyAlignment="1">
      <alignment horizontal="left"/>
    </xf>
    <xf numFmtId="0" fontId="9" fillId="0" borderId="0" xfId="0" applyFont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167" fontId="9" fillId="3" borderId="0" xfId="0" applyNumberFormat="1" applyFont="1" applyFill="1"/>
    <xf numFmtId="0" fontId="9" fillId="2" borderId="0" xfId="0" applyFont="1" applyFill="1" applyAlignment="1"/>
    <xf numFmtId="0" fontId="9" fillId="0" borderId="0" xfId="0" applyFont="1" applyBorder="1"/>
    <xf numFmtId="0" fontId="13" fillId="0" borderId="0" xfId="0" applyFont="1" applyBorder="1" applyAlignment="1">
      <alignment horizontal="left" wrapText="1"/>
    </xf>
    <xf numFmtId="3" fontId="26" fillId="0" borderId="0" xfId="0" applyNumberFormat="1" applyFont="1" applyBorder="1" applyAlignment="1">
      <alignment horizontal="right" wrapText="1" indent="1"/>
    </xf>
    <xf numFmtId="3" fontId="8" fillId="0" borderId="0" xfId="0" applyNumberFormat="1" applyFont="1" applyBorder="1" applyAlignment="1">
      <alignment horizontal="right" wrapText="1" inden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right" wrapText="1" indent="1"/>
    </xf>
    <xf numFmtId="0" fontId="9" fillId="0" borderId="0" xfId="0" applyFont="1" applyBorder="1" applyAlignment="1">
      <alignment horizontal="right" wrapText="1" indent="1"/>
    </xf>
    <xf numFmtId="0" fontId="1" fillId="0" borderId="0" xfId="0" applyFont="1" applyBorder="1" applyAlignment="1">
      <alignment horizontal="left" wrapText="1" indent="1"/>
    </xf>
    <xf numFmtId="0" fontId="16" fillId="0" borderId="0" xfId="0" applyFont="1" applyBorder="1" applyAlignment="1">
      <alignment horizontal="right" wrapText="1" indent="1"/>
    </xf>
    <xf numFmtId="0" fontId="26" fillId="0" borderId="0" xfId="0" applyFont="1" applyBorder="1" applyAlignment="1">
      <alignment horizontal="right" wrapText="1" indent="1"/>
    </xf>
    <xf numFmtId="0" fontId="8" fillId="0" borderId="0" xfId="0" applyFont="1" applyBorder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>
      <alignment horizontal="left"/>
    </xf>
    <xf numFmtId="4" fontId="9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166" fontId="9" fillId="0" borderId="0" xfId="0" applyNumberFormat="1" applyFont="1" applyFill="1" applyBorder="1" applyAlignment="1" applyProtection="1">
      <alignment horizontal="right"/>
    </xf>
    <xf numFmtId="0" fontId="14" fillId="2" borderId="0" xfId="8" applyFont="1" applyFill="1" applyAlignment="1"/>
    <xf numFmtId="0" fontId="14" fillId="0" borderId="0" xfId="8" applyFont="1" applyFill="1" applyAlignment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333068952349442E-2"/>
          <c:y val="3.1638418079096044E-2"/>
          <c:w val="0.92729788534661073"/>
          <c:h val="0.7442506005967495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'G7-1'!$P$8:$Q$8</c:f>
              <c:strCache>
                <c:ptCount val="2"/>
                <c:pt idx="0">
                  <c:v>ambulancie všeobecné</c:v>
                </c:pt>
                <c:pt idx="1">
                  <c:v> ● General out-patient care units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'G7-1'!$R$5:$S$5</c:f>
              <c:numCache>
                <c:formatCode>General</c:formatCode>
                <c:ptCount val="2"/>
                <c:pt idx="0">
                  <c:v>2014</c:v>
                </c:pt>
                <c:pt idx="1">
                  <c:v>2024</c:v>
                </c:pt>
              </c:numCache>
            </c:numRef>
          </c:cat>
          <c:val>
            <c:numRef>
              <c:f>'G7-1'!$R$8:$S$8</c:f>
              <c:numCache>
                <c:formatCode>#,##0</c:formatCode>
                <c:ptCount val="2"/>
                <c:pt idx="0">
                  <c:v>2701.85</c:v>
                </c:pt>
                <c:pt idx="1">
                  <c:v>2348.6800000000003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4C-4276-BF03-653E703C9DC3}"/>
            </c:ext>
          </c:extLst>
        </c:ser>
        <c:ser>
          <c:idx val="1"/>
          <c:order val="1"/>
          <c:tx>
            <c:strRef>
              <c:f>'G7-1'!$P$9:$Q$9</c:f>
              <c:strCache>
                <c:ptCount val="2"/>
                <c:pt idx="0">
                  <c:v>ambulancie špecializované</c:v>
                </c:pt>
                <c:pt idx="1">
                  <c:v> ● Special out-patient care units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'G7-1'!$R$5:$S$5</c:f>
              <c:numCache>
                <c:formatCode>General</c:formatCode>
                <c:ptCount val="2"/>
                <c:pt idx="0">
                  <c:v>2014</c:v>
                </c:pt>
                <c:pt idx="1">
                  <c:v>2024</c:v>
                </c:pt>
              </c:numCache>
            </c:numRef>
          </c:cat>
          <c:val>
            <c:numRef>
              <c:f>'G7-1'!$R$9:$S$9</c:f>
              <c:numCache>
                <c:formatCode>#,##0</c:formatCode>
                <c:ptCount val="2"/>
                <c:pt idx="0">
                  <c:v>5755.12</c:v>
                </c:pt>
                <c:pt idx="1">
                  <c:v>5883.56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2F-4992-BA5A-013667E775BC}"/>
            </c:ext>
          </c:extLst>
        </c:ser>
        <c:ser>
          <c:idx val="2"/>
          <c:order val="2"/>
          <c:tx>
            <c:strRef>
              <c:f>'G7-1'!$P$10:$Q$10</c:f>
              <c:strCache>
                <c:ptCount val="2"/>
                <c:pt idx="0">
                  <c:v>nemocnice všeobecné </c:v>
                </c:pt>
                <c:pt idx="1">
                  <c:v> ● General hospitals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'G7-1'!$R$5:$S$5</c:f>
              <c:numCache>
                <c:formatCode>General</c:formatCode>
                <c:ptCount val="2"/>
                <c:pt idx="0">
                  <c:v>2014</c:v>
                </c:pt>
                <c:pt idx="1">
                  <c:v>2024</c:v>
                </c:pt>
              </c:numCache>
            </c:numRef>
          </c:cat>
          <c:val>
            <c:numRef>
              <c:f>'G7-1'!$R$10:$S$10</c:f>
              <c:numCache>
                <c:formatCode>#,##0</c:formatCode>
                <c:ptCount val="2"/>
                <c:pt idx="0">
                  <c:v>7785.09</c:v>
                </c:pt>
                <c:pt idx="1">
                  <c:v>9509.76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2F-4992-BA5A-013667E775BC}"/>
            </c:ext>
          </c:extLst>
        </c:ser>
        <c:ser>
          <c:idx val="3"/>
          <c:order val="3"/>
          <c:tx>
            <c:strRef>
              <c:f>'G7-1'!$P$11:$Q$11</c:f>
              <c:strCache>
                <c:ptCount val="2"/>
                <c:pt idx="0">
                  <c:v>nemocnice špecializované</c:v>
                </c:pt>
                <c:pt idx="1">
                  <c:v> ● Special hospitals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'G7-1'!$R$5:$S$5</c:f>
              <c:numCache>
                <c:formatCode>General</c:formatCode>
                <c:ptCount val="2"/>
                <c:pt idx="0">
                  <c:v>2014</c:v>
                </c:pt>
                <c:pt idx="1">
                  <c:v>2024</c:v>
                </c:pt>
              </c:numCache>
            </c:numRef>
          </c:cat>
          <c:val>
            <c:numRef>
              <c:f>'G7-1'!$R$11:$S$11</c:f>
              <c:numCache>
                <c:formatCode>#,##0</c:formatCode>
                <c:ptCount val="2"/>
                <c:pt idx="0">
                  <c:v>1157.4100000000001</c:v>
                </c:pt>
                <c:pt idx="1">
                  <c:v>1766.03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2F-4992-BA5A-013667E775BC}"/>
            </c:ext>
          </c:extLst>
        </c:ser>
        <c:ser>
          <c:idx val="4"/>
          <c:order val="4"/>
          <c:tx>
            <c:strRef>
              <c:f>'G7-1'!$P$12:$Q$12</c:f>
              <c:strCache>
                <c:ptCount val="2"/>
                <c:pt idx="0">
                  <c:v>iné, napr. polikliniky, liečebne, kúpele atd.</c:v>
                </c:pt>
                <c:pt idx="1">
                  <c:v> ● Other, like polyclinics, institutes for treatment, spas, etc.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'G7-1'!$R$5:$S$5</c:f>
              <c:numCache>
                <c:formatCode>General</c:formatCode>
                <c:ptCount val="2"/>
                <c:pt idx="0">
                  <c:v>2014</c:v>
                </c:pt>
                <c:pt idx="1">
                  <c:v>2024</c:v>
                </c:pt>
              </c:numCache>
            </c:numRef>
          </c:cat>
          <c:val>
            <c:numRef>
              <c:f>'G7-1'!$R$12:$S$12</c:f>
              <c:numCache>
                <c:formatCode>#,##0</c:formatCode>
                <c:ptCount val="2"/>
                <c:pt idx="0">
                  <c:v>2286.1200000000026</c:v>
                </c:pt>
                <c:pt idx="1">
                  <c:v>1930.6399999999965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2F-4992-BA5A-013667E77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5764032"/>
        <c:axId val="1445783168"/>
      </c:barChart>
      <c:catAx>
        <c:axId val="144576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5783168"/>
        <c:crosses val="autoZero"/>
        <c:auto val="1"/>
        <c:lblAlgn val="ctr"/>
        <c:lblOffset val="100"/>
        <c:noMultiLvlLbl val="0"/>
      </c:catAx>
      <c:valAx>
        <c:axId val="1445783168"/>
        <c:scaling>
          <c:orientation val="minMax"/>
          <c:max val="2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5764032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8928564523743385E-2"/>
          <c:y val="0.82637444749373756"/>
          <c:w val="0.84827605358595171"/>
          <c:h val="0.15220494132448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605616855728552E-2"/>
          <c:y val="6.2613193336018488E-2"/>
          <c:w val="0.92817491045691136"/>
          <c:h val="0.770680619860420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'G7-2'!$I$6</c:f>
              <c:strCache>
                <c:ptCount val="1"/>
                <c:pt idx="0">
                  <c:v>2004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'G7-2'!$H$8:$H$10</c:f>
              <c:strCache>
                <c:ptCount val="3"/>
                <c:pt idx="0">
                  <c:v>Choroba ● Disease </c:v>
                </c:pt>
                <c:pt idx="1">
                  <c:v>Pracovný úraz ● Work injury</c:v>
                </c:pt>
                <c:pt idx="2">
                  <c:v>Ostatné úrazy ● Other injury</c:v>
                </c:pt>
              </c:strCache>
            </c:strRef>
          </c:cat>
          <c:val>
            <c:numRef>
              <c:f>'G7-2'!$I$8:$I$10</c:f>
              <c:numCache>
                <c:formatCode>0.0</c:formatCode>
                <c:ptCount val="3"/>
                <c:pt idx="0">
                  <c:v>33.35</c:v>
                </c:pt>
                <c:pt idx="1">
                  <c:v>44.25</c:v>
                </c:pt>
                <c:pt idx="2">
                  <c:v>43.25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2A-442D-ABA1-7459F89242B0}"/>
            </c:ext>
          </c:extLst>
        </c:ser>
        <c:ser>
          <c:idx val="1"/>
          <c:order val="1"/>
          <c:tx>
            <c:strRef>
              <c:f>'G7-2'!$J$6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'G7-2'!$H$8:$H$10</c:f>
              <c:strCache>
                <c:ptCount val="3"/>
                <c:pt idx="0">
                  <c:v>Choroba ● Disease </c:v>
                </c:pt>
                <c:pt idx="1">
                  <c:v>Pracovný úraz ● Work injury</c:v>
                </c:pt>
                <c:pt idx="2">
                  <c:v>Ostatné úrazy ● Other injury</c:v>
                </c:pt>
              </c:strCache>
            </c:strRef>
          </c:cat>
          <c:val>
            <c:numRef>
              <c:f>'G7-2'!$J$8:$J$10</c:f>
              <c:numCache>
                <c:formatCode>0.0</c:formatCode>
                <c:ptCount val="3"/>
                <c:pt idx="0">
                  <c:v>45.27</c:v>
                </c:pt>
                <c:pt idx="1">
                  <c:v>59.5</c:v>
                </c:pt>
                <c:pt idx="2">
                  <c:v>54.26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2A-442D-ABA1-7459F89242B0}"/>
            </c:ext>
          </c:extLst>
        </c:ser>
        <c:ser>
          <c:idx val="2"/>
          <c:order val="2"/>
          <c:tx>
            <c:strRef>
              <c:f>'G7-2'!$K$6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'G7-2'!$H$8:$H$10</c:f>
              <c:strCache>
                <c:ptCount val="3"/>
                <c:pt idx="0">
                  <c:v>Choroba ● Disease </c:v>
                </c:pt>
                <c:pt idx="1">
                  <c:v>Pracovný úraz ● Work injury</c:v>
                </c:pt>
                <c:pt idx="2">
                  <c:v>Ostatné úrazy ● Other injury</c:v>
                </c:pt>
              </c:strCache>
            </c:strRef>
          </c:cat>
          <c:val>
            <c:numRef>
              <c:f>'G7-2'!$K$8:$K$10</c:f>
              <c:numCache>
                <c:formatCode>0.0</c:formatCode>
                <c:ptCount val="3"/>
                <c:pt idx="0">
                  <c:v>43.4</c:v>
                </c:pt>
                <c:pt idx="1">
                  <c:v>63.75</c:v>
                </c:pt>
                <c:pt idx="2">
                  <c:v>63.85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2A-442D-ABA1-7459F8924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2"/>
        <c:axId val="582117568"/>
        <c:axId val="582130464"/>
      </c:barChart>
      <c:catAx>
        <c:axId val="58211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82130464"/>
        <c:crosses val="autoZero"/>
        <c:auto val="1"/>
        <c:lblAlgn val="ctr"/>
        <c:lblOffset val="100"/>
        <c:noMultiLvlLbl val="0"/>
      </c:catAx>
      <c:valAx>
        <c:axId val="58213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8211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125165013392417E-2"/>
          <c:y val="4.6152327350016155E-2"/>
          <c:w val="0.89465536229924747"/>
          <c:h val="0.787141437875514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'G7-3'!$H$5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'G7-3'!$F$7:$F$8</c:f>
              <c:strCache>
                <c:ptCount val="2"/>
                <c:pt idx="0">
                  <c:v>Príjmy z výberu poistného</c:v>
                </c:pt>
                <c:pt idx="1">
                  <c:v>Úhrady za zdravotnú starostlivosť </c:v>
                </c:pt>
              </c:strCache>
            </c:strRef>
          </c:cat>
          <c:val>
            <c:numRef>
              <c:f>'G7-3'!$H$7:$H$8</c:f>
              <c:numCache>
                <c:formatCode>#\ ##0.0</c:formatCode>
                <c:ptCount val="2"/>
                <c:pt idx="0">
                  <c:v>5208.8999999999996</c:v>
                </c:pt>
                <c:pt idx="1">
                  <c:v>4934.7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02-4BFD-B22E-DB4E2766AB74}"/>
            </c:ext>
          </c:extLst>
        </c:ser>
        <c:ser>
          <c:idx val="1"/>
          <c:order val="1"/>
          <c:tx>
            <c:strRef>
              <c:f>'G7-3'!$I$5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'G7-3'!$F$7:$F$8</c:f>
              <c:strCache>
                <c:ptCount val="2"/>
                <c:pt idx="0">
                  <c:v>Príjmy z výberu poistného</c:v>
                </c:pt>
                <c:pt idx="1">
                  <c:v>Úhrady za zdravotnú starostlivosť </c:v>
                </c:pt>
              </c:strCache>
            </c:strRef>
          </c:cat>
          <c:val>
            <c:numRef>
              <c:f>'G7-3'!$I$7:$I$8</c:f>
              <c:numCache>
                <c:formatCode>#\ ##0.0</c:formatCode>
                <c:ptCount val="2"/>
                <c:pt idx="0">
                  <c:v>5631.1</c:v>
                </c:pt>
                <c:pt idx="1">
                  <c:v>5357.7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02-4BFD-B22E-DB4E2766AB74}"/>
            </c:ext>
          </c:extLst>
        </c:ser>
        <c:ser>
          <c:idx val="2"/>
          <c:order val="2"/>
          <c:tx>
            <c:strRef>
              <c:f>'G7-3'!$J$5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'G7-3'!$F$7:$F$8</c:f>
              <c:strCache>
                <c:ptCount val="2"/>
                <c:pt idx="0">
                  <c:v>Príjmy z výberu poistného</c:v>
                </c:pt>
                <c:pt idx="1">
                  <c:v>Úhrady za zdravotnú starostlivosť </c:v>
                </c:pt>
              </c:strCache>
            </c:strRef>
          </c:cat>
          <c:val>
            <c:numRef>
              <c:f>'G7-3'!$J$7:$J$8</c:f>
              <c:numCache>
                <c:formatCode>#\ ##0.0</c:formatCode>
                <c:ptCount val="2"/>
                <c:pt idx="0">
                  <c:v>5939.6580000000004</c:v>
                </c:pt>
                <c:pt idx="1">
                  <c:v>5806.7650000000003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02-4BFD-B22E-DB4E2766AB74}"/>
            </c:ext>
          </c:extLst>
        </c:ser>
        <c:ser>
          <c:idx val="3"/>
          <c:order val="3"/>
          <c:tx>
            <c:strRef>
              <c:f>'G7-3'!$K$5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'G7-3'!$F$7:$F$8</c:f>
              <c:strCache>
                <c:ptCount val="2"/>
                <c:pt idx="0">
                  <c:v>Príjmy z výberu poistného</c:v>
                </c:pt>
                <c:pt idx="1">
                  <c:v>Úhrady za zdravotnú starostlivosť </c:v>
                </c:pt>
              </c:strCache>
            </c:strRef>
          </c:cat>
          <c:val>
            <c:numRef>
              <c:f>'G7-3'!$K$7:$K$8</c:f>
              <c:numCache>
                <c:formatCode>#\ ##0.0</c:formatCode>
                <c:ptCount val="2"/>
                <c:pt idx="0">
                  <c:v>7188.2</c:v>
                </c:pt>
                <c:pt idx="1">
                  <c:v>6816.5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02-4BFD-B22E-DB4E2766AB74}"/>
            </c:ext>
          </c:extLst>
        </c:ser>
        <c:ser>
          <c:idx val="4"/>
          <c:order val="4"/>
          <c:tx>
            <c:strRef>
              <c:f>'G7-3'!$L$5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'G7-3'!$F$7:$F$8</c:f>
              <c:strCache>
                <c:ptCount val="2"/>
                <c:pt idx="0">
                  <c:v>Príjmy z výberu poistného</c:v>
                </c:pt>
                <c:pt idx="1">
                  <c:v>Úhrady za zdravotnú starostlivosť </c:v>
                </c:pt>
              </c:strCache>
            </c:strRef>
          </c:cat>
          <c:val>
            <c:numRef>
              <c:f>'G7-3'!$L$7:$L$8</c:f>
              <c:numCache>
                <c:formatCode>#\ ##0.0</c:formatCode>
                <c:ptCount val="2"/>
                <c:pt idx="0">
                  <c:v>7959.9</c:v>
                </c:pt>
                <c:pt idx="1">
                  <c:v>7768.5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02-4BFD-B22E-DB4E2766A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2"/>
        <c:axId val="582117568"/>
        <c:axId val="582130464"/>
      </c:barChart>
      <c:catAx>
        <c:axId val="58211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82130464"/>
        <c:crosses val="autoZero"/>
        <c:auto val="1"/>
        <c:lblAlgn val="ctr"/>
        <c:lblOffset val="100"/>
        <c:noMultiLvlLbl val="0"/>
      </c:catAx>
      <c:valAx>
        <c:axId val="582130464"/>
        <c:scaling>
          <c:orientation val="minMax"/>
          <c:max val="7500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8211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857437780751715"/>
          <c:y val="2.28386836260852E-2"/>
          <c:w val="0.6948549168508088"/>
          <c:h val="0.8898737685263056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'G7-4'!$S$5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'G7-4'!$Q$8:$Q$15</c:f>
              <c:strCache>
                <c:ptCount val="8"/>
                <c:pt idx="0">
                  <c:v>  Kúpeľná starostlivosť</c:v>
                </c:pt>
                <c:pt idx="1">
                  <c:v>  Dopravná zdravotná služba</c:v>
                </c:pt>
                <c:pt idx="2">
                  <c:v>  Zdravotnícke pomôcky </c:v>
                </c:pt>
                <c:pt idx="3">
                  <c:v>  Ambulantná zdravotná starostlivosť primárna spolu</c:v>
                </c:pt>
                <c:pt idx="4">
                  <c:v>  Spoločné vyšetrovacie a liečebné zložky </c:v>
                </c:pt>
                <c:pt idx="5">
                  <c:v>  Ambulantná zdravotná starostlivosť špecializovaná</c:v>
                </c:pt>
                <c:pt idx="6">
                  <c:v>  Lieky na recepty</c:v>
                </c:pt>
                <c:pt idx="7">
                  <c:v>  Ústavná starostlivosť </c:v>
                </c:pt>
              </c:strCache>
            </c:strRef>
          </c:cat>
          <c:val>
            <c:numRef>
              <c:f>'G7-4'!$S$8:$S$15</c:f>
              <c:numCache>
                <c:formatCode>#\ ##0.0</c:formatCode>
                <c:ptCount val="8"/>
                <c:pt idx="0">
                  <c:v>45.5</c:v>
                </c:pt>
                <c:pt idx="1">
                  <c:v>65</c:v>
                </c:pt>
                <c:pt idx="2">
                  <c:v>175.3</c:v>
                </c:pt>
                <c:pt idx="3">
                  <c:v>282.8</c:v>
                </c:pt>
                <c:pt idx="4">
                  <c:v>352.4</c:v>
                </c:pt>
                <c:pt idx="5">
                  <c:v>699.4</c:v>
                </c:pt>
                <c:pt idx="6">
                  <c:v>1076.8</c:v>
                </c:pt>
                <c:pt idx="7">
                  <c:v>1983.6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1D-4C44-A0ED-B89113E70BDA}"/>
            </c:ext>
          </c:extLst>
        </c:ser>
        <c:ser>
          <c:idx val="1"/>
          <c:order val="1"/>
          <c:tx>
            <c:strRef>
              <c:f>'G7-4'!$T$5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'G7-4'!$Q$8:$Q$15</c:f>
              <c:strCache>
                <c:ptCount val="8"/>
                <c:pt idx="0">
                  <c:v>  Kúpeľná starostlivosť</c:v>
                </c:pt>
                <c:pt idx="1">
                  <c:v>  Dopravná zdravotná služba</c:v>
                </c:pt>
                <c:pt idx="2">
                  <c:v>  Zdravotnícke pomôcky </c:v>
                </c:pt>
                <c:pt idx="3">
                  <c:v>  Ambulantná zdravotná starostlivosť primárna spolu</c:v>
                </c:pt>
                <c:pt idx="4">
                  <c:v>  Spoločné vyšetrovacie a liečebné zložky </c:v>
                </c:pt>
                <c:pt idx="5">
                  <c:v>  Ambulantná zdravotná starostlivosť špecializovaná</c:v>
                </c:pt>
                <c:pt idx="6">
                  <c:v>  Lieky na recepty</c:v>
                </c:pt>
                <c:pt idx="7">
                  <c:v>  Ústavná starostlivosť </c:v>
                </c:pt>
              </c:strCache>
            </c:strRef>
          </c:cat>
          <c:val>
            <c:numRef>
              <c:f>'G7-4'!$T$8:$T$15</c:f>
              <c:numCache>
                <c:formatCode>#\ ##0.0</c:formatCode>
                <c:ptCount val="8"/>
                <c:pt idx="0">
                  <c:v>67.2</c:v>
                </c:pt>
                <c:pt idx="1">
                  <c:v>92.9</c:v>
                </c:pt>
                <c:pt idx="2">
                  <c:v>263.10000000000002</c:v>
                </c:pt>
                <c:pt idx="3">
                  <c:v>467.6</c:v>
                </c:pt>
                <c:pt idx="4">
                  <c:v>476.7</c:v>
                </c:pt>
                <c:pt idx="5">
                  <c:v>1175.2</c:v>
                </c:pt>
                <c:pt idx="6">
                  <c:v>1501</c:v>
                </c:pt>
                <c:pt idx="7">
                  <c:v>3308.7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DE-483A-A3AA-582CF68B9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842100560"/>
        <c:axId val="1842110960"/>
      </c:barChart>
      <c:catAx>
        <c:axId val="18421005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42110960"/>
        <c:crosses val="autoZero"/>
        <c:auto val="1"/>
        <c:lblAlgn val="ctr"/>
        <c:lblOffset val="100"/>
        <c:noMultiLvlLbl val="0"/>
      </c:catAx>
      <c:valAx>
        <c:axId val="1842110960"/>
        <c:scaling>
          <c:orientation val="minMax"/>
          <c:max val="34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42100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93379208033778383"/>
          <c:y val="0.21947270349966719"/>
          <c:w val="5.8634548151836753E-2"/>
          <c:h val="9.02320488084684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9506916024010348"/>
          <c:y val="6.237950504493936E-2"/>
          <c:w val="0.34395363615170715"/>
          <c:h val="0.7958294377988304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6DF-4A01-ADD7-4D261CAD721D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3-96DF-4A01-ADD7-4D261CAD721D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0-96DF-4A01-ADD7-4D261CAD721D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C-96DF-4A01-ADD7-4D261CAD721D}"/>
              </c:ext>
            </c:extLst>
          </c:dPt>
          <c:dPt>
            <c:idx val="4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0-96DF-4A01-ADD7-4D261CAD721D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8-96DF-4A01-ADD7-4D261CAD721D}"/>
              </c:ext>
            </c:extLst>
          </c:dPt>
          <c:dPt>
            <c:idx val="6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2-96DF-4A01-ADD7-4D261CAD721D}"/>
              </c:ext>
            </c:extLst>
          </c:dPt>
          <c:dPt>
            <c:idx val="7"/>
            <c:bubble3D val="0"/>
            <c:spPr>
              <a:solidFill>
                <a:schemeClr val="tx1">
                  <a:lumMod val="75000"/>
                  <a:lumOff val="2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96DF-4A01-ADD7-4D261CAD721D}"/>
              </c:ext>
            </c:extLst>
          </c:dPt>
          <c:dPt>
            <c:idx val="8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96DF-4A01-ADD7-4D261CAD721D}"/>
              </c:ext>
            </c:extLst>
          </c:dPt>
          <c:dPt>
            <c:idx val="9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96DF-4A01-ADD7-4D261CAD721D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96DF-4A01-ADD7-4D261CAD721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'G7-5'!$R$8:$R$12</c:f>
              <c:strCache>
                <c:ptCount val="5"/>
                <c:pt idx="0">
                  <c:v>Do 19 rokov • Up to 19 years</c:v>
                </c:pt>
                <c:pt idx="1">
                  <c:v>20 – 29 rokov • 20– 29 years</c:v>
                </c:pt>
                <c:pt idx="2">
                  <c:v>30 – 39 rokov • 30 – 39 years</c:v>
                </c:pt>
                <c:pt idx="3">
                  <c:v>40 – 49 rokov • 40 – 49 years</c:v>
                </c:pt>
                <c:pt idx="4">
                  <c:v>50 a viac rokov • 50 years and over</c:v>
                </c:pt>
              </c:strCache>
            </c:strRef>
          </c:cat>
          <c:val>
            <c:numRef>
              <c:f>'G7-5'!$T$8:$T$12</c:f>
              <c:numCache>
                <c:formatCode>#,##0</c:formatCode>
                <c:ptCount val="5"/>
                <c:pt idx="0">
                  <c:v>200</c:v>
                </c:pt>
                <c:pt idx="1">
                  <c:v>834</c:v>
                </c:pt>
                <c:pt idx="2">
                  <c:v>1045</c:v>
                </c:pt>
                <c:pt idx="3">
                  <c:v>719</c:v>
                </c:pt>
                <c:pt idx="4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DF-4A01-ADD7-4D261CAD7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4124274156509763E-2"/>
          <c:y val="0.90406284993156893"/>
          <c:w val="0.91906852765569691"/>
          <c:h val="5.07904232061285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38211703548999E-2"/>
          <c:y val="2.6262123555097366E-2"/>
          <c:w val="0.3556609544240143"/>
          <c:h val="0.82291747391621195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F08-41B4-8899-700C0B95B3EF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F08-41B4-8899-700C0B95B3EF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F08-41B4-8899-700C0B95B3EF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F08-41B4-8899-700C0B95B3EF}"/>
              </c:ext>
            </c:extLst>
          </c:dPt>
          <c:dPt>
            <c:idx val="4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F08-41B4-8899-700C0B95B3EF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F08-41B4-8899-700C0B95B3EF}"/>
              </c:ext>
            </c:extLst>
          </c:dPt>
          <c:dPt>
            <c:idx val="6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DF08-41B4-8899-700C0B95B3EF}"/>
              </c:ext>
            </c:extLst>
          </c:dPt>
          <c:dPt>
            <c:idx val="7"/>
            <c:bubble3D val="0"/>
            <c:spPr>
              <a:solidFill>
                <a:schemeClr val="tx1">
                  <a:lumMod val="75000"/>
                  <a:lumOff val="2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DF08-41B4-8899-700C0B95B3EF}"/>
              </c:ext>
            </c:extLst>
          </c:dPt>
          <c:dPt>
            <c:idx val="8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DF08-41B4-8899-700C0B95B3EF}"/>
              </c:ext>
            </c:extLst>
          </c:dPt>
          <c:dPt>
            <c:idx val="9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DF08-41B4-8899-700C0B95B3EF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DF08-41B4-8899-700C0B95B3EF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'G7-5'!$R$8:$R$12</c:f>
              <c:strCache>
                <c:ptCount val="5"/>
                <c:pt idx="0">
                  <c:v>Do 19 rokov • Up to 19 years</c:v>
                </c:pt>
                <c:pt idx="1">
                  <c:v>20 – 29 rokov • 20– 29 years</c:v>
                </c:pt>
                <c:pt idx="2">
                  <c:v>30 – 39 rokov • 30 – 39 years</c:v>
                </c:pt>
                <c:pt idx="3">
                  <c:v>40 – 49 rokov • 40 – 49 years</c:v>
                </c:pt>
                <c:pt idx="4">
                  <c:v>50 a viac rokov • 50 years and over</c:v>
                </c:pt>
              </c:strCache>
            </c:strRef>
          </c:cat>
          <c:val>
            <c:numRef>
              <c:f>'G7-5'!$S$8:$S$12</c:f>
              <c:numCache>
                <c:formatCode>#,##0</c:formatCode>
                <c:ptCount val="5"/>
                <c:pt idx="0">
                  <c:v>253</c:v>
                </c:pt>
                <c:pt idx="1">
                  <c:v>984</c:v>
                </c:pt>
                <c:pt idx="2">
                  <c:v>1044</c:v>
                </c:pt>
                <c:pt idx="3">
                  <c:v>543</c:v>
                </c:pt>
                <c:pt idx="4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DF08-41B4-8899-700C0B95B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392439915598788E-2"/>
          <c:y val="6.8168301439539086E-2"/>
          <c:w val="0.89599132828984607"/>
          <c:h val="0.7352438606328444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'G7-6'!$O$7:$P$7</c:f>
              <c:strCache>
                <c:ptCount val="2"/>
                <c:pt idx="0">
                  <c:v>Spotreba liekov v mil. baleniach</c:v>
                </c:pt>
                <c:pt idx="1">
                  <c:v>• Consumption of drugs in packs mill.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'G7-6'!$Q$5:$AI$5</c:f>
              <c:numCache>
                <c:formatCode>General</c:formatCode>
                <c:ptCount val="19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'G7-6'!$Q$7:$AI$7</c:f>
              <c:numCache>
                <c:formatCode>#\ ##0.0</c:formatCode>
                <c:ptCount val="19"/>
                <c:pt idx="0">
                  <c:v>149.6</c:v>
                </c:pt>
                <c:pt idx="1">
                  <c:v>137.1</c:v>
                </c:pt>
                <c:pt idx="2">
                  <c:v>160.1</c:v>
                </c:pt>
                <c:pt idx="3">
                  <c:v>162.5</c:v>
                </c:pt>
                <c:pt idx="4">
                  <c:v>162.30000000000001</c:v>
                </c:pt>
                <c:pt idx="5">
                  <c:v>162</c:v>
                </c:pt>
                <c:pt idx="6">
                  <c:v>162.69999999999999</c:v>
                </c:pt>
                <c:pt idx="7">
                  <c:v>172.7</c:v>
                </c:pt>
                <c:pt idx="8">
                  <c:v>159.9</c:v>
                </c:pt>
                <c:pt idx="9">
                  <c:v>163</c:v>
                </c:pt>
                <c:pt idx="10">
                  <c:v>162.6</c:v>
                </c:pt>
                <c:pt idx="11">
                  <c:v>159.6</c:v>
                </c:pt>
                <c:pt idx="12">
                  <c:v>161.1</c:v>
                </c:pt>
                <c:pt idx="13">
                  <c:v>156.5</c:v>
                </c:pt>
                <c:pt idx="14">
                  <c:v>148.80000000000001</c:v>
                </c:pt>
                <c:pt idx="15">
                  <c:v>159.63999999999999</c:v>
                </c:pt>
                <c:pt idx="16">
                  <c:v>163.53</c:v>
                </c:pt>
                <c:pt idx="17">
                  <c:v>160.94999999999999</c:v>
                </c:pt>
                <c:pt idx="18">
                  <c:v>163.47999999999999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0B-4307-9160-00DEFBFC3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5262479"/>
        <c:axId val="135258735"/>
      </c:barChart>
      <c:lineChart>
        <c:grouping val="standard"/>
        <c:varyColors val="0"/>
        <c:ser>
          <c:idx val="0"/>
          <c:order val="0"/>
          <c:tx>
            <c:strRef>
              <c:f>'G7-6'!$O$6:$P$6</c:f>
              <c:strCache>
                <c:ptCount val="2"/>
                <c:pt idx="0">
                  <c:v>Spotreba liekov v mil. EUR </c:v>
                </c:pt>
                <c:pt idx="1">
                  <c:v>• Consumption of drugs in EUR mill.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'G7-6'!$Q$5:$AI$5</c:f>
              <c:numCache>
                <c:formatCode>General</c:formatCode>
                <c:ptCount val="19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'G7-6'!$Q$6:$AI$6</c:f>
              <c:numCache>
                <c:formatCode>#,##0.00</c:formatCode>
                <c:ptCount val="19"/>
                <c:pt idx="0">
                  <c:v>1204.4000000000001</c:v>
                </c:pt>
                <c:pt idx="1">
                  <c:v>1211.3</c:v>
                </c:pt>
                <c:pt idx="2">
                  <c:v>1350.7</c:v>
                </c:pt>
                <c:pt idx="3">
                  <c:v>1382.8</c:v>
                </c:pt>
                <c:pt idx="4">
                  <c:v>1376.3</c:v>
                </c:pt>
                <c:pt idx="5">
                  <c:v>1452.3</c:v>
                </c:pt>
                <c:pt idx="6">
                  <c:v>1468.4</c:v>
                </c:pt>
                <c:pt idx="7">
                  <c:v>1530.6</c:v>
                </c:pt>
                <c:pt idx="8">
                  <c:v>1556.5</c:v>
                </c:pt>
                <c:pt idx="9">
                  <c:v>1634.1</c:v>
                </c:pt>
                <c:pt idx="10">
                  <c:v>1730.6</c:v>
                </c:pt>
                <c:pt idx="11">
                  <c:v>1716.8</c:v>
                </c:pt>
                <c:pt idx="12">
                  <c:v>1792.2</c:v>
                </c:pt>
                <c:pt idx="13">
                  <c:v>1903.2</c:v>
                </c:pt>
                <c:pt idx="14">
                  <c:v>1843.6</c:v>
                </c:pt>
                <c:pt idx="15">
                  <c:v>1968.3</c:v>
                </c:pt>
                <c:pt idx="16">
                  <c:v>2073.6999999999998</c:v>
                </c:pt>
                <c:pt idx="17">
                  <c:v>2201.4</c:v>
                </c:pt>
                <c:pt idx="18">
                  <c:v>2451.4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0B-4307-9160-00DEFBFC3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723695"/>
        <c:axId val="200726607"/>
      </c:lineChart>
      <c:catAx>
        <c:axId val="20072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26607"/>
        <c:crosses val="autoZero"/>
        <c:auto val="1"/>
        <c:lblAlgn val="ctr"/>
        <c:lblOffset val="100"/>
        <c:noMultiLvlLbl val="0"/>
      </c:catAx>
      <c:valAx>
        <c:axId val="200726607"/>
        <c:scaling>
          <c:orientation val="minMax"/>
          <c:max val="2600"/>
          <c:min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rgbClr val="C00000"/>
                    </a:solidFill>
                  </a:rPr>
                  <a:t>mil. EUR</a:t>
                </a:r>
                <a:r>
                  <a:rPr lang="sk-SK" baseline="0">
                    <a:solidFill>
                      <a:srgbClr val="C00000"/>
                    </a:solidFill>
                  </a:rPr>
                  <a:t> /</a:t>
                </a:r>
                <a:r>
                  <a:rPr lang="sk-SK" i="1" baseline="0">
                    <a:solidFill>
                      <a:srgbClr val="C00000"/>
                    </a:solidFill>
                  </a:rPr>
                  <a:t> EUR mill.</a:t>
                </a:r>
                <a:endParaRPr lang="sk-SK" baseline="0">
                  <a:solidFill>
                    <a:srgbClr val="C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6.4882400648824008E-3"/>
              <c:y val="3.306218514788249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C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23695"/>
        <c:crosses val="autoZero"/>
        <c:crossBetween val="between"/>
      </c:valAx>
      <c:valAx>
        <c:axId val="135258735"/>
        <c:scaling>
          <c:orientation val="minMax"/>
          <c:min val="13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chemeClr val="tx2"/>
                    </a:solidFill>
                  </a:rPr>
                  <a:t>mil. balení /</a:t>
                </a:r>
                <a:r>
                  <a:rPr lang="sk-SK" baseline="0">
                    <a:solidFill>
                      <a:schemeClr val="tx2"/>
                    </a:solidFill>
                  </a:rPr>
                  <a:t> P</a:t>
                </a:r>
                <a:r>
                  <a:rPr lang="sk-SK" i="1">
                    <a:solidFill>
                      <a:schemeClr val="tx2"/>
                    </a:solidFill>
                  </a:rPr>
                  <a:t>acks mill.</a:t>
                </a:r>
              </a:p>
            </c:rich>
          </c:tx>
          <c:layout>
            <c:manualLayout>
              <c:xMode val="edge"/>
              <c:yMode val="edge"/>
              <c:x val="0.84418491484184932"/>
              <c:y val="1.818969388866889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5262479"/>
        <c:crosses val="max"/>
        <c:crossBetween val="between"/>
      </c:valAx>
      <c:catAx>
        <c:axId val="1352624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52587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1549578200535147E-2"/>
          <c:y val="0.86401205418003146"/>
          <c:w val="0.87579311710123842"/>
          <c:h val="9.90759517278711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14</xdr:col>
      <xdr:colOff>1</xdr:colOff>
      <xdr:row>39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381000</xdr:colOff>
      <xdr:row>5</xdr:row>
      <xdr:rowOff>57150</xdr:rowOff>
    </xdr:from>
    <xdr:to>
      <xdr:col>4</xdr:col>
      <xdr:colOff>352425</xdr:colOff>
      <xdr:row>6</xdr:row>
      <xdr:rowOff>66675</xdr:rowOff>
    </xdr:to>
    <xdr:sp macro="" textlink="">
      <xdr:nvSpPr>
        <xdr:cNvPr id="5" name="BlokTextu 4"/>
        <xdr:cNvSpPr txBox="1"/>
      </xdr:nvSpPr>
      <xdr:spPr>
        <a:xfrm>
          <a:off x="2209800" y="1009650"/>
          <a:ext cx="581025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>
              <a:latin typeface="+mn-lt"/>
              <a:cs typeface="Arial" panose="020B0604020202020204" pitchFamily="34" charset="0"/>
            </a:rPr>
            <a:t>19 686</a:t>
          </a:r>
        </a:p>
      </xdr:txBody>
    </xdr:sp>
    <xdr:clientData/>
  </xdr:twoCellAnchor>
  <xdr:twoCellAnchor>
    <xdr:from>
      <xdr:col>10</xdr:col>
      <xdr:colOff>85725</xdr:colOff>
      <xdr:row>3</xdr:row>
      <xdr:rowOff>85725</xdr:rowOff>
    </xdr:from>
    <xdr:to>
      <xdr:col>11</xdr:col>
      <xdr:colOff>57150</xdr:colOff>
      <xdr:row>4</xdr:row>
      <xdr:rowOff>123825</xdr:rowOff>
    </xdr:to>
    <xdr:sp macro="" textlink="">
      <xdr:nvSpPr>
        <xdr:cNvPr id="17" name="BlokTextu 16"/>
        <xdr:cNvSpPr txBox="1"/>
      </xdr:nvSpPr>
      <xdr:spPr>
        <a:xfrm>
          <a:off x="6181725" y="657225"/>
          <a:ext cx="581025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>
              <a:latin typeface="+mn-lt"/>
              <a:cs typeface="Arial" panose="020B0604020202020204" pitchFamily="34" charset="0"/>
            </a:rPr>
            <a:t>21 439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</xdr:rowOff>
    </xdr:from>
    <xdr:to>
      <xdr:col>3</xdr:col>
      <xdr:colOff>438151</xdr:colOff>
      <xdr:row>25</xdr:row>
      <xdr:rowOff>47625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3</xdr:col>
      <xdr:colOff>438151</xdr:colOff>
      <xdr:row>31</xdr:row>
      <xdr:rowOff>104774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1219200</xdr:colOff>
      <xdr:row>27</xdr:row>
      <xdr:rowOff>142875</xdr:rowOff>
    </xdr:from>
    <xdr:to>
      <xdr:col>0</xdr:col>
      <xdr:colOff>3248025</xdr:colOff>
      <xdr:row>29</xdr:row>
      <xdr:rowOff>95250</xdr:rowOff>
    </xdr:to>
    <xdr:sp macro="" textlink="">
      <xdr:nvSpPr>
        <xdr:cNvPr id="11" name="BlokTextu 1"/>
        <xdr:cNvSpPr txBox="1"/>
      </xdr:nvSpPr>
      <xdr:spPr>
        <a:xfrm>
          <a:off x="1219200" y="4572000"/>
          <a:ext cx="2028825" cy="27622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Revenues from premium collection</a:t>
          </a:r>
        </a:p>
      </xdr:txBody>
    </xdr:sp>
    <xdr:clientData/>
  </xdr:twoCellAnchor>
  <xdr:twoCellAnchor>
    <xdr:from>
      <xdr:col>0</xdr:col>
      <xdr:colOff>4333875</xdr:colOff>
      <xdr:row>27</xdr:row>
      <xdr:rowOff>123825</xdr:rowOff>
    </xdr:from>
    <xdr:to>
      <xdr:col>2</xdr:col>
      <xdr:colOff>266700</xdr:colOff>
      <xdr:row>29</xdr:row>
      <xdr:rowOff>76200</xdr:rowOff>
    </xdr:to>
    <xdr:sp macro="" textlink="">
      <xdr:nvSpPr>
        <xdr:cNvPr id="12" name="BlokTextu 1"/>
        <xdr:cNvSpPr txBox="1"/>
      </xdr:nvSpPr>
      <xdr:spPr>
        <a:xfrm>
          <a:off x="4333875" y="9677400"/>
          <a:ext cx="1704975" cy="27622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Expenditures on health care </a:t>
          </a:r>
        </a:p>
        <a:p>
          <a:endParaRPr lang="sk-SK" sz="10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9525</xdr:rowOff>
    </xdr:from>
    <xdr:to>
      <xdr:col>15</xdr:col>
      <xdr:colOff>533400</xdr:colOff>
      <xdr:row>34</xdr:row>
      <xdr:rowOff>123826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295276</xdr:colOff>
      <xdr:row>30</xdr:row>
      <xdr:rowOff>19050</xdr:rowOff>
    </xdr:from>
    <xdr:to>
      <xdr:col>4</xdr:col>
      <xdr:colOff>276225</xdr:colOff>
      <xdr:row>31</xdr:row>
      <xdr:rowOff>38100</xdr:rowOff>
    </xdr:to>
    <xdr:sp macro="" textlink="">
      <xdr:nvSpPr>
        <xdr:cNvPr id="3" name="BlokTextu 2"/>
        <xdr:cNvSpPr txBox="1"/>
      </xdr:nvSpPr>
      <xdr:spPr>
        <a:xfrm>
          <a:off x="2124076" y="5734050"/>
          <a:ext cx="590549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Spa care</a:t>
          </a:r>
        </a:p>
      </xdr:txBody>
    </xdr:sp>
    <xdr:clientData/>
  </xdr:twoCellAnchor>
  <xdr:twoCellAnchor>
    <xdr:from>
      <xdr:col>2</xdr:col>
      <xdr:colOff>428625</xdr:colOff>
      <xdr:row>26</xdr:row>
      <xdr:rowOff>95250</xdr:rowOff>
    </xdr:from>
    <xdr:to>
      <xdr:col>4</xdr:col>
      <xdr:colOff>371475</xdr:colOff>
      <xdr:row>28</xdr:row>
      <xdr:rowOff>38100</xdr:rowOff>
    </xdr:to>
    <xdr:sp macro="" textlink="">
      <xdr:nvSpPr>
        <xdr:cNvPr id="4" name="BlokTextu 3"/>
        <xdr:cNvSpPr txBox="1"/>
      </xdr:nvSpPr>
      <xdr:spPr>
        <a:xfrm>
          <a:off x="1647825" y="5048250"/>
          <a:ext cx="11620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Ambulance service</a:t>
          </a:r>
        </a:p>
      </xdr:txBody>
    </xdr:sp>
    <xdr:clientData/>
  </xdr:twoCellAnchor>
  <xdr:twoCellAnchor>
    <xdr:from>
      <xdr:col>1</xdr:col>
      <xdr:colOff>123825</xdr:colOff>
      <xdr:row>16</xdr:row>
      <xdr:rowOff>19050</xdr:rowOff>
    </xdr:from>
    <xdr:to>
      <xdr:col>4</xdr:col>
      <xdr:colOff>342900</xdr:colOff>
      <xdr:row>17</xdr:row>
      <xdr:rowOff>57150</xdr:rowOff>
    </xdr:to>
    <xdr:sp macro="" textlink="">
      <xdr:nvSpPr>
        <xdr:cNvPr id="5" name="BlokTextu 4"/>
        <xdr:cNvSpPr txBox="1"/>
      </xdr:nvSpPr>
      <xdr:spPr>
        <a:xfrm>
          <a:off x="733425" y="3067050"/>
          <a:ext cx="204787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Joint examining and therapeutic units</a:t>
          </a:r>
        </a:p>
      </xdr:txBody>
    </xdr:sp>
    <xdr:clientData/>
  </xdr:twoCellAnchor>
  <xdr:twoCellAnchor>
    <xdr:from>
      <xdr:col>3</xdr:col>
      <xdr:colOff>66675</xdr:colOff>
      <xdr:row>23</xdr:row>
      <xdr:rowOff>9525</xdr:rowOff>
    </xdr:from>
    <xdr:to>
      <xdr:col>4</xdr:col>
      <xdr:colOff>238125</xdr:colOff>
      <xdr:row>24</xdr:row>
      <xdr:rowOff>114300</xdr:rowOff>
    </xdr:to>
    <xdr:sp macro="" textlink="">
      <xdr:nvSpPr>
        <xdr:cNvPr id="6" name="BlokTextu 5"/>
        <xdr:cNvSpPr txBox="1"/>
      </xdr:nvSpPr>
      <xdr:spPr>
        <a:xfrm>
          <a:off x="1895475" y="4391025"/>
          <a:ext cx="7810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Medical aids</a:t>
          </a:r>
        </a:p>
      </xdr:txBody>
    </xdr:sp>
    <xdr:clientData/>
  </xdr:twoCellAnchor>
  <xdr:twoCellAnchor>
    <xdr:from>
      <xdr:col>1</xdr:col>
      <xdr:colOff>85724</xdr:colOff>
      <xdr:row>19</xdr:row>
      <xdr:rowOff>104775</xdr:rowOff>
    </xdr:from>
    <xdr:to>
      <xdr:col>4</xdr:col>
      <xdr:colOff>380999</xdr:colOff>
      <xdr:row>21</xdr:row>
      <xdr:rowOff>47625</xdr:rowOff>
    </xdr:to>
    <xdr:sp macro="" textlink="">
      <xdr:nvSpPr>
        <xdr:cNvPr id="7" name="BlokTextu 6"/>
        <xdr:cNvSpPr txBox="1"/>
      </xdr:nvSpPr>
      <xdr:spPr>
        <a:xfrm>
          <a:off x="695324" y="3724275"/>
          <a:ext cx="212407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Primary out-patient health care in total</a:t>
          </a:r>
        </a:p>
      </xdr:txBody>
    </xdr:sp>
    <xdr:clientData/>
  </xdr:twoCellAnchor>
  <xdr:twoCellAnchor>
    <xdr:from>
      <xdr:col>1</xdr:col>
      <xdr:colOff>295274</xdr:colOff>
      <xdr:row>12</xdr:row>
      <xdr:rowOff>123825</xdr:rowOff>
    </xdr:from>
    <xdr:to>
      <xdr:col>4</xdr:col>
      <xdr:colOff>323849</xdr:colOff>
      <xdr:row>14</xdr:row>
      <xdr:rowOff>66675</xdr:rowOff>
    </xdr:to>
    <xdr:sp macro="" textlink="">
      <xdr:nvSpPr>
        <xdr:cNvPr id="8" name="BlokTextu 7"/>
        <xdr:cNvSpPr txBox="1"/>
      </xdr:nvSpPr>
      <xdr:spPr>
        <a:xfrm>
          <a:off x="904874" y="2409825"/>
          <a:ext cx="185737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Out-patient health care specialized</a:t>
          </a:r>
        </a:p>
      </xdr:txBody>
    </xdr:sp>
    <xdr:clientData/>
  </xdr:twoCellAnchor>
  <xdr:twoCellAnchor>
    <xdr:from>
      <xdr:col>2</xdr:col>
      <xdr:colOff>323850</xdr:colOff>
      <xdr:row>8</xdr:row>
      <xdr:rowOff>180975</xdr:rowOff>
    </xdr:from>
    <xdr:to>
      <xdr:col>4</xdr:col>
      <xdr:colOff>476250</xdr:colOff>
      <xdr:row>11</xdr:row>
      <xdr:rowOff>171450</xdr:rowOff>
    </xdr:to>
    <xdr:sp macro="" textlink="">
      <xdr:nvSpPr>
        <xdr:cNvPr id="9" name="BlokTextu 8"/>
        <xdr:cNvSpPr txBox="1"/>
      </xdr:nvSpPr>
      <xdr:spPr>
        <a:xfrm>
          <a:off x="1543050" y="1704975"/>
          <a:ext cx="1371600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Drugs on prescription</a:t>
          </a:r>
        </a:p>
      </xdr:txBody>
    </xdr:sp>
    <xdr:clientData/>
  </xdr:twoCellAnchor>
  <xdr:twoCellAnchor>
    <xdr:from>
      <xdr:col>2</xdr:col>
      <xdr:colOff>247650</xdr:colOff>
      <xdr:row>5</xdr:row>
      <xdr:rowOff>85725</xdr:rowOff>
    </xdr:from>
    <xdr:to>
      <xdr:col>4</xdr:col>
      <xdr:colOff>400050</xdr:colOff>
      <xdr:row>7</xdr:row>
      <xdr:rowOff>28575</xdr:rowOff>
    </xdr:to>
    <xdr:sp macro="" textlink="">
      <xdr:nvSpPr>
        <xdr:cNvPr id="10" name="BlokTextu 9"/>
        <xdr:cNvSpPr txBox="1"/>
      </xdr:nvSpPr>
      <xdr:spPr>
        <a:xfrm>
          <a:off x="1466850" y="1038225"/>
          <a:ext cx="137160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 In-patient health care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9524</xdr:rowOff>
    </xdr:from>
    <xdr:to>
      <xdr:col>16</xdr:col>
      <xdr:colOff>9524</xdr:colOff>
      <xdr:row>27</xdr:row>
      <xdr:rowOff>142874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133350</xdr:rowOff>
    </xdr:from>
    <xdr:to>
      <xdr:col>15</xdr:col>
      <xdr:colOff>590550</xdr:colOff>
      <xdr:row>28</xdr:row>
      <xdr:rowOff>57150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304800</xdr:colOff>
      <xdr:row>12</xdr:row>
      <xdr:rowOff>85725</xdr:rowOff>
    </xdr:from>
    <xdr:to>
      <xdr:col>4</xdr:col>
      <xdr:colOff>161925</xdr:colOff>
      <xdr:row>14</xdr:row>
      <xdr:rowOff>57150</xdr:rowOff>
    </xdr:to>
    <xdr:sp macro="" textlink="">
      <xdr:nvSpPr>
        <xdr:cNvPr id="4" name="BlokTextu 3"/>
        <xdr:cNvSpPr txBox="1"/>
      </xdr:nvSpPr>
      <xdr:spPr>
        <a:xfrm>
          <a:off x="2133600" y="2390775"/>
          <a:ext cx="466725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2020</a:t>
          </a:r>
        </a:p>
        <a:p>
          <a:endParaRPr lang="sk-SK" sz="1100"/>
        </a:p>
      </xdr:txBody>
    </xdr:sp>
    <xdr:clientData/>
  </xdr:twoCellAnchor>
  <xdr:twoCellAnchor>
    <xdr:from>
      <xdr:col>11</xdr:col>
      <xdr:colOff>542925</xdr:colOff>
      <xdr:row>12</xdr:row>
      <xdr:rowOff>123825</xdr:rowOff>
    </xdr:from>
    <xdr:to>
      <xdr:col>12</xdr:col>
      <xdr:colOff>400050</xdr:colOff>
      <xdr:row>14</xdr:row>
      <xdr:rowOff>95250</xdr:rowOff>
    </xdr:to>
    <xdr:sp macro="" textlink="">
      <xdr:nvSpPr>
        <xdr:cNvPr id="5" name="BlokTextu 4"/>
        <xdr:cNvSpPr txBox="1"/>
      </xdr:nvSpPr>
      <xdr:spPr>
        <a:xfrm>
          <a:off x="7248525" y="2428875"/>
          <a:ext cx="466725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2024</a:t>
          </a:r>
        </a:p>
        <a:p>
          <a:endParaRPr lang="sk-SK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</xdr:row>
      <xdr:rowOff>9524</xdr:rowOff>
    </xdr:from>
    <xdr:to>
      <xdr:col>12</xdr:col>
      <xdr:colOff>590550</xdr:colOff>
      <xdr:row>36</xdr:row>
      <xdr:rowOff>76199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/>
  </sheetViews>
  <sheetFormatPr defaultColWidth="9.140625" defaultRowHeight="15" x14ac:dyDescent="0.25"/>
  <cols>
    <col min="1" max="16384" width="9.140625" style="38"/>
  </cols>
  <sheetData>
    <row r="1" spans="1:1" x14ac:dyDescent="0.25">
      <c r="A1" s="2" t="s">
        <v>0</v>
      </c>
    </row>
    <row r="2" spans="1:1" x14ac:dyDescent="0.25">
      <c r="A2" s="3" t="s">
        <v>1</v>
      </c>
    </row>
    <row r="4" spans="1:1" x14ac:dyDescent="0.25">
      <c r="A4" s="24" t="str">
        <f>'G7-1'!A1</f>
        <v>G 7–1.  Pracovné miesta lekárov v zdravotníckych zariadeniach</v>
      </c>
    </row>
    <row r="5" spans="1:1" x14ac:dyDescent="0.25">
      <c r="A5" s="26" t="str">
        <f>'G7-1'!A2</f>
        <v>Working posts of physiacians and dentists in health facilities</v>
      </c>
    </row>
    <row r="6" spans="1:1" x14ac:dyDescent="0.25">
      <c r="A6" s="24" t="str">
        <f>'G7-2'!A1</f>
        <v>G 7–2.  Priemerná doba pracovnej neschopnosti (v dňoch)</v>
      </c>
    </row>
    <row r="7" spans="1:1" x14ac:dyDescent="0.25">
      <c r="A7" s="26" t="str">
        <f>'G7-2'!A2</f>
        <v>Average duration of incapacity for work (days)</v>
      </c>
    </row>
    <row r="8" spans="1:1" x14ac:dyDescent="0.25">
      <c r="A8" s="24" t="str">
        <f>'G7-3'!A1</f>
        <v>G 7–3   Príjmy a výdavky zdravotných poisťovní (v mil. EUR)</v>
      </c>
    </row>
    <row r="9" spans="1:1" x14ac:dyDescent="0.25">
      <c r="A9" s="26" t="str">
        <f>'G7-3'!A2</f>
        <v>Revenues and expenditures on health insurance companies (EUR mill.)</v>
      </c>
    </row>
    <row r="10" spans="1:1" x14ac:dyDescent="0.25">
      <c r="A10" s="24" t="str">
        <f>'G7-4'!A1</f>
        <v>G 7–4.  Výdavky zdravotných poisťovní za zdravotnú starostlivosť (v mil. EUR)</v>
      </c>
    </row>
    <row r="11" spans="1:1" x14ac:dyDescent="0.25">
      <c r="A11" s="26" t="str">
        <f>'G7-4'!A2</f>
        <v>Expenditures on health insurance companies for health care (EUR mill.)</v>
      </c>
    </row>
    <row r="12" spans="1:1" x14ac:dyDescent="0.25">
      <c r="A12" s="24" t="str">
        <f>'G7-5'!A1</f>
        <v>G 7–5.  Štruktúra liečených užívateľov drog (v %)</v>
      </c>
    </row>
    <row r="13" spans="1:1" x14ac:dyDescent="0.25">
      <c r="A13" s="26" t="str">
        <f>'G7-5'!A2</f>
        <v>Structure of treated drug users (%)</v>
      </c>
    </row>
    <row r="14" spans="1:1" x14ac:dyDescent="0.25">
      <c r="A14" s="24" t="str">
        <f>'G7-6'!A1</f>
        <v>G 7–6.  Spotreba liekov</v>
      </c>
    </row>
    <row r="15" spans="1:1" x14ac:dyDescent="0.25">
      <c r="A15" s="26" t="str">
        <f>'G7-6'!A2</f>
        <v>Treated drug users</v>
      </c>
    </row>
  </sheetData>
  <hyperlinks>
    <hyperlink ref="A6" location="'G7-2'!A1" display="'G7-2'!A1"/>
    <hyperlink ref="A8" location="'G7-3'!A1" display="'G7-3'!A1"/>
    <hyperlink ref="A10" location="'G7-4'!A1" display="'G7-4'!A1"/>
    <hyperlink ref="A12" location="'G7-5'!A1" display="'G7-5'!A1"/>
    <hyperlink ref="A14" location="'G7-6'!A1" display="'G7-6'!A1"/>
    <hyperlink ref="A4" location="'G7-1'!A1" display="'G7-1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/>
  </sheetViews>
  <sheetFormatPr defaultColWidth="9.140625" defaultRowHeight="15" x14ac:dyDescent="0.25"/>
  <cols>
    <col min="1" max="15" width="9.140625" style="13"/>
    <col min="16" max="16" width="51.85546875" style="13" customWidth="1"/>
    <col min="17" max="17" width="54.140625" style="13" customWidth="1"/>
    <col min="18" max="18" width="10.5703125" style="13" customWidth="1"/>
    <col min="19" max="16384" width="9.140625" style="13"/>
  </cols>
  <sheetData>
    <row r="1" spans="1:19" x14ac:dyDescent="0.25">
      <c r="A1" s="12" t="s">
        <v>9</v>
      </c>
      <c r="P1" s="24" t="s">
        <v>8</v>
      </c>
    </row>
    <row r="2" spans="1:19" x14ac:dyDescent="0.25">
      <c r="A2" s="14" t="s">
        <v>10</v>
      </c>
    </row>
    <row r="3" spans="1:19" x14ac:dyDescent="0.25">
      <c r="P3" s="39" t="s">
        <v>71</v>
      </c>
      <c r="Q3" s="39"/>
    </row>
    <row r="4" spans="1:19" x14ac:dyDescent="0.25">
      <c r="P4" s="1"/>
      <c r="Q4" s="1"/>
      <c r="R4" s="1"/>
    </row>
    <row r="5" spans="1:19" x14ac:dyDescent="0.25">
      <c r="P5" s="4"/>
      <c r="Q5" s="4"/>
      <c r="R5" s="15">
        <v>2014</v>
      </c>
      <c r="S5" s="15">
        <v>2024</v>
      </c>
    </row>
    <row r="6" spans="1:19" ht="17.25" x14ac:dyDescent="0.25">
      <c r="P6" s="6" t="s">
        <v>35</v>
      </c>
      <c r="Q6" s="7" t="s">
        <v>36</v>
      </c>
      <c r="R6" s="16">
        <v>19685.59</v>
      </c>
      <c r="S6" s="16">
        <v>21438.67</v>
      </c>
    </row>
    <row r="7" spans="1:19" x14ac:dyDescent="0.25">
      <c r="P7" s="6" t="s">
        <v>17</v>
      </c>
      <c r="Q7" s="7" t="s">
        <v>18</v>
      </c>
      <c r="R7" s="17"/>
      <c r="S7" s="28"/>
    </row>
    <row r="8" spans="1:19" x14ac:dyDescent="0.25">
      <c r="P8" s="9" t="s">
        <v>20</v>
      </c>
      <c r="Q8" s="10" t="s">
        <v>55</v>
      </c>
      <c r="R8" s="18">
        <v>2701.85</v>
      </c>
      <c r="S8" s="18">
        <v>2348.6800000000003</v>
      </c>
    </row>
    <row r="9" spans="1:19" x14ac:dyDescent="0.25">
      <c r="P9" s="9" t="s">
        <v>21</v>
      </c>
      <c r="Q9" s="10" t="s">
        <v>54</v>
      </c>
      <c r="R9" s="18">
        <v>5755.12</v>
      </c>
      <c r="S9" s="18">
        <v>5883.56</v>
      </c>
    </row>
    <row r="10" spans="1:19" x14ac:dyDescent="0.25">
      <c r="P10" s="9" t="s">
        <v>22</v>
      </c>
      <c r="Q10" s="10" t="s">
        <v>56</v>
      </c>
      <c r="R10" s="18">
        <v>7785.09</v>
      </c>
      <c r="S10" s="18">
        <v>9509.76</v>
      </c>
    </row>
    <row r="11" spans="1:19" x14ac:dyDescent="0.25">
      <c r="P11" s="9" t="s">
        <v>23</v>
      </c>
      <c r="Q11" s="10" t="s">
        <v>57</v>
      </c>
      <c r="R11" s="18">
        <v>1157.4100000000001</v>
      </c>
      <c r="S11" s="18">
        <v>1766.03</v>
      </c>
    </row>
    <row r="12" spans="1:19" x14ac:dyDescent="0.25">
      <c r="P12" s="9" t="s">
        <v>19</v>
      </c>
      <c r="Q12" s="10" t="s">
        <v>58</v>
      </c>
      <c r="R12" s="19">
        <v>2286.1200000000026</v>
      </c>
      <c r="S12" s="19">
        <v>1930.6399999999965</v>
      </c>
    </row>
    <row r="13" spans="1:19" x14ac:dyDescent="0.25">
      <c r="P13" s="1"/>
      <c r="Q13" s="1"/>
      <c r="R13" s="1"/>
      <c r="S13" s="1"/>
    </row>
    <row r="14" spans="1:19" ht="17.25" x14ac:dyDescent="0.25">
      <c r="P14" s="20" t="s">
        <v>37</v>
      </c>
      <c r="Q14" s="21" t="s">
        <v>38</v>
      </c>
      <c r="S14" s="30"/>
    </row>
    <row r="15" spans="1:19" x14ac:dyDescent="0.25">
      <c r="P15" s="22" t="s">
        <v>11</v>
      </c>
      <c r="Q15" s="23" t="s">
        <v>14</v>
      </c>
    </row>
    <row r="16" spans="1:19" x14ac:dyDescent="0.25">
      <c r="P16" s="22" t="s">
        <v>12</v>
      </c>
      <c r="Q16" s="23" t="s">
        <v>15</v>
      </c>
    </row>
    <row r="17" spans="16:17" x14ac:dyDescent="0.25">
      <c r="P17" s="22" t="s">
        <v>13</v>
      </c>
      <c r="Q17" s="23" t="s">
        <v>16</v>
      </c>
    </row>
  </sheetData>
  <mergeCells count="1">
    <mergeCell ref="P3:Q3"/>
  </mergeCells>
  <hyperlinks>
    <hyperlink ref="P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/>
  </sheetViews>
  <sheetFormatPr defaultRowHeight="15" x14ac:dyDescent="0.25"/>
  <cols>
    <col min="1" max="1" width="77.42578125" style="13" customWidth="1"/>
    <col min="2" max="7" width="9.140625" style="13"/>
    <col min="8" max="8" width="26.42578125" style="13" customWidth="1"/>
    <col min="9" max="16384" width="9.140625" style="13"/>
  </cols>
  <sheetData>
    <row r="1" spans="1:14" x14ac:dyDescent="0.25">
      <c r="A1" s="12" t="s">
        <v>39</v>
      </c>
      <c r="H1" s="24" t="s">
        <v>8</v>
      </c>
    </row>
    <row r="2" spans="1:14" x14ac:dyDescent="0.25">
      <c r="A2" s="14" t="s">
        <v>40</v>
      </c>
    </row>
    <row r="3" spans="1:14" x14ac:dyDescent="0.25">
      <c r="H3" s="40" t="s">
        <v>41</v>
      </c>
      <c r="I3" s="40"/>
      <c r="J3" s="25"/>
      <c r="K3" s="25"/>
      <c r="L3" s="25"/>
      <c r="M3" s="25"/>
      <c r="N3" s="25"/>
    </row>
    <row r="4" spans="1:14" x14ac:dyDescent="0.25">
      <c r="H4" s="1"/>
      <c r="I4" s="1"/>
    </row>
    <row r="6" spans="1:14" x14ac:dyDescent="0.25">
      <c r="H6" s="4"/>
      <c r="I6" s="43">
        <v>2004</v>
      </c>
      <c r="J6" s="43">
        <v>2014</v>
      </c>
      <c r="K6" s="37">
        <v>2024</v>
      </c>
    </row>
    <row r="7" spans="1:14" x14ac:dyDescent="0.25">
      <c r="I7" s="41" t="s">
        <v>80</v>
      </c>
      <c r="J7" s="41"/>
      <c r="K7" s="41"/>
    </row>
    <row r="8" spans="1:14" x14ac:dyDescent="0.25">
      <c r="H8" s="4" t="s">
        <v>51</v>
      </c>
      <c r="I8" s="44">
        <v>33.35</v>
      </c>
      <c r="J8" s="44">
        <v>45.27</v>
      </c>
      <c r="K8" s="44">
        <v>43.4</v>
      </c>
    </row>
    <row r="9" spans="1:14" x14ac:dyDescent="0.25">
      <c r="H9" s="4" t="s">
        <v>52</v>
      </c>
      <c r="I9" s="44">
        <v>44.25</v>
      </c>
      <c r="J9" s="44">
        <v>59.5</v>
      </c>
      <c r="K9" s="44">
        <v>63.75</v>
      </c>
    </row>
    <row r="10" spans="1:14" x14ac:dyDescent="0.25">
      <c r="H10" s="4" t="s">
        <v>53</v>
      </c>
      <c r="I10" s="44">
        <v>43.25</v>
      </c>
      <c r="J10" s="44">
        <v>54.26</v>
      </c>
      <c r="K10" s="44">
        <v>63.85</v>
      </c>
    </row>
    <row r="12" spans="1:14" x14ac:dyDescent="0.25">
      <c r="H12" s="27"/>
    </row>
  </sheetData>
  <mergeCells count="2">
    <mergeCell ref="H3:I3"/>
    <mergeCell ref="I7:K7"/>
  </mergeCells>
  <hyperlinks>
    <hyperlink ref="H1" location="'Obsah Content'!A1" display="Obsah /Content"/>
    <hyperlink ref="H3" r:id="rId1" location="!/view/sk/VBD_SLOVSTAT/zd2005rs/v_zd2005rs_00_00_00_sk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"/>
  <sheetViews>
    <sheetView workbookViewId="0"/>
  </sheetViews>
  <sheetFormatPr defaultColWidth="8.85546875" defaultRowHeight="15" x14ac:dyDescent="0.25"/>
  <cols>
    <col min="1" max="1" width="77.42578125" style="13" customWidth="1"/>
    <col min="2" max="5" width="8.85546875" style="13"/>
    <col min="6" max="6" width="31" style="13" customWidth="1"/>
    <col min="7" max="7" width="31.140625" style="13" customWidth="1"/>
    <col min="8" max="10" width="8.85546875" style="13"/>
    <col min="11" max="11" width="10.42578125" style="13" customWidth="1"/>
    <col min="12" max="16384" width="8.85546875" style="13"/>
  </cols>
  <sheetData>
    <row r="1" spans="1:30" x14ac:dyDescent="0.25">
      <c r="A1" s="12" t="s">
        <v>44</v>
      </c>
      <c r="F1" s="24" t="s">
        <v>8</v>
      </c>
    </row>
    <row r="2" spans="1:30" x14ac:dyDescent="0.25">
      <c r="A2" s="14" t="s">
        <v>42</v>
      </c>
    </row>
    <row r="3" spans="1:30" x14ac:dyDescent="0.25">
      <c r="F3" s="32" t="s">
        <v>78</v>
      </c>
      <c r="G3" s="32"/>
      <c r="H3" s="32"/>
      <c r="I3" s="32"/>
    </row>
    <row r="4" spans="1:30" x14ac:dyDescent="0.25"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x14ac:dyDescent="0.25">
      <c r="F5" s="4"/>
      <c r="G5" s="4"/>
      <c r="H5" s="37">
        <v>2020</v>
      </c>
      <c r="I5" s="37">
        <v>2021</v>
      </c>
      <c r="J5" s="37">
        <v>2022</v>
      </c>
      <c r="K5" s="37">
        <v>2023</v>
      </c>
      <c r="L5" s="37">
        <v>2024</v>
      </c>
    </row>
    <row r="6" spans="1:30" x14ac:dyDescent="0.25">
      <c r="H6" s="41" t="s">
        <v>79</v>
      </c>
      <c r="I6" s="41"/>
      <c r="J6" s="41"/>
      <c r="K6" s="41"/>
      <c r="L6" s="41"/>
    </row>
    <row r="7" spans="1:30" x14ac:dyDescent="0.25">
      <c r="F7" s="4" t="s">
        <v>33</v>
      </c>
      <c r="G7" s="33" t="s">
        <v>59</v>
      </c>
      <c r="H7" s="11">
        <v>5208.8999999999996</v>
      </c>
      <c r="I7" s="11">
        <v>5631.1</v>
      </c>
      <c r="J7" s="11">
        <v>5939.6580000000004</v>
      </c>
      <c r="K7" s="11">
        <v>7188.2</v>
      </c>
      <c r="L7" s="11">
        <v>7959.9</v>
      </c>
    </row>
    <row r="8" spans="1:30" x14ac:dyDescent="0.25">
      <c r="F8" s="4" t="s">
        <v>34</v>
      </c>
      <c r="G8" s="33" t="s">
        <v>60</v>
      </c>
      <c r="H8" s="11">
        <v>4934.7</v>
      </c>
      <c r="I8" s="11">
        <v>5357.7</v>
      </c>
      <c r="J8" s="11">
        <v>5806.7650000000003</v>
      </c>
      <c r="K8" s="11">
        <v>6816.5</v>
      </c>
      <c r="L8" s="11">
        <v>7768.5</v>
      </c>
    </row>
    <row r="9" spans="1:30" x14ac:dyDescent="0.25">
      <c r="F9" s="1"/>
      <c r="G9" s="1"/>
      <c r="H9" s="1"/>
      <c r="I9" s="1"/>
      <c r="J9" s="1"/>
      <c r="K9" s="1"/>
    </row>
  </sheetData>
  <mergeCells count="1">
    <mergeCell ref="H6:L6"/>
  </mergeCells>
  <hyperlinks>
    <hyperlink ref="F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workbookViewId="0"/>
  </sheetViews>
  <sheetFormatPr defaultColWidth="9.140625" defaultRowHeight="15" x14ac:dyDescent="0.25"/>
  <cols>
    <col min="1" max="16" width="9.140625" style="13"/>
    <col min="17" max="17" width="49.7109375" style="13" customWidth="1"/>
    <col min="18" max="18" width="37.42578125" style="13" customWidth="1"/>
    <col min="19" max="19" width="10.5703125" style="13" customWidth="1"/>
    <col min="20" max="20" width="9.140625" style="13" customWidth="1"/>
    <col min="21" max="16384" width="9.140625" style="13"/>
  </cols>
  <sheetData>
    <row r="1" spans="1:20" x14ac:dyDescent="0.25">
      <c r="A1" s="12" t="s">
        <v>46</v>
      </c>
      <c r="Q1" s="24" t="s">
        <v>8</v>
      </c>
    </row>
    <row r="2" spans="1:20" x14ac:dyDescent="0.25">
      <c r="A2" s="14" t="s">
        <v>45</v>
      </c>
    </row>
    <row r="3" spans="1:20" x14ac:dyDescent="0.25">
      <c r="Q3" s="39" t="s">
        <v>72</v>
      </c>
      <c r="R3" s="39"/>
    </row>
    <row r="5" spans="1:20" x14ac:dyDescent="0.25">
      <c r="Q5" s="4"/>
      <c r="R5" s="4"/>
      <c r="S5" s="37">
        <v>2020</v>
      </c>
      <c r="T5" s="37">
        <v>2024</v>
      </c>
    </row>
    <row r="6" spans="1:20" x14ac:dyDescent="0.25">
      <c r="S6" s="4" t="s">
        <v>43</v>
      </c>
      <c r="T6" s="4"/>
    </row>
    <row r="7" spans="1:20" x14ac:dyDescent="0.25">
      <c r="Q7" s="6" t="s">
        <v>24</v>
      </c>
      <c r="R7" s="7" t="s">
        <v>25</v>
      </c>
      <c r="S7" s="8">
        <v>4934.7</v>
      </c>
      <c r="T7" s="35">
        <v>7768.5</v>
      </c>
    </row>
    <row r="8" spans="1:20" x14ac:dyDescent="0.25">
      <c r="Q8" s="9" t="s">
        <v>26</v>
      </c>
      <c r="R8" s="10" t="s">
        <v>62</v>
      </c>
      <c r="S8" s="11">
        <v>45.5</v>
      </c>
      <c r="T8" s="34">
        <v>67.2</v>
      </c>
    </row>
    <row r="9" spans="1:20" x14ac:dyDescent="0.25">
      <c r="Q9" s="9" t="s">
        <v>27</v>
      </c>
      <c r="R9" s="10" t="s">
        <v>63</v>
      </c>
      <c r="S9" s="11">
        <v>65</v>
      </c>
      <c r="T9" s="34">
        <v>92.9</v>
      </c>
    </row>
    <row r="10" spans="1:20" x14ac:dyDescent="0.25">
      <c r="Q10" s="9" t="s">
        <v>28</v>
      </c>
      <c r="R10" s="10" t="s">
        <v>61</v>
      </c>
      <c r="S10" s="11">
        <v>175.3</v>
      </c>
      <c r="T10" s="34">
        <v>263.10000000000002</v>
      </c>
    </row>
    <row r="11" spans="1:20" x14ac:dyDescent="0.25">
      <c r="Q11" s="9" t="s">
        <v>29</v>
      </c>
      <c r="R11" s="10" t="s">
        <v>65</v>
      </c>
      <c r="S11" s="11">
        <v>282.8</v>
      </c>
      <c r="T11" s="34">
        <v>467.6</v>
      </c>
    </row>
    <row r="12" spans="1:20" x14ac:dyDescent="0.25">
      <c r="Q12" s="9" t="s">
        <v>30</v>
      </c>
      <c r="R12" s="10" t="s">
        <v>64</v>
      </c>
      <c r="S12" s="11">
        <v>352.4</v>
      </c>
      <c r="T12" s="34">
        <v>476.7</v>
      </c>
    </row>
    <row r="13" spans="1:20" x14ac:dyDescent="0.25">
      <c r="Q13" s="9" t="s">
        <v>31</v>
      </c>
      <c r="R13" s="10" t="s">
        <v>66</v>
      </c>
      <c r="S13" s="11">
        <v>699.4</v>
      </c>
      <c r="T13" s="34">
        <v>1175.2</v>
      </c>
    </row>
    <row r="14" spans="1:20" x14ac:dyDescent="0.25">
      <c r="Q14" s="9" t="s">
        <v>32</v>
      </c>
      <c r="R14" s="10" t="s">
        <v>67</v>
      </c>
      <c r="S14" s="11">
        <v>1076.8</v>
      </c>
      <c r="T14" s="34">
        <v>1501</v>
      </c>
    </row>
    <row r="15" spans="1:20" x14ac:dyDescent="0.25">
      <c r="Q15" s="9" t="s">
        <v>69</v>
      </c>
      <c r="R15" s="10" t="s">
        <v>68</v>
      </c>
      <c r="S15" s="11">
        <v>1983.6</v>
      </c>
      <c r="T15" s="34">
        <v>3308.7</v>
      </c>
    </row>
    <row r="16" spans="1:20" x14ac:dyDescent="0.25">
      <c r="S16" s="29"/>
    </row>
  </sheetData>
  <sortState ref="Q8:T15">
    <sortCondition ref="T8:T15"/>
  </sortState>
  <mergeCells count="1">
    <mergeCell ref="Q3:R3"/>
  </mergeCells>
  <hyperlinks>
    <hyperlink ref="Q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workbookViewId="0"/>
  </sheetViews>
  <sheetFormatPr defaultRowHeight="15" x14ac:dyDescent="0.25"/>
  <cols>
    <col min="1" max="17" width="9.140625" style="13"/>
    <col min="18" max="18" width="39.140625" style="13" customWidth="1"/>
    <col min="19" max="16384" width="9.140625" style="13"/>
  </cols>
  <sheetData>
    <row r="1" spans="1:23" x14ac:dyDescent="0.25">
      <c r="A1" s="12" t="s">
        <v>76</v>
      </c>
      <c r="R1" s="24" t="s">
        <v>8</v>
      </c>
    </row>
    <row r="2" spans="1:23" x14ac:dyDescent="0.25">
      <c r="A2" s="14" t="s">
        <v>75</v>
      </c>
    </row>
    <row r="3" spans="1:23" x14ac:dyDescent="0.25">
      <c r="R3" s="45" t="s">
        <v>81</v>
      </c>
      <c r="S3" s="45"/>
      <c r="T3" s="45"/>
      <c r="U3" s="45"/>
      <c r="V3" s="45"/>
      <c r="W3" s="25"/>
    </row>
    <row r="5" spans="1:23" x14ac:dyDescent="0.25">
      <c r="R5" s="4"/>
      <c r="S5" s="37">
        <v>2020</v>
      </c>
      <c r="T5" s="37">
        <v>2024</v>
      </c>
    </row>
    <row r="6" spans="1:23" x14ac:dyDescent="0.25">
      <c r="R6" s="4"/>
      <c r="S6" s="42" t="s">
        <v>74</v>
      </c>
      <c r="T6" s="42"/>
    </row>
    <row r="7" spans="1:23" x14ac:dyDescent="0.25">
      <c r="R7" s="6" t="s">
        <v>73</v>
      </c>
      <c r="S7" s="31">
        <v>2927</v>
      </c>
      <c r="T7" s="31">
        <v>3023</v>
      </c>
    </row>
    <row r="8" spans="1:23" x14ac:dyDescent="0.25">
      <c r="R8" s="4" t="s">
        <v>7</v>
      </c>
      <c r="S8" s="5">
        <v>253</v>
      </c>
      <c r="T8" s="5">
        <v>200</v>
      </c>
    </row>
    <row r="9" spans="1:23" x14ac:dyDescent="0.25">
      <c r="R9" s="4" t="s">
        <v>3</v>
      </c>
      <c r="S9" s="5">
        <v>984</v>
      </c>
      <c r="T9" s="5">
        <v>834</v>
      </c>
    </row>
    <row r="10" spans="1:23" x14ac:dyDescent="0.25">
      <c r="R10" s="4" t="s">
        <v>4</v>
      </c>
      <c r="S10" s="5">
        <v>1044</v>
      </c>
      <c r="T10" s="5">
        <v>1045</v>
      </c>
    </row>
    <row r="11" spans="1:23" x14ac:dyDescent="0.25">
      <c r="R11" s="4" t="s">
        <v>5</v>
      </c>
      <c r="S11" s="5">
        <v>543</v>
      </c>
      <c r="T11" s="5">
        <v>719</v>
      </c>
    </row>
    <row r="12" spans="1:23" x14ac:dyDescent="0.25">
      <c r="R12" s="4" t="s">
        <v>6</v>
      </c>
      <c r="S12" s="5">
        <v>103</v>
      </c>
      <c r="T12" s="5">
        <v>225</v>
      </c>
    </row>
    <row r="13" spans="1:23" x14ac:dyDescent="0.25">
      <c r="S13" s="30"/>
      <c r="T13" s="30"/>
    </row>
    <row r="14" spans="1:23" x14ac:dyDescent="0.25">
      <c r="U14" s="46"/>
    </row>
    <row r="15" spans="1:23" x14ac:dyDescent="0.25">
      <c r="R15" s="47"/>
      <c r="S15" s="48"/>
      <c r="T15" s="49"/>
      <c r="U15" s="46"/>
    </row>
    <row r="16" spans="1:23" x14ac:dyDescent="0.25">
      <c r="R16" s="50"/>
      <c r="S16" s="51"/>
      <c r="T16" s="52"/>
      <c r="U16" s="46"/>
    </row>
    <row r="17" spans="18:21" x14ac:dyDescent="0.25">
      <c r="R17" s="53"/>
      <c r="S17" s="54"/>
      <c r="T17" s="52"/>
      <c r="U17" s="46"/>
    </row>
    <row r="18" spans="18:21" x14ac:dyDescent="0.25">
      <c r="R18" s="53"/>
      <c r="S18" s="54"/>
      <c r="T18" s="52"/>
      <c r="U18" s="46"/>
    </row>
    <row r="19" spans="18:21" x14ac:dyDescent="0.25">
      <c r="R19" s="53"/>
      <c r="S19" s="55"/>
      <c r="T19" s="55"/>
      <c r="U19" s="46"/>
    </row>
    <row r="20" spans="18:21" x14ac:dyDescent="0.25">
      <c r="R20" s="53"/>
      <c r="S20" s="54"/>
      <c r="T20" s="52"/>
      <c r="U20" s="46"/>
    </row>
    <row r="21" spans="18:21" x14ac:dyDescent="0.25">
      <c r="R21" s="53"/>
      <c r="S21" s="54"/>
      <c r="T21" s="52"/>
      <c r="U21" s="46"/>
    </row>
    <row r="22" spans="18:21" x14ac:dyDescent="0.25">
      <c r="R22" s="53"/>
      <c r="S22" s="55"/>
      <c r="T22" s="55"/>
      <c r="U22" s="46"/>
    </row>
    <row r="23" spans="18:21" x14ac:dyDescent="0.25">
      <c r="R23" s="53"/>
      <c r="S23" s="54"/>
      <c r="T23" s="52"/>
      <c r="U23" s="46"/>
    </row>
    <row r="24" spans="18:21" x14ac:dyDescent="0.25">
      <c r="R24" s="53"/>
      <c r="S24" s="54"/>
      <c r="T24" s="52"/>
      <c r="U24" s="46"/>
    </row>
    <row r="25" spans="18:21" x14ac:dyDescent="0.25">
      <c r="R25" s="46"/>
      <c r="S25" s="56"/>
      <c r="T25" s="56"/>
      <c r="U25" s="46"/>
    </row>
    <row r="26" spans="18:21" x14ac:dyDescent="0.25">
      <c r="R26" s="53"/>
      <c r="S26" s="54"/>
      <c r="T26" s="52"/>
      <c r="U26" s="46"/>
    </row>
    <row r="27" spans="18:21" x14ac:dyDescent="0.25">
      <c r="R27" s="53"/>
      <c r="S27" s="54"/>
      <c r="T27" s="52"/>
      <c r="U27" s="46"/>
    </row>
    <row r="28" spans="18:21" x14ac:dyDescent="0.25">
      <c r="R28" s="53"/>
      <c r="S28" s="55"/>
      <c r="T28" s="55"/>
      <c r="U28" s="46"/>
    </row>
    <row r="29" spans="18:21" x14ac:dyDescent="0.25">
      <c r="R29" s="53"/>
      <c r="S29" s="54"/>
      <c r="T29" s="52"/>
      <c r="U29" s="46"/>
    </row>
    <row r="30" spans="18:21" x14ac:dyDescent="0.25">
      <c r="R30" s="53"/>
      <c r="S30" s="54"/>
      <c r="T30" s="52"/>
      <c r="U30" s="46"/>
    </row>
    <row r="31" spans="18:21" x14ac:dyDescent="0.25">
      <c r="R31" s="53"/>
      <c r="S31" s="54"/>
      <c r="T31" s="52"/>
      <c r="U31" s="46"/>
    </row>
    <row r="32" spans="18:21" x14ac:dyDescent="0.25">
      <c r="R32" s="46"/>
      <c r="S32" s="46"/>
      <c r="T32" s="46"/>
    </row>
  </sheetData>
  <mergeCells count="1">
    <mergeCell ref="S6:T6"/>
  </mergeCells>
  <hyperlinks>
    <hyperlink ref="R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zoomScaleNormal="100" workbookViewId="0"/>
  </sheetViews>
  <sheetFormatPr defaultRowHeight="15" x14ac:dyDescent="0.25"/>
  <cols>
    <col min="1" max="14" width="9.140625" style="13"/>
    <col min="15" max="15" width="31.5703125" style="13" customWidth="1"/>
    <col min="16" max="16" width="35.42578125" style="13" customWidth="1"/>
    <col min="17" max="16384" width="9.140625" style="13"/>
  </cols>
  <sheetData>
    <row r="1" spans="1:35" x14ac:dyDescent="0.25">
      <c r="A1" s="12" t="s">
        <v>47</v>
      </c>
      <c r="O1" s="24" t="s">
        <v>8</v>
      </c>
      <c r="P1" s="24"/>
    </row>
    <row r="2" spans="1:35" x14ac:dyDescent="0.25">
      <c r="A2" s="14" t="s">
        <v>2</v>
      </c>
    </row>
    <row r="3" spans="1:35" x14ac:dyDescent="0.25">
      <c r="O3" s="63" t="s">
        <v>48</v>
      </c>
      <c r="P3" s="64"/>
      <c r="Q3" s="64"/>
      <c r="R3" s="64"/>
      <c r="S3" s="64"/>
      <c r="T3" s="1"/>
      <c r="U3" s="1"/>
      <c r="V3" s="1"/>
      <c r="W3" s="1"/>
      <c r="X3" s="1"/>
      <c r="Y3" s="1"/>
      <c r="Z3" s="1"/>
    </row>
    <row r="5" spans="1:35" x14ac:dyDescent="0.25">
      <c r="O5" s="36"/>
      <c r="P5" s="36"/>
      <c r="Q5" s="57">
        <v>2006</v>
      </c>
      <c r="R5" s="57">
        <v>2007</v>
      </c>
      <c r="S5" s="57">
        <v>2008</v>
      </c>
      <c r="T5" s="57">
        <v>2009</v>
      </c>
      <c r="U5" s="57">
        <v>2010</v>
      </c>
      <c r="V5" s="57">
        <v>2011</v>
      </c>
      <c r="W5" s="57">
        <v>2012</v>
      </c>
      <c r="X5" s="57">
        <v>2013</v>
      </c>
      <c r="Y5" s="57">
        <v>2014</v>
      </c>
      <c r="Z5" s="57">
        <v>2015</v>
      </c>
      <c r="AA5" s="57">
        <v>2016</v>
      </c>
      <c r="AB5" s="57">
        <v>2017</v>
      </c>
      <c r="AC5" s="57">
        <v>2018</v>
      </c>
      <c r="AD5" s="57">
        <v>2019</v>
      </c>
      <c r="AE5" s="57">
        <v>2020</v>
      </c>
      <c r="AF5" s="57">
        <v>2021</v>
      </c>
      <c r="AG5" s="57">
        <v>2022</v>
      </c>
      <c r="AH5" s="57">
        <v>2023</v>
      </c>
      <c r="AI5" s="57">
        <v>2024</v>
      </c>
    </row>
    <row r="6" spans="1:35" x14ac:dyDescent="0.25">
      <c r="O6" s="58" t="s">
        <v>49</v>
      </c>
      <c r="P6" s="59" t="s">
        <v>70</v>
      </c>
      <c r="Q6" s="60">
        <v>1204.4000000000001</v>
      </c>
      <c r="R6" s="60">
        <v>1211.3</v>
      </c>
      <c r="S6" s="60">
        <v>1350.7</v>
      </c>
      <c r="T6" s="60">
        <v>1382.8</v>
      </c>
      <c r="U6" s="60">
        <v>1376.3</v>
      </c>
      <c r="V6" s="60">
        <v>1452.3</v>
      </c>
      <c r="W6" s="60">
        <v>1468.4</v>
      </c>
      <c r="X6" s="60">
        <v>1530.6</v>
      </c>
      <c r="Y6" s="60">
        <v>1556.5</v>
      </c>
      <c r="Z6" s="60">
        <v>1634.1</v>
      </c>
      <c r="AA6" s="60">
        <v>1730.6</v>
      </c>
      <c r="AB6" s="60">
        <v>1716.8</v>
      </c>
      <c r="AC6" s="60">
        <v>1792.2</v>
      </c>
      <c r="AD6" s="60">
        <v>1903.2</v>
      </c>
      <c r="AE6" s="60">
        <v>1843.6</v>
      </c>
      <c r="AF6" s="60">
        <v>1968.3</v>
      </c>
      <c r="AG6" s="60">
        <v>2073.6999999999998</v>
      </c>
      <c r="AH6" s="60">
        <v>2201.4</v>
      </c>
      <c r="AI6" s="60">
        <v>2451.4</v>
      </c>
    </row>
    <row r="7" spans="1:35" x14ac:dyDescent="0.25">
      <c r="O7" s="61" t="s">
        <v>50</v>
      </c>
      <c r="P7" s="59" t="s">
        <v>77</v>
      </c>
      <c r="Q7" s="62">
        <v>149.6</v>
      </c>
      <c r="R7" s="62">
        <v>137.1</v>
      </c>
      <c r="S7" s="62">
        <v>160.1</v>
      </c>
      <c r="T7" s="62">
        <v>162.5</v>
      </c>
      <c r="U7" s="62">
        <v>162.30000000000001</v>
      </c>
      <c r="V7" s="62">
        <v>162</v>
      </c>
      <c r="W7" s="62">
        <v>162.69999999999999</v>
      </c>
      <c r="X7" s="62">
        <v>172.7</v>
      </c>
      <c r="Y7" s="62">
        <v>159.9</v>
      </c>
      <c r="Z7" s="62">
        <v>163</v>
      </c>
      <c r="AA7" s="62">
        <v>162.6</v>
      </c>
      <c r="AB7" s="62">
        <v>159.6</v>
      </c>
      <c r="AC7" s="62">
        <v>161.1</v>
      </c>
      <c r="AD7" s="62">
        <v>156.5</v>
      </c>
      <c r="AE7" s="62">
        <v>148.80000000000001</v>
      </c>
      <c r="AF7" s="62">
        <v>159.63999999999999</v>
      </c>
      <c r="AG7" s="62">
        <v>163.53</v>
      </c>
      <c r="AH7" s="62">
        <v>160.94999999999999</v>
      </c>
      <c r="AI7" s="62">
        <v>163.47999999999999</v>
      </c>
    </row>
  </sheetData>
  <hyperlinks>
    <hyperlink ref="O1" location="'Obsah Content'!A1" display="Obsah /Content"/>
    <hyperlink ref="O3" r:id="rId1" location="!/view/sk/VBD_SLOVSTAT/zd2004rs/v_zd2004rs_00_00_00_sk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2</vt:i4>
      </vt:variant>
    </vt:vector>
  </HeadingPairs>
  <TitlesOfParts>
    <vt:vector size="9" baseType="lpstr">
      <vt:lpstr>Obsah Content</vt:lpstr>
      <vt:lpstr>G7-1</vt:lpstr>
      <vt:lpstr>G7-2</vt:lpstr>
      <vt:lpstr>G7-3</vt:lpstr>
      <vt:lpstr>G7-4</vt:lpstr>
      <vt:lpstr>G7-5</vt:lpstr>
      <vt:lpstr>G7-6</vt:lpstr>
      <vt:lpstr>'G7-2'!Oblasť_tlače</vt:lpstr>
      <vt:lpstr>'G7-3'!Oblasť_tlače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2026-01-13T15:00:58Z</dcterms:modified>
  <cp:category/>
  <cp:contentStatus/>
</cp:coreProperties>
</file>