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6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B:\03_ODBOR_620\03a_Odd621_produkt\02_Štatistická ročenka SR\0. na WEB\aktualizácia 28.2.2025\"/>
    </mc:Choice>
  </mc:AlternateContent>
  <bookViews>
    <workbookView xWindow="0" yWindow="0" windowWidth="28800" windowHeight="12300"/>
  </bookViews>
  <sheets>
    <sheet name="Obsah Content" sheetId="42" r:id="rId1"/>
    <sheet name="G7-1" sheetId="59" r:id="rId2"/>
    <sheet name="G7-2" sheetId="83" r:id="rId3"/>
    <sheet name="G7-3" sheetId="82" r:id="rId4"/>
    <sheet name="G7-4" sheetId="81" r:id="rId5"/>
    <sheet name="G7-5" sheetId="60" r:id="rId6"/>
    <sheet name="G7-6" sheetId="84" r:id="rId7"/>
  </sheets>
  <definedNames>
    <definedName name="_AMO_UniqueIdentifier" hidden="1">"'52fbcf33-52b1-4388-990b-048e9a53f1f8'"</definedName>
    <definedName name="_xlnm.Print_Area" localSheetId="2">'G7-2'!$A$1:$D$27</definedName>
    <definedName name="_xlnm.Print_Area" localSheetId="3">'G7-3'!$A$1:$D$27</definedName>
  </definedNames>
  <calcPr calcId="162913"/>
</workbook>
</file>

<file path=xl/calcChain.xml><?xml version="1.0" encoding="utf-8"?>
<calcChain xmlns="http://schemas.openxmlformats.org/spreadsheetml/2006/main">
  <c r="A15" i="42" l="1"/>
  <c r="A14" i="42"/>
  <c r="A13" i="42"/>
  <c r="A12" i="42"/>
  <c r="A11" i="42"/>
  <c r="A10" i="42"/>
  <c r="A9" i="42"/>
  <c r="A8" i="42"/>
  <c r="A7" i="42"/>
  <c r="A6" i="42"/>
  <c r="A5" i="42"/>
  <c r="A4" i="42"/>
  <c r="Q12" i="59" l="1"/>
</calcChain>
</file>

<file path=xl/sharedStrings.xml><?xml version="1.0" encoding="utf-8"?>
<sst xmlns="http://schemas.openxmlformats.org/spreadsheetml/2006/main" count="82" uniqueCount="77">
  <si>
    <t>Obsah</t>
  </si>
  <si>
    <t>Content</t>
  </si>
  <si>
    <r>
      <t xml:space="preserve">20 – 29 rokov • </t>
    </r>
    <r>
      <rPr>
        <i/>
        <sz val="11"/>
        <color theme="1" tint="0.499984740745262"/>
        <rFont val="Calibri"/>
        <family val="2"/>
        <charset val="238"/>
        <scheme val="minor"/>
      </rPr>
      <t>20– 29 years</t>
    </r>
  </si>
  <si>
    <r>
      <t xml:space="preserve">30 – 39 rokov • </t>
    </r>
    <r>
      <rPr>
        <i/>
        <sz val="11"/>
        <color theme="1" tint="0.499984740745262"/>
        <rFont val="Calibri"/>
        <family val="2"/>
        <charset val="238"/>
        <scheme val="minor"/>
      </rPr>
      <t>30 – 39 years</t>
    </r>
  </si>
  <si>
    <r>
      <t xml:space="preserve">40 – 49 rokov • </t>
    </r>
    <r>
      <rPr>
        <i/>
        <sz val="11"/>
        <color theme="1" tint="0.499984740745262"/>
        <rFont val="Calibri"/>
        <family val="2"/>
        <charset val="238"/>
        <scheme val="minor"/>
      </rPr>
      <t>40 – 49 years</t>
    </r>
  </si>
  <si>
    <r>
      <t xml:space="preserve">50 a viac rokov • </t>
    </r>
    <r>
      <rPr>
        <i/>
        <sz val="11"/>
        <color theme="1" tint="0.499984740745262"/>
        <rFont val="Calibri"/>
        <family val="2"/>
        <charset val="238"/>
        <scheme val="minor"/>
      </rPr>
      <t>50 years and over</t>
    </r>
  </si>
  <si>
    <t>Obsah /Content</t>
  </si>
  <si>
    <t>G 7–2.  Priemerná doba pracovnej neschopnosti (v dňoch)</t>
  </si>
  <si>
    <t>Average duration of incapacity for work (days)</t>
  </si>
  <si>
    <t>Zdroj/ Source: DATAcube. zd2005rs</t>
  </si>
  <si>
    <t>2013</t>
  </si>
  <si>
    <r>
      <t xml:space="preserve">Zdroj / Source: Štatistická ročenka SR 2024 ● </t>
    </r>
    <r>
      <rPr>
        <i/>
        <sz val="10"/>
        <color theme="0" tint="-0.499984740745262"/>
        <rFont val="Arial"/>
        <family val="2"/>
        <charset val="238"/>
      </rPr>
      <t>Statistical Yearbook of the SR 2024,</t>
    </r>
    <r>
      <rPr>
        <sz val="10"/>
        <rFont val="Arial"/>
        <family val="2"/>
      </rPr>
      <t xml:space="preserve">  T7-13</t>
    </r>
  </si>
  <si>
    <t>Revenues and expenditures on health insurance companies (EUR mill.)</t>
  </si>
  <si>
    <r>
      <t xml:space="preserve">dni ● </t>
    </r>
    <r>
      <rPr>
        <i/>
        <sz val="10"/>
        <color theme="1" tint="0.499984740745262"/>
        <rFont val="Arial"/>
        <family val="2"/>
        <charset val="238"/>
      </rPr>
      <t>Days</t>
    </r>
  </si>
  <si>
    <r>
      <t xml:space="preserve">mil. EUR ● </t>
    </r>
    <r>
      <rPr>
        <i/>
        <sz val="10"/>
        <color theme="1" tint="0.499984740745262"/>
        <rFont val="Arial"/>
        <family val="2"/>
        <charset val="238"/>
      </rPr>
      <t>EUR mill.</t>
    </r>
  </si>
  <si>
    <r>
      <t xml:space="preserve">v mil. EUR ● </t>
    </r>
    <r>
      <rPr>
        <i/>
        <sz val="11"/>
        <color theme="1" tint="0.499984740745262"/>
        <rFont val="Calibri"/>
        <family val="2"/>
        <charset val="238"/>
        <scheme val="minor"/>
      </rPr>
      <t>EUR mill.</t>
    </r>
  </si>
  <si>
    <t>G 7–3   Príjmy a výdavky zdravotných poisťovní (v mil. EUR)</t>
  </si>
  <si>
    <t>Expenditures on health insurance companies for health care (EUR mill.)</t>
  </si>
  <si>
    <t>G 7–4.  Výdavky zdravotných poisťovní za zdravotnú starostlivosť (v mil. EUR)</t>
  </si>
  <si>
    <t>Zdroj/ Source: DATAcube. zd2004rs</t>
  </si>
  <si>
    <t>2006</t>
  </si>
  <si>
    <t>2007</t>
  </si>
  <si>
    <t>2008</t>
  </si>
  <si>
    <t>2009</t>
  </si>
  <si>
    <t>2010</t>
  </si>
  <si>
    <t>2011</t>
  </si>
  <si>
    <t>2012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</si>
  <si>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</si>
  <si>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</si>
  <si>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</si>
  <si>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</si>
  <si>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</si>
  <si>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</si>
  <si>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</si>
  <si>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</si>
  <si>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</si>
  <si>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T7-1</t>
    </r>
  </si>
  <si>
    <r>
      <t xml:space="preserve">Zdroj/ Source: Štatistická ročenka SR 2024 ● </t>
    </r>
    <r>
      <rPr>
        <i/>
        <sz val="10"/>
        <color theme="0" tint="-0.499984740745262"/>
        <rFont val="Arial"/>
        <family val="2"/>
        <charset val="238"/>
      </rPr>
      <t>Statistical Yearbook of the SR 2024,</t>
    </r>
    <r>
      <rPr>
        <sz val="10"/>
        <rFont val="Arial"/>
        <family val="2"/>
      </rPr>
      <t xml:space="preserve">  T7-19</t>
    </r>
  </si>
  <si>
    <r>
      <t xml:space="preserve">Zdroj/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T7-13</t>
    </r>
  </si>
  <si>
    <t>• Consumption of drugs in EUR mill.</t>
  </si>
  <si>
    <t>• Consumption of drugs in EUR mill. packs</t>
  </si>
  <si>
    <t>G 7–1.  Pracovné miesta lekárov v zdravotníckych zariadeniach (počet)</t>
  </si>
  <si>
    <t>Working posts of physiacians and dentists in health facilities (number)</t>
  </si>
  <si>
    <r>
      <t xml:space="preserve">choroba ● </t>
    </r>
    <r>
      <rPr>
        <i/>
        <sz val="11"/>
        <color theme="0" tint="-0.499984740745262"/>
        <rFont val="Calibri"/>
        <family val="2"/>
        <charset val="238"/>
        <scheme val="minor"/>
      </rPr>
      <t xml:space="preserve">Disease </t>
    </r>
  </si>
  <si>
    <r>
      <t xml:space="preserve">pracovný úraz ● </t>
    </r>
    <r>
      <rPr>
        <i/>
        <sz val="11"/>
        <color theme="0" tint="-0.499984740745262"/>
        <rFont val="Calibri"/>
        <family val="2"/>
        <charset val="238"/>
        <scheme val="minor"/>
      </rPr>
      <t>Work injury</t>
    </r>
  </si>
  <si>
    <r>
      <t xml:space="preserve">ostatné úrazy ● </t>
    </r>
    <r>
      <rPr>
        <i/>
        <sz val="11"/>
        <color theme="0" tint="-0.499984740745262"/>
        <rFont val="Calibri"/>
        <family val="2"/>
        <charset val="238"/>
        <scheme val="minor"/>
      </rPr>
      <t>Other injury</t>
    </r>
  </si>
  <si>
    <r>
      <t>do 19 rokov •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Up to 19 years</t>
    </r>
  </si>
  <si>
    <t>G 7–5.  Štruktúra liečených užívateľov drog (v %)</t>
  </si>
  <si>
    <t>Structure of treated drug users (%)</t>
  </si>
  <si>
    <r>
      <t xml:space="preserve">osoby / </t>
    </r>
    <r>
      <rPr>
        <i/>
        <sz val="10"/>
        <color theme="1" tint="0.499984740745262"/>
        <rFont val="Arial"/>
        <family val="2"/>
        <charset val="238"/>
      </rPr>
      <t>Persons</t>
    </r>
  </si>
  <si>
    <t>G 7–6.  Spotreba liekov (v mil. EUR a v mil. balení)</t>
  </si>
  <si>
    <t>Treated drug users (mill. EUR, mill. packs)</t>
  </si>
  <si>
    <t xml:space="preserve">spotreba liekov v mil. EUR </t>
  </si>
  <si>
    <t>spotreba liekov v mil. balení</t>
  </si>
  <si>
    <r>
      <t xml:space="preserve">úhrady za zdravotnú starostlivosť spolu ● </t>
    </r>
    <r>
      <rPr>
        <b/>
        <i/>
        <sz val="11"/>
        <color theme="1" tint="0.34998626667073579"/>
        <rFont val="Calibri"/>
        <family val="2"/>
        <charset val="238"/>
      </rPr>
      <t xml:space="preserve">Expenditures on health care in total  </t>
    </r>
  </si>
  <si>
    <r>
      <t xml:space="preserve">  kúpeľná starostlivosť ● </t>
    </r>
    <r>
      <rPr>
        <i/>
        <sz val="11"/>
        <color theme="1" tint="0.34998626667073579"/>
        <rFont val="Calibri"/>
        <family val="2"/>
        <charset val="238"/>
      </rPr>
      <t>Spa care</t>
    </r>
  </si>
  <si>
    <r>
      <t xml:space="preserve">  dopravná zdravotná služba ● </t>
    </r>
    <r>
      <rPr>
        <i/>
        <sz val="11"/>
        <color theme="1" tint="0.34998626667073579"/>
        <rFont val="Calibri"/>
        <family val="2"/>
        <charset val="238"/>
      </rPr>
      <t>Ambulance service</t>
    </r>
  </si>
  <si>
    <r>
      <t xml:space="preserve">  zdravotnícke pomôcky ● </t>
    </r>
    <r>
      <rPr>
        <i/>
        <sz val="11"/>
        <color theme="1" tint="0.34998626667073579"/>
        <rFont val="Calibri"/>
        <family val="2"/>
        <charset val="238"/>
      </rPr>
      <t>Medical aids</t>
    </r>
  </si>
  <si>
    <r>
      <t xml:space="preserve">  ambulantná zdravotná starostlivosť primárna spolu ● </t>
    </r>
    <r>
      <rPr>
        <i/>
        <sz val="11"/>
        <color theme="1" tint="0.34998626667073579"/>
        <rFont val="Calibri"/>
        <family val="2"/>
        <charset val="238"/>
      </rPr>
      <t>Primary out-patient health care in total</t>
    </r>
  </si>
  <si>
    <r>
      <t xml:space="preserve">  spoločné vyšetrovacie a liečebné zložky  ●</t>
    </r>
    <r>
      <rPr>
        <i/>
        <sz val="11"/>
        <color theme="1" tint="0.34998626667073579"/>
        <rFont val="Calibri"/>
        <family val="2"/>
        <charset val="238"/>
      </rPr>
      <t xml:space="preserve"> Joint examining and therapeutic units</t>
    </r>
  </si>
  <si>
    <r>
      <t xml:space="preserve">  ambulantná zdravotná starostlivosť špecializovaná ● </t>
    </r>
    <r>
      <rPr>
        <i/>
        <sz val="11"/>
        <color theme="1" tint="0.34998626667073579"/>
        <rFont val="Calibri"/>
        <family val="2"/>
        <charset val="238"/>
      </rPr>
      <t>Out-patient health care specialized</t>
    </r>
  </si>
  <si>
    <r>
      <t xml:space="preserve">  lieky na recepty ● </t>
    </r>
    <r>
      <rPr>
        <i/>
        <sz val="11"/>
        <color theme="1" tint="0.34998626667073579"/>
        <rFont val="Calibri"/>
        <family val="2"/>
        <charset val="238"/>
      </rPr>
      <t>Drugs on prescription</t>
    </r>
  </si>
  <si>
    <r>
      <t xml:space="preserve">  ústavná starostlivosť ● </t>
    </r>
    <r>
      <rPr>
        <i/>
        <sz val="11"/>
        <color theme="1" tint="0.34998626667073579"/>
        <rFont val="Calibri"/>
        <family val="2"/>
        <charset val="238"/>
      </rPr>
      <t xml:space="preserve">In-patient health care </t>
    </r>
  </si>
  <si>
    <r>
      <t xml:space="preserve">príjmy z výberu poistného ● </t>
    </r>
    <r>
      <rPr>
        <i/>
        <sz val="10"/>
        <color theme="1" tint="0.34998626667073579"/>
        <rFont val="Arial"/>
        <family val="2"/>
        <charset val="238"/>
      </rPr>
      <t>Revenues from premium collection</t>
    </r>
  </si>
  <si>
    <r>
      <t>úhrady za zdravotnú starostlivosť ●</t>
    </r>
    <r>
      <rPr>
        <i/>
        <sz val="10"/>
        <color theme="1" tint="0.34998626667073579"/>
        <rFont val="Arial"/>
        <family val="2"/>
        <charset val="238"/>
      </rPr>
      <t xml:space="preserve"> Expenditures on health care</t>
    </r>
  </si>
  <si>
    <r>
      <t xml:space="preserve">liečení užívatelia drog • </t>
    </r>
    <r>
      <rPr>
        <b/>
        <i/>
        <sz val="11"/>
        <color theme="1" tint="0.499984740745262"/>
        <rFont val="Calibri"/>
        <family val="2"/>
        <charset val="238"/>
        <scheme val="minor"/>
      </rPr>
      <t>Treated drug users</t>
    </r>
  </si>
  <si>
    <r>
      <t xml:space="preserve">z toho ● </t>
    </r>
    <r>
      <rPr>
        <b/>
        <i/>
        <sz val="11"/>
        <color rgb="FF808080"/>
        <rFont val="Calibri"/>
        <family val="2"/>
        <charset val="238"/>
      </rPr>
      <t>of which:</t>
    </r>
  </si>
  <si>
    <r>
      <t xml:space="preserve">ambulancie všeobecné ● </t>
    </r>
    <r>
      <rPr>
        <i/>
        <sz val="11"/>
        <color rgb="FF808080"/>
        <rFont val="Calibri"/>
        <family val="2"/>
        <charset val="238"/>
      </rPr>
      <t>General out-patient care units</t>
    </r>
  </si>
  <si>
    <r>
      <t xml:space="preserve">ambulancie špecializované ● </t>
    </r>
    <r>
      <rPr>
        <i/>
        <sz val="11"/>
        <color rgb="FF808080"/>
        <rFont val="Calibri"/>
        <family val="2"/>
        <charset val="238"/>
      </rPr>
      <t>Special out-patient care units</t>
    </r>
  </si>
  <si>
    <r>
      <t xml:space="preserve">nemocnice všeobecné ● </t>
    </r>
    <r>
      <rPr>
        <i/>
        <sz val="11"/>
        <color rgb="FF808080"/>
        <rFont val="Calibri"/>
        <family val="2"/>
        <charset val="238"/>
      </rPr>
      <t xml:space="preserve">General hospitals </t>
    </r>
  </si>
  <si>
    <r>
      <t xml:space="preserve">nemocnice špecializované ● </t>
    </r>
    <r>
      <rPr>
        <i/>
        <sz val="11"/>
        <color rgb="FF808080"/>
        <rFont val="Calibri"/>
        <family val="2"/>
        <charset val="238"/>
      </rPr>
      <t>Special hospitals</t>
    </r>
  </si>
  <si>
    <r>
      <t>iné, napr. polikliniky, liečebne, kúpele atd. ● O</t>
    </r>
    <r>
      <rPr>
        <i/>
        <sz val="11"/>
        <color rgb="FF808080"/>
        <rFont val="Calibri"/>
        <family val="2"/>
        <charset val="238"/>
      </rPr>
      <t>ther, like polyclinics, institutes for treatment, spas, etc.</t>
    </r>
  </si>
  <si>
    <r>
      <rPr>
        <vertAlign val="superscript"/>
        <sz val="11"/>
        <color rgb="FF000000"/>
        <rFont val="Calibri"/>
        <family val="2"/>
        <charset val="238"/>
      </rPr>
      <t>1)</t>
    </r>
    <r>
      <rPr>
        <sz val="11"/>
        <color rgb="FF000000"/>
        <rFont val="Calibri"/>
        <family val="2"/>
        <charset val="238"/>
      </rPr>
      <t xml:space="preserve"> evidenčný počet pracovných miest v pracovnom aj mimopracovnom pomere spolu prepočítaný</t>
    </r>
  </si>
  <si>
    <t>na plné úväzky v povolaniach zdravotníckych pracovníkov lekár a zubný lekár  ●</t>
  </si>
  <si>
    <r>
      <rPr>
        <i/>
        <vertAlign val="superscript"/>
        <sz val="11"/>
        <color rgb="FF808080"/>
        <rFont val="Calibri"/>
        <family val="2"/>
        <charset val="238"/>
      </rPr>
      <t>1)</t>
    </r>
    <r>
      <rPr>
        <i/>
        <sz val="11"/>
        <color rgb="FF808080"/>
        <rFont val="Calibri"/>
        <family val="2"/>
        <charset val="238"/>
      </rPr>
      <t xml:space="preserve">  Registered number of working posts in labour relation and out-of-service relation altogether recalculated </t>
    </r>
  </si>
  <si>
    <t>on full-time contracts in occupations of health workers physician and dentist</t>
  </si>
  <si>
    <r>
      <t>Pracovné miesta v kategórii lekár a zubný lekár spolu</t>
    </r>
    <r>
      <rPr>
        <b/>
        <vertAlign val="superscript"/>
        <sz val="11"/>
        <color rgb="FF000000"/>
        <rFont val="Calibri"/>
        <family val="2"/>
        <charset val="238"/>
      </rPr>
      <t>1)</t>
    </r>
    <r>
      <rPr>
        <b/>
        <sz val="11"/>
        <color rgb="FF000000"/>
        <rFont val="Calibri"/>
        <family val="2"/>
        <charset val="238"/>
      </rPr>
      <t xml:space="preserve"> ● </t>
    </r>
    <r>
      <rPr>
        <b/>
        <i/>
        <sz val="11"/>
        <color rgb="FF808080"/>
        <rFont val="Calibri"/>
        <family val="2"/>
        <charset val="238"/>
      </rPr>
      <t>Working posts in category physician and dentist in total</t>
    </r>
    <r>
      <rPr>
        <b/>
        <i/>
        <vertAlign val="superscript"/>
        <sz val="11"/>
        <color rgb="FF808080"/>
        <rFont val="Calibri"/>
        <family val="2"/>
        <charset val="238"/>
      </rPr>
      <t xml:space="preserve">1)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</si>
</sst>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#,##0.0"/>
    <numFmt numFmtId="167" formatCode="0.0"/>
  </numFmts>
  <fonts count="32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0"/>
      <color theme="0" tint="-0.499984740745262"/>
      <name val="Arial"/>
      <family val="2"/>
      <charset val="238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0"/>
      <color theme="1" tint="0.499984740745262"/>
      <name val="Arial"/>
      <family val="2"/>
      <charset val="238"/>
    </font>
    <font>
      <i/>
      <sz val="11"/>
      <color theme="1" tint="0.49998474074526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sz val="11"/>
      <name val="Calibri"/>
      <family val="2"/>
    </font>
    <font>
      <i/>
      <sz val="11"/>
      <color theme="1" tint="0.499984740745262"/>
      <name val="Calibri"/>
      <family val="2"/>
      <charset val="238"/>
    </font>
    <font>
      <b/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i/>
      <sz val="11"/>
      <color theme="1" tint="0.34998626667073579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theme="1" tint="0.34998626667073579"/>
      <name val="Calibri"/>
      <family val="2"/>
      <charset val="238"/>
    </font>
    <font>
      <i/>
      <sz val="10"/>
      <color theme="1" tint="0.34998626667073579"/>
      <name val="Arial"/>
      <family val="2"/>
      <charset val="238"/>
    </font>
    <font>
      <b/>
      <i/>
      <sz val="11"/>
      <color theme="1" tint="0.499984740745262"/>
      <name val="Calibri"/>
      <family val="2"/>
      <charset val="238"/>
      <scheme val="minor"/>
    </font>
    <font>
      <b/>
      <vertAlign val="superscript"/>
      <sz val="11"/>
      <color rgb="FF000000"/>
      <name val="Calibri"/>
      <family val="2"/>
      <charset val="238"/>
    </font>
    <font>
      <b/>
      <i/>
      <sz val="11"/>
      <color rgb="FF808080"/>
      <name val="Calibri"/>
      <family val="2"/>
      <charset val="238"/>
    </font>
    <font>
      <vertAlign val="superscript"/>
      <sz val="11"/>
      <color rgb="FF000000"/>
      <name val="Calibri"/>
      <family val="2"/>
      <charset val="238"/>
    </font>
    <font>
      <i/>
      <vertAlign val="superscript"/>
      <sz val="11"/>
      <color rgb="FF808080"/>
      <name val="Calibri"/>
      <family val="2"/>
      <charset val="238"/>
    </font>
    <font>
      <b/>
      <i/>
      <vertAlign val="superscript"/>
      <sz val="11"/>
      <color rgb="FF80808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5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10" fillId="0" borderId="0" applyNumberFormat="0" applyFill="0" applyBorder="0" applyAlignment="0" applyProtection="0"/>
    <xf numFmtId="0" fontId="9" fillId="0" borderId="0"/>
    <xf numFmtId="0" fontId="3" fillId="0" borderId="0"/>
    <xf numFmtId="0" fontId="15" fillId="0" borderId="0" applyNumberFormat="0" applyFill="0" applyBorder="0" applyAlignment="0" applyProtection="0"/>
    <xf numFmtId="0" fontId="2" fillId="0" borderId="0"/>
    <xf numFmtId="0" fontId="1" fillId="0" borderId="0"/>
    <xf numFmtId="0" fontId="17" fillId="0" borderId="0"/>
  </cellStyleXfs>
  <cellXfs count="67">
    <xf numFmtId="0" fontId="0" fillId="0" borderId="0" xfId="0"/>
    <xf numFmtId="0" fontId="0" fillId="0" borderId="0" xfId="0" applyFill="1"/>
    <xf numFmtId="0" fontId="8" fillId="0" borderId="0" xfId="0" applyFont="1" applyFill="1"/>
    <xf numFmtId="0" fontId="13" fillId="0" borderId="0" xfId="0" applyFont="1"/>
    <xf numFmtId="0" fontId="14" fillId="0" borderId="0" xfId="10" applyFont="1"/>
    <xf numFmtId="0" fontId="3" fillId="0" borderId="0" xfId="10"/>
    <xf numFmtId="0" fontId="16" fillId="0" borderId="0" xfId="10" applyFont="1"/>
    <xf numFmtId="0" fontId="0" fillId="3" borderId="0" xfId="0" applyFill="1"/>
    <xf numFmtId="0" fontId="8" fillId="3" borderId="0" xfId="0" applyFont="1" applyFill="1"/>
    <xf numFmtId="3" fontId="8" fillId="3" borderId="0" xfId="0" applyNumberFormat="1" applyFont="1" applyFill="1"/>
    <xf numFmtId="0" fontId="8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166" fontId="7" fillId="3" borderId="0" xfId="0" applyNumberFormat="1" applyFont="1" applyFill="1"/>
    <xf numFmtId="166" fontId="8" fillId="3" borderId="0" xfId="0" applyNumberFormat="1" applyFont="1" applyFill="1"/>
    <xf numFmtId="0" fontId="7" fillId="0" borderId="0" xfId="0" applyFont="1"/>
    <xf numFmtId="0" fontId="8" fillId="0" borderId="0" xfId="0" applyFont="1"/>
    <xf numFmtId="0" fontId="6" fillId="0" borderId="0" xfId="0" applyFont="1" applyAlignment="1">
      <alignment horizontal="left" indent="4"/>
    </xf>
    <xf numFmtId="0" fontId="8" fillId="3" borderId="0" xfId="0" applyFont="1" applyFill="1" applyAlignment="1">
      <alignment horizontal="center" vertical="center"/>
    </xf>
    <xf numFmtId="3" fontId="7" fillId="3" borderId="0" xfId="0" applyNumberFormat="1" applyFont="1" applyFill="1" applyBorder="1" applyAlignment="1">
      <alignment horizontal="center" wrapText="1"/>
    </xf>
    <xf numFmtId="3" fontId="7" fillId="3" borderId="0" xfId="0" applyNumberFormat="1" applyFont="1" applyFill="1" applyBorder="1" applyAlignment="1">
      <alignment horizontal="right" wrapText="1" indent="1"/>
    </xf>
    <xf numFmtId="3" fontId="8" fillId="3" borderId="0" xfId="0" applyNumberFormat="1" applyFont="1" applyFill="1" applyBorder="1" applyAlignment="1">
      <alignment horizontal="center" wrapText="1"/>
    </xf>
    <xf numFmtId="3" fontId="8" fillId="3" borderId="0" xfId="0" applyNumberFormat="1" applyFont="1" applyFill="1" applyAlignment="1">
      <alignment horizontal="center"/>
    </xf>
    <xf numFmtId="0" fontId="15" fillId="0" borderId="0" xfId="8" applyFont="1"/>
    <xf numFmtId="0" fontId="8" fillId="0" borderId="0" xfId="0" applyFont="1" applyFill="1" applyAlignment="1"/>
    <xf numFmtId="167" fontId="0" fillId="3" borderId="0" xfId="0" applyNumberFormat="1" applyFill="1"/>
    <xf numFmtId="1" fontId="0" fillId="3" borderId="0" xfId="0" applyNumberFormat="1" applyFill="1" applyAlignment="1">
      <alignment horizontal="center"/>
    </xf>
    <xf numFmtId="0" fontId="0" fillId="0" borderId="0" xfId="0" applyAlignment="1">
      <alignment horizontal="center"/>
    </xf>
    <xf numFmtId="0" fontId="18" fillId="0" borderId="0" xfId="0" applyNumberFormat="1" applyFont="1" applyFill="1" applyBorder="1" applyAlignment="1" applyProtection="1"/>
    <xf numFmtId="0" fontId="18" fillId="0" borderId="0" xfId="0" applyNumberFormat="1" applyFont="1" applyFill="1" applyBorder="1" applyAlignment="1" applyProtection="1">
      <alignment horizontal="center"/>
    </xf>
    <xf numFmtId="0" fontId="18" fillId="0" borderId="0" xfId="0" applyNumberFormat="1" applyFont="1" applyFill="1" applyBorder="1" applyAlignment="1" applyProtection="1">
      <alignment horizontal="left"/>
    </xf>
    <xf numFmtId="4" fontId="18" fillId="0" borderId="0" xfId="0" applyNumberFormat="1" applyFont="1" applyFill="1" applyBorder="1" applyAlignment="1" applyProtection="1">
      <alignment horizontal="right"/>
    </xf>
    <xf numFmtId="0" fontId="19" fillId="0" borderId="0" xfId="0" applyNumberFormat="1" applyFont="1" applyFill="1" applyBorder="1" applyAlignment="1" applyProtection="1">
      <alignment horizontal="left"/>
    </xf>
    <xf numFmtId="166" fontId="18" fillId="0" borderId="0" xfId="0" applyNumberFormat="1" applyFont="1" applyFill="1" applyBorder="1" applyAlignment="1" applyProtection="1">
      <alignment horizontal="right"/>
    </xf>
    <xf numFmtId="0" fontId="8" fillId="0" borderId="0" xfId="0" applyFont="1" applyAlignment="1">
      <alignment horizontal="left"/>
    </xf>
    <xf numFmtId="0" fontId="12" fillId="0" borderId="0" xfId="10" applyFont="1" applyAlignment="1">
      <alignment horizontal="left" indent="4"/>
    </xf>
    <xf numFmtId="0" fontId="10" fillId="0" borderId="0" xfId="8"/>
    <xf numFmtId="0" fontId="15" fillId="0" borderId="0" xfId="11" applyFont="1" applyFill="1" applyAlignment="1"/>
    <xf numFmtId="0" fontId="10" fillId="2" borderId="0" xfId="8" applyFill="1" applyAlignment="1"/>
    <xf numFmtId="0" fontId="10" fillId="0" borderId="0" xfId="8" applyFill="1" applyAlignment="1"/>
    <xf numFmtId="167" fontId="0" fillId="3" borderId="0" xfId="0" applyNumberFormat="1" applyFont="1" applyFill="1"/>
    <xf numFmtId="166" fontId="0" fillId="3" borderId="0" xfId="0" applyNumberFormat="1" applyFont="1" applyFill="1"/>
    <xf numFmtId="166" fontId="7" fillId="3" borderId="0" xfId="0" applyNumberFormat="1" applyFont="1" applyFill="1" applyBorder="1" applyAlignment="1">
      <alignment horizontal="right" wrapText="1" indent="1"/>
    </xf>
    <xf numFmtId="166" fontId="8" fillId="3" borderId="0" xfId="0" applyNumberFormat="1" applyFont="1" applyFill="1" applyBorder="1" applyAlignment="1">
      <alignment horizontal="right" wrapText="1" indent="1"/>
    </xf>
    <xf numFmtId="166" fontId="8" fillId="0" borderId="0" xfId="0" applyNumberFormat="1" applyFont="1"/>
    <xf numFmtId="0" fontId="0" fillId="0" borderId="0" xfId="0" applyAlignment="1"/>
    <xf numFmtId="0" fontId="20" fillId="0" borderId="0" xfId="0" applyFont="1"/>
    <xf numFmtId="0" fontId="21" fillId="0" borderId="0" xfId="0" applyFont="1" applyAlignment="1">
      <alignment horizontal="left" indent="4"/>
    </xf>
    <xf numFmtId="0" fontId="8" fillId="2" borderId="0" xfId="0" applyFont="1" applyFill="1" applyAlignment="1">
      <alignment horizontal="left"/>
    </xf>
    <xf numFmtId="0" fontId="20" fillId="4" borderId="0" xfId="0" applyFont="1" applyFill="1"/>
    <xf numFmtId="0" fontId="23" fillId="4" borderId="0" xfId="0" applyFont="1" applyFill="1" applyAlignment="1">
      <alignment horizontal="left" indent="1"/>
    </xf>
    <xf numFmtId="0" fontId="8" fillId="2" borderId="0" xfId="0" applyFont="1" applyFill="1" applyAlignment="1">
      <alignment horizontal="left"/>
    </xf>
    <xf numFmtId="0" fontId="7" fillId="3" borderId="0" xfId="0" applyFont="1" applyFill="1" applyAlignment="1">
      <alignment wrapText="1"/>
    </xf>
    <xf numFmtId="3" fontId="7" fillId="3" borderId="0" xfId="0" applyNumberFormat="1" applyFont="1" applyFill="1" applyAlignment="1"/>
    <xf numFmtId="0" fontId="23" fillId="0" borderId="0" xfId="0" applyFont="1" applyFill="1"/>
    <xf numFmtId="0" fontId="23" fillId="0" borderId="0" xfId="0" applyFont="1" applyFill="1" applyAlignment="1">
      <alignment horizontal="justify"/>
    </xf>
    <xf numFmtId="0" fontId="23" fillId="0" borderId="0" xfId="0" applyFont="1" applyFill="1" applyAlignment="1">
      <alignment horizontal="left" indent="1"/>
    </xf>
    <xf numFmtId="0" fontId="21" fillId="0" borderId="0" xfId="0" applyFont="1" applyFill="1" applyAlignment="1">
      <alignment horizontal="left"/>
    </xf>
    <xf numFmtId="0" fontId="21" fillId="0" borderId="0" xfId="0" applyFont="1" applyFill="1" applyAlignment="1">
      <alignment horizontal="left" indent="1"/>
    </xf>
    <xf numFmtId="0" fontId="23" fillId="4" borderId="0" xfId="0" applyFont="1" applyFill="1" applyAlignment="1">
      <alignment horizontal="center" vertical="center"/>
    </xf>
    <xf numFmtId="3" fontId="20" fillId="4" borderId="0" xfId="0" applyNumberFormat="1" applyFont="1" applyFill="1" applyAlignment="1">
      <alignment horizontal="center" wrapText="1"/>
    </xf>
    <xf numFmtId="3" fontId="20" fillId="4" borderId="0" xfId="0" applyNumberFormat="1" applyFont="1" applyFill="1" applyAlignment="1">
      <alignment horizontal="right" wrapText="1" indent="1"/>
    </xf>
    <xf numFmtId="3" fontId="23" fillId="4" borderId="0" xfId="0" applyNumberFormat="1" applyFont="1" applyFill="1" applyAlignment="1">
      <alignment horizontal="center" wrapText="1"/>
    </xf>
    <xf numFmtId="3" fontId="23" fillId="4" borderId="0" xfId="0" applyNumberFormat="1" applyFont="1" applyFill="1" applyAlignment="1">
      <alignment horizontal="center"/>
    </xf>
    <xf numFmtId="0" fontId="15" fillId="2" borderId="0" xfId="8" applyFont="1" applyFill="1" applyAlignment="1">
      <alignment horizontal="left"/>
    </xf>
    <xf numFmtId="0" fontId="0" fillId="0" borderId="0" xfId="0" applyAlignment="1">
      <alignment horizontal="center"/>
    </xf>
    <xf numFmtId="0" fontId="0" fillId="2" borderId="0" xfId="0" applyFill="1" applyAlignment="1">
      <alignment horizontal="left"/>
    </xf>
    <xf numFmtId="0" fontId="0" fillId="3" borderId="0" xfId="0" applyFill="1" applyAlignment="1">
      <alignment horizontal="center"/>
    </xf>
  </cellXfs>
  <cellStyles count="15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FFFF"/>
      <color rgb="FFFFFF00"/>
      <color rgb="FF6DFFAF"/>
      <color rgb="FFFFFFCC"/>
      <color rgb="FFF2F2AC"/>
      <color rgb="FF0A0A91"/>
      <color rgb="FF2259C7"/>
      <color rgb="FF3932CE"/>
      <color rgb="FF2E6EBC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6333068952349442E-2"/>
          <c:y val="3.1638418079096044E-2"/>
          <c:w val="0.92729788534661073"/>
          <c:h val="0.7442506005967495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'G7-1'!$P$8:$P$8</c:f>
              <c:strCache>
                <c:ptCount val="1"/>
                <c:pt idx="0">
                  <c:v>ambulancie všeobecné ● General out-patient care units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'G7-1'!$Q$8:$R$8</c:f>
              <c:numCache>
                <c:formatCode>#,##0</c:formatCode>
                <c:ptCount val="2"/>
                <c:pt idx="0">
                  <c:v>2733.83</c:v>
                </c:pt>
                <c:pt idx="1">
                  <c:v>2366.2600000000002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4C-4276-BF03-653E703C9DC3}"/>
            </c:ext>
          </c:extLst>
        </c:ser>
        <c:ser>
          <c:idx val="1"/>
          <c:order val="1"/>
          <c:tx>
            <c:strRef>
              <c:f>'G7-1'!$P$9:$P$9</c:f>
              <c:strCache>
                <c:ptCount val="1"/>
                <c:pt idx="0">
                  <c:v>ambulancie špecializované ● Special out-patient care units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'G7-1'!$Q$9:$R$9</c:f>
              <c:numCache>
                <c:formatCode>#,##0</c:formatCode>
                <c:ptCount val="2"/>
                <c:pt idx="0">
                  <c:v>5751.9</c:v>
                </c:pt>
                <c:pt idx="1">
                  <c:v>5883.85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62F-4992-BA5A-013667E775BC}"/>
            </c:ext>
          </c:extLst>
        </c:ser>
        <c:ser>
          <c:idx val="2"/>
          <c:order val="2"/>
          <c:tx>
            <c:strRef>
              <c:f>'G7-1'!$P$10:$P$10</c:f>
              <c:strCache>
                <c:ptCount val="1"/>
                <c:pt idx="0">
                  <c:v>nemocnice všeobecné ● General hospitals 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'G7-1'!$Q$10:$R$10</c:f>
              <c:numCache>
                <c:formatCode>#,##0</c:formatCode>
                <c:ptCount val="2"/>
                <c:pt idx="0">
                  <c:v>7635.15</c:v>
                </c:pt>
                <c:pt idx="1">
                  <c:v>9022.9000000000015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62F-4992-BA5A-013667E775BC}"/>
            </c:ext>
          </c:extLst>
        </c:ser>
        <c:ser>
          <c:idx val="3"/>
          <c:order val="3"/>
          <c:tx>
            <c:strRef>
              <c:f>'G7-1'!$P$11:$P$11</c:f>
              <c:strCache>
                <c:ptCount val="1"/>
                <c:pt idx="0">
                  <c:v>nemocnice špecializované ● Special hospitals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'G7-1'!$Q$11:$R$11</c:f>
              <c:numCache>
                <c:formatCode>#,##0</c:formatCode>
                <c:ptCount val="2"/>
                <c:pt idx="0">
                  <c:v>1104.6099999999999</c:v>
                </c:pt>
                <c:pt idx="1">
                  <c:v>1694.74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2F-4992-BA5A-013667E775BC}"/>
            </c:ext>
          </c:extLst>
        </c:ser>
        <c:ser>
          <c:idx val="4"/>
          <c:order val="4"/>
          <c:tx>
            <c:strRef>
              <c:f>'G7-1'!$P$12:$P$12</c:f>
              <c:strCache>
                <c:ptCount val="1"/>
                <c:pt idx="0">
                  <c:v>iné, napr. polikliniky, liečebne, kúpele atd. ● Other, like polyclinics, institutes for treatment, spas, etc.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'G7-1'!$Q$5:$R$5</c:f>
              <c:numCache>
                <c:formatCode>General</c:formatCode>
                <c:ptCount val="2"/>
                <c:pt idx="0">
                  <c:v>2013</c:v>
                </c:pt>
                <c:pt idx="1">
                  <c:v>2023</c:v>
                </c:pt>
              </c:numCache>
            </c:numRef>
          </c:cat>
          <c:val>
            <c:numRef>
              <c:f>'G7-1'!$Q$12:$R$12</c:f>
              <c:numCache>
                <c:formatCode>#,##0</c:formatCode>
                <c:ptCount val="2"/>
                <c:pt idx="0">
                  <c:v>2416.6700000000028</c:v>
                </c:pt>
                <c:pt idx="1">
                  <c:v>1967.4500000000078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2F-4992-BA5A-013667E775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445764032"/>
        <c:axId val="1445783168"/>
      </c:barChart>
      <c:catAx>
        <c:axId val="14457640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83168"/>
        <c:crosses val="autoZero"/>
        <c:auto val="1"/>
        <c:lblAlgn val="ctr"/>
        <c:lblOffset val="100"/>
        <c:noMultiLvlLbl val="0"/>
      </c:catAx>
      <c:valAx>
        <c:axId val="14457831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Arial" panose="020B0604020202020204" pitchFamily="34" charset="0"/>
              </a:defRPr>
            </a:pPr>
            <a:endParaRPr lang="sk-SK"/>
          </a:p>
        </c:txPr>
        <c:crossAx val="1445764032"/>
        <c:crosses val="autoZero"/>
        <c:crossBetween val="between"/>
        <c:majorUnit val="2000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8928564523743385E-2"/>
          <c:y val="0.82637444749373756"/>
          <c:w val="0.84827605358595171"/>
          <c:h val="0.152204941324483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Arial" panose="020B0604020202020204" pitchFamily="34" charset="0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3605616855728552E-2"/>
          <c:y val="6.2613193336018488E-2"/>
          <c:w val="0.92817491045691136"/>
          <c:h val="0.7706806198604200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'G7-2'!$I$6</c:f>
              <c:strCache>
                <c:ptCount val="1"/>
                <c:pt idx="0">
                  <c:v>2003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'G7-2'!$H$8:$H$10</c:f>
              <c:strCache>
                <c:ptCount val="3"/>
                <c:pt idx="0">
                  <c:v>choroba ● Disease </c:v>
                </c:pt>
                <c:pt idx="1">
                  <c:v>pracovný úraz ● Work injury</c:v>
                </c:pt>
                <c:pt idx="2">
                  <c:v>ostatné úrazy ● Other injury</c:v>
                </c:pt>
              </c:strCache>
            </c:strRef>
          </c:cat>
          <c:val>
            <c:numRef>
              <c:f>'G7-2'!$I$8:$I$10</c:f>
              <c:numCache>
                <c:formatCode>0.0</c:formatCode>
                <c:ptCount val="3"/>
                <c:pt idx="0">
                  <c:v>26.76</c:v>
                </c:pt>
                <c:pt idx="1">
                  <c:v>42.74</c:v>
                </c:pt>
                <c:pt idx="2">
                  <c:v>38.19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2A-442D-ABA1-7459F89242B0}"/>
            </c:ext>
          </c:extLst>
        </c:ser>
        <c:ser>
          <c:idx val="1"/>
          <c:order val="1"/>
          <c:tx>
            <c:strRef>
              <c:f>'G7-2'!$J$6</c:f>
              <c:strCache>
                <c:ptCount val="1"/>
                <c:pt idx="0">
                  <c:v>2013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'G7-2'!$H$8:$H$10</c:f>
              <c:strCache>
                <c:ptCount val="3"/>
                <c:pt idx="0">
                  <c:v>choroba ● Disease </c:v>
                </c:pt>
                <c:pt idx="1">
                  <c:v>pracovný úraz ● Work injury</c:v>
                </c:pt>
                <c:pt idx="2">
                  <c:v>ostatné úrazy ● Other injury</c:v>
                </c:pt>
              </c:strCache>
            </c:strRef>
          </c:cat>
          <c:val>
            <c:numRef>
              <c:f>'G7-2'!$J$8:$J$10</c:f>
              <c:numCache>
                <c:formatCode>0.0</c:formatCode>
                <c:ptCount val="3"/>
                <c:pt idx="0">
                  <c:v>45</c:v>
                </c:pt>
                <c:pt idx="1">
                  <c:v>62.31</c:v>
                </c:pt>
                <c:pt idx="2">
                  <c:v>55.63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2A-442D-ABA1-7459F89242B0}"/>
            </c:ext>
          </c:extLst>
        </c:ser>
        <c:ser>
          <c:idx val="2"/>
          <c:order val="2"/>
          <c:tx>
            <c:strRef>
              <c:f>'G7-2'!$K$6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'G7-2'!$H$8:$H$10</c:f>
              <c:strCache>
                <c:ptCount val="3"/>
                <c:pt idx="0">
                  <c:v>choroba ● Disease </c:v>
                </c:pt>
                <c:pt idx="1">
                  <c:v>pracovný úraz ● Work injury</c:v>
                </c:pt>
                <c:pt idx="2">
                  <c:v>ostatné úrazy ● Other injury</c:v>
                </c:pt>
              </c:strCache>
            </c:strRef>
          </c:cat>
          <c:val>
            <c:numRef>
              <c:f>'G7-2'!$K$8:$K$10</c:f>
              <c:numCache>
                <c:formatCode>0.0</c:formatCode>
                <c:ptCount val="3"/>
                <c:pt idx="0">
                  <c:v>43.63</c:v>
                </c:pt>
                <c:pt idx="1">
                  <c:v>67.16</c:v>
                </c:pt>
                <c:pt idx="2">
                  <c:v>64.819999999999993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42A-442D-ABA1-7459F89242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2"/>
        <c:axId val="582117568"/>
        <c:axId val="582130464"/>
      </c:barChart>
      <c:catAx>
        <c:axId val="58211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30464"/>
        <c:crosses val="autoZero"/>
        <c:auto val="1"/>
        <c:lblAlgn val="ctr"/>
        <c:lblOffset val="100"/>
        <c:noMultiLvlLbl val="0"/>
      </c:catAx>
      <c:valAx>
        <c:axId val="582130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1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7125165013392417E-2"/>
          <c:y val="4.6152327350016155E-2"/>
          <c:w val="0.89465536229924747"/>
          <c:h val="0.7871414378755144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'G7-3'!$I$5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'G7-3'!$I$7:$I$8</c:f>
              <c:numCache>
                <c:formatCode>#\ ##0.0</c:formatCode>
                <c:ptCount val="2"/>
                <c:pt idx="0">
                  <c:v>5146.3999999999996</c:v>
                </c:pt>
                <c:pt idx="1">
                  <c:v>4894.5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02-4BFD-B22E-DB4E2766AB74}"/>
            </c:ext>
          </c:extLst>
        </c:ser>
        <c:ser>
          <c:idx val="1"/>
          <c:order val="1"/>
          <c:tx>
            <c:strRef>
              <c:f>'G7-3'!$J$5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2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'G7-3'!$J$7:$J$8</c:f>
              <c:numCache>
                <c:formatCode>#\ ##0.0</c:formatCode>
                <c:ptCount val="2"/>
                <c:pt idx="0">
                  <c:v>5208.8999999999996</c:v>
                </c:pt>
                <c:pt idx="1">
                  <c:v>4934.7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102-4BFD-B22E-DB4E2766AB74}"/>
            </c:ext>
          </c:extLst>
        </c:ser>
        <c:ser>
          <c:idx val="2"/>
          <c:order val="2"/>
          <c:tx>
            <c:strRef>
              <c:f>'G7-3'!$K$5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'G7-3'!$K$7:$K$8</c:f>
              <c:numCache>
                <c:formatCode>#\ ##0.0</c:formatCode>
                <c:ptCount val="2"/>
                <c:pt idx="0">
                  <c:v>5631.1</c:v>
                </c:pt>
                <c:pt idx="1">
                  <c:v>5357.7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102-4BFD-B22E-DB4E2766AB74}"/>
            </c:ext>
          </c:extLst>
        </c:ser>
        <c:ser>
          <c:idx val="3"/>
          <c:order val="3"/>
          <c:tx>
            <c:strRef>
              <c:f>'G7-3'!$L$5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'G7-3'!$L$7:$L$8</c:f>
              <c:numCache>
                <c:formatCode>#\ ##0.0</c:formatCode>
                <c:ptCount val="2"/>
                <c:pt idx="0">
                  <c:v>5939.6580000000004</c:v>
                </c:pt>
                <c:pt idx="1">
                  <c:v>5806.7650000000003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102-4BFD-B22E-DB4E2766AB74}"/>
            </c:ext>
          </c:extLst>
        </c:ser>
        <c:ser>
          <c:idx val="4"/>
          <c:order val="4"/>
          <c:tx>
            <c:strRef>
              <c:f>'G7-3'!$M$5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'G7-3'!$H$7:$H$8</c:f>
              <c:strCache>
                <c:ptCount val="2"/>
                <c:pt idx="0">
                  <c:v>príjmy z výberu poistného ● Revenues from premium collection</c:v>
                </c:pt>
                <c:pt idx="1">
                  <c:v>úhrady za zdravotnú starostlivosť ● Expenditures on health care</c:v>
                </c:pt>
              </c:strCache>
            </c:strRef>
          </c:cat>
          <c:val>
            <c:numRef>
              <c:f>'G7-3'!$M$7:$M$8</c:f>
              <c:numCache>
                <c:formatCode>#\ ##0.0</c:formatCode>
                <c:ptCount val="2"/>
                <c:pt idx="0">
                  <c:v>7188.2</c:v>
                </c:pt>
                <c:pt idx="1">
                  <c:v>6816.5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102-4BFD-B22E-DB4E2766AB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2"/>
        <c:axId val="582117568"/>
        <c:axId val="582130464"/>
      </c:barChart>
      <c:catAx>
        <c:axId val="58211756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30464"/>
        <c:crosses val="autoZero"/>
        <c:auto val="1"/>
        <c:lblAlgn val="ctr"/>
        <c:lblOffset val="100"/>
        <c:noMultiLvlLbl val="0"/>
      </c:catAx>
      <c:valAx>
        <c:axId val="582130464"/>
        <c:scaling>
          <c:orientation val="minMax"/>
          <c:max val="7500"/>
          <c:min val="4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5821175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46623074289626842"/>
          <c:y val="2.28386836260852E-2"/>
          <c:w val="0.51250775471247911"/>
          <c:h val="0.88987376852630562"/>
        </c:manualLayout>
      </c:layout>
      <c:barChart>
        <c:barDir val="bar"/>
        <c:grouping val="clustered"/>
        <c:varyColors val="0"/>
        <c:ser>
          <c:idx val="0"/>
          <c:order val="0"/>
          <c:tx>
            <c:strRef>
              <c:f>'G7-4'!$R$5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'G7-4'!$Q$8:$Q$15</c:f>
              <c:strCache>
                <c:ptCount val="8"/>
                <c:pt idx="0">
                  <c:v>  kúpeľná starostlivosť ● Spa care</c:v>
                </c:pt>
                <c:pt idx="1">
                  <c:v>  dopravná zdravotná služba ● Ambulance service</c:v>
                </c:pt>
                <c:pt idx="2">
                  <c:v>  zdravotnícke pomôcky ● Medical aids</c:v>
                </c:pt>
                <c:pt idx="3">
                  <c:v>  ambulantná zdravotná starostlivosť primárna spolu ● Primary out-patient health care in total</c:v>
                </c:pt>
                <c:pt idx="4">
                  <c:v>  spoločné vyšetrovacie a liečebné zložky  ● Joint examining and therapeutic units</c:v>
                </c:pt>
                <c:pt idx="5">
                  <c:v>  ambulantná zdravotná starostlivosť špecializovaná ● Out-patient health care specialized</c:v>
                </c:pt>
                <c:pt idx="6">
                  <c:v>  lieky na recepty ● Drugs on prescription</c:v>
                </c:pt>
                <c:pt idx="7">
                  <c:v>  ústavná starostlivosť ● In-patient health care </c:v>
                </c:pt>
              </c:strCache>
            </c:strRef>
          </c:cat>
          <c:val>
            <c:numRef>
              <c:f>'G7-4'!$R$8:$R$15</c:f>
              <c:numCache>
                <c:formatCode>#\ ##0.0</c:formatCode>
                <c:ptCount val="8"/>
                <c:pt idx="0">
                  <c:v>57.4</c:v>
                </c:pt>
                <c:pt idx="1">
                  <c:v>63.8</c:v>
                </c:pt>
                <c:pt idx="2">
                  <c:v>175.6</c:v>
                </c:pt>
                <c:pt idx="3">
                  <c:v>255.9</c:v>
                </c:pt>
                <c:pt idx="4">
                  <c:v>344</c:v>
                </c:pt>
                <c:pt idx="5">
                  <c:v>712.4</c:v>
                </c:pt>
                <c:pt idx="6">
                  <c:v>1093.8</c:v>
                </c:pt>
                <c:pt idx="7">
                  <c:v>1957.1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E1D-4C44-A0ED-B89113E70BDA}"/>
            </c:ext>
          </c:extLst>
        </c:ser>
        <c:ser>
          <c:idx val="1"/>
          <c:order val="1"/>
          <c:tx>
            <c:strRef>
              <c:f>'G7-4'!$S$5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'G7-4'!$Q$8:$Q$15</c:f>
              <c:strCache>
                <c:ptCount val="8"/>
                <c:pt idx="0">
                  <c:v>  kúpeľná starostlivosť ● Spa care</c:v>
                </c:pt>
                <c:pt idx="1">
                  <c:v>  dopravná zdravotná služba ● Ambulance service</c:v>
                </c:pt>
                <c:pt idx="2">
                  <c:v>  zdravotnícke pomôcky ● Medical aids</c:v>
                </c:pt>
                <c:pt idx="3">
                  <c:v>  ambulantná zdravotná starostlivosť primárna spolu ● Primary out-patient health care in total</c:v>
                </c:pt>
                <c:pt idx="4">
                  <c:v>  spoločné vyšetrovacie a liečebné zložky  ● Joint examining and therapeutic units</c:v>
                </c:pt>
                <c:pt idx="5">
                  <c:v>  ambulantná zdravotná starostlivosť špecializovaná ● Out-patient health care specialized</c:v>
                </c:pt>
                <c:pt idx="6">
                  <c:v>  lieky na recepty ● Drugs on prescription</c:v>
                </c:pt>
                <c:pt idx="7">
                  <c:v>  ústavná starostlivosť ● In-patient health care </c:v>
                </c:pt>
              </c:strCache>
            </c:strRef>
          </c:cat>
          <c:val>
            <c:numRef>
              <c:f>'G7-4'!$S$8:$S$15</c:f>
              <c:numCache>
                <c:formatCode>#\ ##0.0</c:formatCode>
                <c:ptCount val="8"/>
                <c:pt idx="0">
                  <c:v>63</c:v>
                </c:pt>
                <c:pt idx="1">
                  <c:v>86.9</c:v>
                </c:pt>
                <c:pt idx="2">
                  <c:v>237.1</c:v>
                </c:pt>
                <c:pt idx="3">
                  <c:v>428.1</c:v>
                </c:pt>
                <c:pt idx="4">
                  <c:v>447.1</c:v>
                </c:pt>
                <c:pt idx="5">
                  <c:v>1022.1</c:v>
                </c:pt>
                <c:pt idx="6">
                  <c:v>1375.4</c:v>
                </c:pt>
                <c:pt idx="7">
                  <c:v>2779.1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DE-483A-A3AA-582CF68B90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1842100560"/>
        <c:axId val="1842110960"/>
      </c:barChart>
      <c:catAx>
        <c:axId val="184210056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2110960"/>
        <c:crosses val="autoZero"/>
        <c:auto val="1"/>
        <c:lblAlgn val="ctr"/>
        <c:lblOffset val="100"/>
        <c:noMultiLvlLbl val="0"/>
      </c:catAx>
      <c:valAx>
        <c:axId val="1842110960"/>
        <c:scaling>
          <c:orientation val="minMax"/>
          <c:max val="29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4210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87977363501499073"/>
          <c:y val="0.21947270349966719"/>
          <c:w val="5.8634548151836753E-2"/>
          <c:h val="9.02320488084684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45188101487313"/>
          <c:y val="3.273809523809524E-2"/>
          <c:w val="0.58020734908136484"/>
          <c:h val="0.6216507311586051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2-B134-4CC7-BA23-BF6F00D6FBC2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B134-4CC7-BA23-BF6F00D6FBC2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B134-4CC7-BA23-BF6F00D6FBC2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B134-4CC7-BA23-BF6F00D6FBC2}"/>
              </c:ext>
            </c:extLst>
          </c:dPt>
          <c:dPt>
            <c:idx val="4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6-B134-4CC7-BA23-BF6F00D6FBC2}"/>
              </c:ext>
            </c:extLst>
          </c:dPt>
          <c:dLbls>
            <c:dLbl>
              <c:idx val="0"/>
              <c:layout>
                <c:manualLayout>
                  <c:x val="0.10555555555555556"/>
                  <c:y val="-7.44047619047619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B134-4CC7-BA23-BF6F00D6FBC2}"/>
                </c:ext>
              </c:extLst>
            </c:dLbl>
            <c:dLbl>
              <c:idx val="1"/>
              <c:layout>
                <c:manualLayout>
                  <c:x val="0.13055555555555545"/>
                  <c:y val="-6.250000000000005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B134-4CC7-BA23-BF6F00D6FBC2}"/>
                </c:ext>
              </c:extLst>
            </c:dLbl>
            <c:dLbl>
              <c:idx val="2"/>
              <c:layout>
                <c:manualLayout>
                  <c:x val="-7.5000000000000025E-2"/>
                  <c:y val="9.821428571428571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B134-4CC7-BA23-BF6F00D6FBC2}"/>
                </c:ext>
              </c:extLst>
            </c:dLbl>
            <c:dLbl>
              <c:idx val="3"/>
              <c:layout>
                <c:manualLayout>
                  <c:x val="-0.16666666666666666"/>
                  <c:y val="0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B134-4CC7-BA23-BF6F00D6FBC2}"/>
                </c:ext>
              </c:extLst>
            </c:dLbl>
            <c:dLbl>
              <c:idx val="4"/>
              <c:layout>
                <c:manualLayout>
                  <c:x val="-0.15833333333333335"/>
                  <c:y val="-7.142857142857142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B134-4CC7-BA23-BF6F00D6FBC2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'G7-5'!$R$8:$R$12</c:f>
              <c:strCache>
                <c:ptCount val="5"/>
                <c:pt idx="0">
                  <c:v>do 19 rokov • Up to 19 years</c:v>
                </c:pt>
                <c:pt idx="1">
                  <c:v>20 – 29 rokov • 20– 29 years</c:v>
                </c:pt>
                <c:pt idx="2">
                  <c:v>30 – 39 rokov • 30 – 39 years</c:v>
                </c:pt>
                <c:pt idx="3">
                  <c:v>40 – 49 rokov • 40 – 49 years</c:v>
                </c:pt>
                <c:pt idx="4">
                  <c:v>50 a viac rokov • 50 years and over</c:v>
                </c:pt>
              </c:strCache>
            </c:strRef>
          </c:cat>
          <c:val>
            <c:numRef>
              <c:f>'G7-5'!$S$8:$S$12</c:f>
              <c:numCache>
                <c:formatCode>#,##0</c:formatCode>
                <c:ptCount val="5"/>
                <c:pt idx="0">
                  <c:v>312</c:v>
                </c:pt>
                <c:pt idx="1">
                  <c:v>1125</c:v>
                </c:pt>
                <c:pt idx="2">
                  <c:v>1241</c:v>
                </c:pt>
                <c:pt idx="3">
                  <c:v>494</c:v>
                </c:pt>
                <c:pt idx="4">
                  <c:v>123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34-4CC7-BA23-BF6F00D6FB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9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80118110236221"/>
          <c:y val="0.71986501687289084"/>
          <c:w val="0.76639763779527559"/>
          <c:h val="0.26227784026996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4045188101487313"/>
          <c:y val="3.273809523809524E-2"/>
          <c:w val="0.58020734908136484"/>
          <c:h val="0.62165073115860514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solidFill>
                <a:schemeClr val="tx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D60A-44D8-BD25-ADB997701DCD}"/>
              </c:ext>
            </c:extLst>
          </c:dPt>
          <c:dPt>
            <c:idx val="1"/>
            <c:bubble3D val="0"/>
            <c:spPr>
              <a:solidFill>
                <a:schemeClr val="accent2">
                  <a:lumMod val="40000"/>
                  <a:lumOff val="6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D60A-44D8-BD25-ADB997701DCD}"/>
              </c:ext>
            </c:extLst>
          </c:dPt>
          <c:dPt>
            <c:idx val="2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D60A-44D8-BD25-ADB997701DCD}"/>
              </c:ext>
            </c:extLst>
          </c:dPt>
          <c:dPt>
            <c:idx val="3"/>
            <c:bubble3D val="0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D60A-44D8-BD25-ADB997701DCD}"/>
              </c:ext>
            </c:extLst>
          </c:dPt>
          <c:dPt>
            <c:idx val="4"/>
            <c:bubble3D val="0"/>
            <c:spPr>
              <a:solidFill>
                <a:schemeClr val="tx2">
                  <a:lumMod val="20000"/>
                  <a:lumOff val="80000"/>
                </a:schemeClr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D60A-44D8-BD25-ADB997701DCD}"/>
              </c:ext>
            </c:extLst>
          </c:dPt>
          <c:dLbls>
            <c:dLbl>
              <c:idx val="0"/>
              <c:layout>
                <c:manualLayout>
                  <c:x val="0.10555555555555556"/>
                  <c:y val="-7.4404761904761904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D60A-44D8-BD25-ADB997701DCD}"/>
                </c:ext>
              </c:extLst>
            </c:dLbl>
            <c:dLbl>
              <c:idx val="1"/>
              <c:layout>
                <c:manualLayout>
                  <c:x val="0.13055555555555545"/>
                  <c:y val="-6.2500000000000056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D60A-44D8-BD25-ADB997701DCD}"/>
                </c:ext>
              </c:extLst>
            </c:dLbl>
            <c:dLbl>
              <c:idx val="2"/>
              <c:layout>
                <c:manualLayout>
                  <c:x val="-7.5000000000000025E-2"/>
                  <c:y val="9.8214285714285712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D60A-44D8-BD25-ADB997701DCD}"/>
                </c:ext>
              </c:extLst>
            </c:dLbl>
            <c:dLbl>
              <c:idx val="3"/>
              <c:layout>
                <c:manualLayout>
                  <c:x val="-0.16666666666666666"/>
                  <c:y val="0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D60A-44D8-BD25-ADB997701DCD}"/>
                </c:ext>
              </c:extLst>
            </c:dLbl>
            <c:dLbl>
              <c:idx val="4"/>
              <c:layout>
                <c:manualLayout>
                  <c:x val="-0.15833333333333335"/>
                  <c:y val="-7.1428571428571425E-2"/>
                </c:manualLayout>
              </c:layout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D60A-44D8-BD25-ADB997701DCD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Ref>
              <c:f>'G7-5'!$R$8:$R$12</c:f>
              <c:strCache>
                <c:ptCount val="5"/>
                <c:pt idx="0">
                  <c:v>do 19 rokov • Up to 19 years</c:v>
                </c:pt>
                <c:pt idx="1">
                  <c:v>20 – 29 rokov • 20– 29 years</c:v>
                </c:pt>
                <c:pt idx="2">
                  <c:v>30 – 39 rokov • 30 – 39 years</c:v>
                </c:pt>
                <c:pt idx="3">
                  <c:v>40 – 49 rokov • 40 – 49 years</c:v>
                </c:pt>
                <c:pt idx="4">
                  <c:v>50 a viac rokov • 50 years and over</c:v>
                </c:pt>
              </c:strCache>
            </c:strRef>
          </c:cat>
          <c:val>
            <c:numRef>
              <c:f>'G7-5'!$T$8:$T$12</c:f>
              <c:numCache>
                <c:formatCode>#,##0</c:formatCode>
                <c:ptCount val="5"/>
                <c:pt idx="0">
                  <c:v>173</c:v>
                </c:pt>
                <c:pt idx="1">
                  <c:v>819</c:v>
                </c:pt>
                <c:pt idx="2">
                  <c:v>1058</c:v>
                </c:pt>
                <c:pt idx="3">
                  <c:v>673</c:v>
                </c:pt>
                <c:pt idx="4">
                  <c:v>173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D60A-44D8-BD25-ADB997701D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49"/>
      </c:doughnutChart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680118110236221"/>
          <c:y val="0.71986501687289084"/>
          <c:w val="0.76639763779527559"/>
          <c:h val="0.2622778402699662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rtl="0"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3613042895185568E-2"/>
          <c:y val="9.9364529173887925E-2"/>
          <c:w val="0.86841632022274584"/>
          <c:h val="0.70404763529342196"/>
        </c:manualLayout>
      </c:layout>
      <c:barChart>
        <c:barDir val="col"/>
        <c:grouping val="clustered"/>
        <c:varyColors val="0"/>
        <c:ser>
          <c:idx val="1"/>
          <c:order val="1"/>
          <c:tx>
            <c:strRef>
              <c:f>'G7-6'!$O$7:$P$7</c:f>
              <c:strCache>
                <c:ptCount val="2"/>
                <c:pt idx="0">
                  <c:v>spotreba liekov v mil. balení</c:v>
                </c:pt>
                <c:pt idx="1">
                  <c:v>• Consumption of drugs in EUR mill. packs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'G7-6'!$Q$5:$AH$5</c:f>
              <c:strCache>
                <c:ptCount val="1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</c:strCache>
            </c:strRef>
          </c:cat>
          <c:val>
            <c:numRef>
              <c:f>'G7-6'!$Q$7:$AH$7</c:f>
              <c:numCache>
                <c:formatCode>#\ ##0.0</c:formatCode>
                <c:ptCount val="18"/>
                <c:pt idx="0">
                  <c:v>149.6</c:v>
                </c:pt>
                <c:pt idx="1">
                  <c:v>137.1</c:v>
                </c:pt>
                <c:pt idx="2">
                  <c:v>160.1</c:v>
                </c:pt>
                <c:pt idx="3">
                  <c:v>162.5</c:v>
                </c:pt>
                <c:pt idx="4">
                  <c:v>162.30000000000001</c:v>
                </c:pt>
                <c:pt idx="5">
                  <c:v>162</c:v>
                </c:pt>
                <c:pt idx="6">
                  <c:v>162.69999999999999</c:v>
                </c:pt>
                <c:pt idx="7">
                  <c:v>172.7</c:v>
                </c:pt>
                <c:pt idx="8">
                  <c:v>159.9</c:v>
                </c:pt>
                <c:pt idx="9">
                  <c:v>163</c:v>
                </c:pt>
                <c:pt idx="10">
                  <c:v>162.6</c:v>
                </c:pt>
                <c:pt idx="11">
                  <c:v>159.6</c:v>
                </c:pt>
                <c:pt idx="12">
                  <c:v>161.1</c:v>
                </c:pt>
                <c:pt idx="13">
                  <c:v>156.5</c:v>
                </c:pt>
                <c:pt idx="14">
                  <c:v>148.80000000000001</c:v>
                </c:pt>
                <c:pt idx="15">
                  <c:v>159.63999999999999</c:v>
                </c:pt>
                <c:pt idx="16">
                  <c:v>163.53</c:v>
                </c:pt>
                <c:pt idx="17">
                  <c:v>160.94999999999999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0B-4307-9160-00DEFBFC3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35262479"/>
        <c:axId val="135258735"/>
      </c:barChart>
      <c:lineChart>
        <c:grouping val="standard"/>
        <c:varyColors val="0"/>
        <c:ser>
          <c:idx val="0"/>
          <c:order val="0"/>
          <c:tx>
            <c:strRef>
              <c:f>'G7-6'!$O$6:$P$6</c:f>
              <c:strCache>
                <c:ptCount val="2"/>
                <c:pt idx="0">
                  <c:v>spotreba liekov v mil. EUR </c:v>
                </c:pt>
                <c:pt idx="1">
                  <c:v>• Consumption of drugs in EUR mill.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'G7-6'!$Q$5:$AH$5</c:f>
              <c:strCache>
                <c:ptCount val="18"/>
                <c:pt idx="0">
                  <c:v>2006</c:v>
                </c:pt>
                <c:pt idx="1">
                  <c:v>2007</c:v>
                </c:pt>
                <c:pt idx="2">
                  <c:v>2008</c:v>
                </c:pt>
                <c:pt idx="3">
                  <c:v>2009</c:v>
                </c:pt>
                <c:pt idx="4">
                  <c:v>2010</c:v>
                </c:pt>
                <c:pt idx="5">
                  <c:v>2011</c:v>
                </c:pt>
                <c:pt idx="6">
                  <c:v>2012</c:v>
                </c:pt>
                <c:pt idx="7">
                  <c:v>2013</c:v>
                </c:pt>
                <c:pt idx="8">
                  <c:v>2014</c:v>
                </c:pt>
                <c:pt idx="9">
                  <c:v>2015</c:v>
                </c:pt>
                <c:pt idx="10">
                  <c:v>2016</c:v>
                </c:pt>
                <c:pt idx="11">
                  <c:v>2017</c:v>
                </c:pt>
                <c:pt idx="12">
                  <c:v>2018</c:v>
                </c:pt>
                <c:pt idx="13">
                  <c:v>2019</c:v>
                </c:pt>
                <c:pt idx="14">
                  <c:v>2020</c:v>
                </c:pt>
                <c:pt idx="15">
                  <c:v>2021</c:v>
                </c:pt>
                <c:pt idx="16">
                  <c:v>2022</c:v>
                </c:pt>
                <c:pt idx="17">
                  <c:v>2023</c:v>
                </c:pt>
              </c:strCache>
            </c:strRef>
          </c:cat>
          <c:val>
            <c:numRef>
              <c:f>'G7-6'!$Q$6:$AH$6</c:f>
              <c:numCache>
                <c:formatCode>#,##0.00</c:formatCode>
                <c:ptCount val="18"/>
                <c:pt idx="0">
                  <c:v>1204.4000000000001</c:v>
                </c:pt>
                <c:pt idx="1">
                  <c:v>1211.3</c:v>
                </c:pt>
                <c:pt idx="2">
                  <c:v>1350.7</c:v>
                </c:pt>
                <c:pt idx="3">
                  <c:v>1382.8</c:v>
                </c:pt>
                <c:pt idx="4">
                  <c:v>1376.3</c:v>
                </c:pt>
                <c:pt idx="5">
                  <c:v>1452.3</c:v>
                </c:pt>
                <c:pt idx="6">
                  <c:v>1468.4</c:v>
                </c:pt>
                <c:pt idx="7">
                  <c:v>1530.6</c:v>
                </c:pt>
                <c:pt idx="8">
                  <c:v>1556.5</c:v>
                </c:pt>
                <c:pt idx="9">
                  <c:v>1634.1</c:v>
                </c:pt>
                <c:pt idx="10">
                  <c:v>1730.6</c:v>
                </c:pt>
                <c:pt idx="11">
                  <c:v>1716.8</c:v>
                </c:pt>
                <c:pt idx="12">
                  <c:v>1792.2</c:v>
                </c:pt>
                <c:pt idx="13">
                  <c:v>1903.2</c:v>
                </c:pt>
                <c:pt idx="14">
                  <c:v>1843.6</c:v>
                </c:pt>
                <c:pt idx="15">
                  <c:v>1968.3</c:v>
                </c:pt>
                <c:pt idx="16">
                  <c:v>2073.6999999999998</c:v>
                </c:pt>
                <c:pt idx="17">
                  <c:v>2201.4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C0B-4307-9160-00DEFBFC3C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00723695"/>
        <c:axId val="200726607"/>
      </c:lineChart>
      <c:catAx>
        <c:axId val="20072369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26607"/>
        <c:crosses val="autoZero"/>
        <c:auto val="1"/>
        <c:lblAlgn val="ctr"/>
        <c:lblOffset val="100"/>
        <c:noMultiLvlLbl val="0"/>
      </c:catAx>
      <c:valAx>
        <c:axId val="200726607"/>
        <c:scaling>
          <c:orientation val="minMax"/>
          <c:max val="2240"/>
          <c:min val="12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C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rgbClr val="C00000"/>
                    </a:solidFill>
                  </a:rPr>
                  <a:t>mil.</a:t>
                </a:r>
                <a:r>
                  <a:rPr lang="sk-SK" baseline="0">
                    <a:solidFill>
                      <a:srgbClr val="C00000"/>
                    </a:solidFill>
                  </a:rPr>
                  <a:t> EUR</a:t>
                </a:r>
              </a:p>
              <a:p>
                <a:pPr>
                  <a:defRPr>
                    <a:solidFill>
                      <a:srgbClr val="C00000"/>
                    </a:solidFill>
                  </a:defRPr>
                </a:pPr>
                <a:r>
                  <a:rPr lang="sk-SK" i="1" baseline="0">
                    <a:solidFill>
                      <a:srgbClr val="C00000"/>
                    </a:solidFill>
                  </a:rPr>
                  <a:t>Mill. EUR</a:t>
                </a:r>
                <a:r>
                  <a:rPr lang="sk-SK" baseline="0">
                    <a:solidFill>
                      <a:srgbClr val="C00000"/>
                    </a:solidFill>
                  </a:rPr>
                  <a:t> </a:t>
                </a:r>
                <a:endParaRPr lang="sk-SK">
                  <a:solidFill>
                    <a:srgbClr val="C00000"/>
                  </a:solidFill>
                </a:endParaRPr>
              </a:p>
            </c:rich>
          </c:tx>
          <c:layout>
            <c:manualLayout>
              <c:xMode val="edge"/>
              <c:yMode val="edge"/>
              <c:x val="1.1354420113544201E-2"/>
              <c:y val="1.3808958455583003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C00000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2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200723695"/>
        <c:crosses val="autoZero"/>
        <c:crossBetween val="between"/>
      </c:valAx>
      <c:valAx>
        <c:axId val="135258735"/>
        <c:scaling>
          <c:orientation val="minMax"/>
          <c:min val="130"/>
        </c:scaling>
        <c:delete val="0"/>
        <c:axPos val="r"/>
        <c:title>
          <c:tx>
            <c:rich>
              <a:bodyPr rot="0" spcFirstLastPara="1" vertOverflow="ellipsis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sk-SK">
                    <a:solidFill>
                      <a:schemeClr val="tx2"/>
                    </a:solidFill>
                  </a:rPr>
                  <a:t>mil.</a:t>
                </a:r>
                <a:r>
                  <a:rPr lang="sk-SK" baseline="0">
                    <a:solidFill>
                      <a:schemeClr val="tx2"/>
                    </a:solidFill>
                  </a:rPr>
                  <a:t> balení</a:t>
                </a:r>
              </a:p>
              <a:p>
                <a:pPr>
                  <a:defRPr>
                    <a:solidFill>
                      <a:schemeClr val="tx2"/>
                    </a:solidFill>
                  </a:defRPr>
                </a:pPr>
                <a:r>
                  <a:rPr lang="sk-SK" i="1" baseline="0">
                    <a:solidFill>
                      <a:schemeClr val="tx2"/>
                    </a:solidFill>
                  </a:rPr>
                  <a:t>Mill. packs</a:t>
                </a:r>
                <a:endParaRPr lang="sk-SK" i="1">
                  <a:solidFill>
                    <a:schemeClr val="tx2"/>
                  </a:solidFill>
                </a:endParaRPr>
              </a:p>
            </c:rich>
          </c:tx>
          <c:layout>
            <c:manualLayout>
              <c:xMode val="edge"/>
              <c:yMode val="edge"/>
              <c:x val="0.90675594382818936"/>
              <c:y val="2.4571477958669378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2"/>
                  </a:solidFill>
                  <a:latin typeface="+mn-lt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accent1"/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35262479"/>
        <c:crosses val="max"/>
        <c:crossBetween val="between"/>
      </c:valAx>
      <c:catAx>
        <c:axId val="135262479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525873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09881117801417E-3"/>
          <c:y val="0.86626200321147029"/>
          <c:w val="0.87579311710123842"/>
          <c:h val="9.907595172787110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14</xdr:col>
      <xdr:colOff>1</xdr:colOff>
      <xdr:row>39</xdr:row>
      <xdr:rowOff>9525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381000</xdr:colOff>
      <xdr:row>5</xdr:row>
      <xdr:rowOff>57150</xdr:rowOff>
    </xdr:from>
    <xdr:to>
      <xdr:col>4</xdr:col>
      <xdr:colOff>352425</xdr:colOff>
      <xdr:row>6</xdr:row>
      <xdr:rowOff>66675</xdr:rowOff>
    </xdr:to>
    <xdr:sp macro="" textlink="">
      <xdr:nvSpPr>
        <xdr:cNvPr id="5" name="BlokTextu 4"/>
        <xdr:cNvSpPr txBox="1"/>
      </xdr:nvSpPr>
      <xdr:spPr>
        <a:xfrm>
          <a:off x="2209800" y="1009650"/>
          <a:ext cx="5810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1">
              <a:latin typeface="+mn-lt"/>
              <a:cs typeface="Arial" panose="020B0604020202020204" pitchFamily="34" charset="0"/>
            </a:rPr>
            <a:t>19 642</a:t>
          </a:r>
        </a:p>
      </xdr:txBody>
    </xdr:sp>
    <xdr:clientData/>
  </xdr:twoCellAnchor>
  <xdr:twoCellAnchor>
    <xdr:from>
      <xdr:col>10</xdr:col>
      <xdr:colOff>95250</xdr:colOff>
      <xdr:row>4</xdr:row>
      <xdr:rowOff>9525</xdr:rowOff>
    </xdr:from>
    <xdr:to>
      <xdr:col>11</xdr:col>
      <xdr:colOff>66675</xdr:colOff>
      <xdr:row>5</xdr:row>
      <xdr:rowOff>47625</xdr:rowOff>
    </xdr:to>
    <xdr:sp macro="" textlink="">
      <xdr:nvSpPr>
        <xdr:cNvPr id="17" name="BlokTextu 16"/>
        <xdr:cNvSpPr txBox="1"/>
      </xdr:nvSpPr>
      <xdr:spPr>
        <a:xfrm>
          <a:off x="6191250" y="771525"/>
          <a:ext cx="581025" cy="22860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b="1">
              <a:latin typeface="+mn-lt"/>
              <a:cs typeface="Arial" panose="020B0604020202020204" pitchFamily="34" charset="0"/>
            </a:rPr>
            <a:t>20 714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1</xdr:rowOff>
    </xdr:from>
    <xdr:to>
      <xdr:col>3</xdr:col>
      <xdr:colOff>438151</xdr:colOff>
      <xdr:row>25</xdr:row>
      <xdr:rowOff>47625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9525</xdr:rowOff>
    </xdr:from>
    <xdr:to>
      <xdr:col>3</xdr:col>
      <xdr:colOff>438151</xdr:colOff>
      <xdr:row>31</xdr:row>
      <xdr:rowOff>104774</xdr:rowOff>
    </xdr:to>
    <xdr:graphicFrame macro="">
      <xdr:nvGraphicFramePr>
        <xdr:cNvPr id="3" name="Graf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1219200</xdr:colOff>
      <xdr:row>27</xdr:row>
      <xdr:rowOff>142875</xdr:rowOff>
    </xdr:from>
    <xdr:to>
      <xdr:col>0</xdr:col>
      <xdr:colOff>3248025</xdr:colOff>
      <xdr:row>29</xdr:row>
      <xdr:rowOff>95250</xdr:rowOff>
    </xdr:to>
    <xdr:sp macro="" textlink="">
      <xdr:nvSpPr>
        <xdr:cNvPr id="11" name="BlokTextu 1"/>
        <xdr:cNvSpPr txBox="1"/>
      </xdr:nvSpPr>
      <xdr:spPr>
        <a:xfrm>
          <a:off x="1219200" y="4572000"/>
          <a:ext cx="2028825" cy="2762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Revenues from premium collection</a:t>
          </a:r>
        </a:p>
      </xdr:txBody>
    </xdr:sp>
    <xdr:clientData/>
  </xdr:twoCellAnchor>
  <xdr:twoCellAnchor>
    <xdr:from>
      <xdr:col>0</xdr:col>
      <xdr:colOff>4333875</xdr:colOff>
      <xdr:row>27</xdr:row>
      <xdr:rowOff>123825</xdr:rowOff>
    </xdr:from>
    <xdr:to>
      <xdr:col>2</xdr:col>
      <xdr:colOff>266700</xdr:colOff>
      <xdr:row>29</xdr:row>
      <xdr:rowOff>76200</xdr:rowOff>
    </xdr:to>
    <xdr:sp macro="" textlink="">
      <xdr:nvSpPr>
        <xdr:cNvPr id="12" name="BlokTextu 1"/>
        <xdr:cNvSpPr txBox="1"/>
      </xdr:nvSpPr>
      <xdr:spPr>
        <a:xfrm>
          <a:off x="4333875" y="9677400"/>
          <a:ext cx="1704975" cy="276225"/>
        </a:xfrm>
        <a:prstGeom prst="rect">
          <a:avLst/>
        </a:prstGeom>
      </xdr:spPr>
      <xdr:txBody>
        <a:bodyPr wrap="square" rtlCol="0"/>
        <a:lstStyle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>
          <a:r>
            <a:rPr lang="sk-SK" sz="1000" i="1">
              <a:solidFill>
                <a:schemeClr val="bg1">
                  <a:lumMod val="50000"/>
                </a:schemeClr>
              </a:solidFill>
            </a:rPr>
            <a:t>Expenditures on health care </a:t>
          </a:r>
        </a:p>
        <a:p>
          <a:endParaRPr lang="sk-SK" sz="1000" i="1">
            <a:solidFill>
              <a:schemeClr val="bg1">
                <a:lumMod val="50000"/>
              </a:schemeClr>
            </a:solidFill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3</xdr:row>
      <xdr:rowOff>9525</xdr:rowOff>
    </xdr:from>
    <xdr:to>
      <xdr:col>15</xdr:col>
      <xdr:colOff>533400</xdr:colOff>
      <xdr:row>34</xdr:row>
      <xdr:rowOff>123826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504825</xdr:colOff>
      <xdr:row>3</xdr:row>
      <xdr:rowOff>95250</xdr:rowOff>
    </xdr:from>
    <xdr:to>
      <xdr:col>4</xdr:col>
      <xdr:colOff>600075</xdr:colOff>
      <xdr:row>8</xdr:row>
      <xdr:rowOff>19050</xdr:rowOff>
    </xdr:to>
    <xdr:sp macro="" textlink="">
      <xdr:nvSpPr>
        <xdr:cNvPr id="6" name="BlokTextu 5"/>
        <xdr:cNvSpPr txBox="1"/>
      </xdr:nvSpPr>
      <xdr:spPr>
        <a:xfrm>
          <a:off x="1114425" y="638175"/>
          <a:ext cx="1924050" cy="8191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/>
            <a:t>2019</a:t>
          </a:r>
        </a:p>
        <a:p>
          <a:pPr algn="ctr"/>
          <a:r>
            <a:rPr lang="sk-SK" sz="1100"/>
            <a:t>liečení užívatelia</a:t>
          </a:r>
          <a:r>
            <a:rPr lang="sk-SK" sz="1100" baseline="0"/>
            <a:t> drog •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Treated drug users</a:t>
          </a:r>
        </a:p>
        <a:p>
          <a:pPr algn="ctr"/>
          <a:r>
            <a:rPr lang="sk-SK" sz="1100" b="1" i="0" baseline="0">
              <a:solidFill>
                <a:sysClr val="windowText" lastClr="000000"/>
              </a:solidFill>
            </a:rPr>
            <a:t>3 295</a:t>
          </a:r>
          <a:endParaRPr lang="sk-SK" sz="1100" b="1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9</xdr:col>
      <xdr:colOff>561975</xdr:colOff>
      <xdr:row>3</xdr:row>
      <xdr:rowOff>9525</xdr:rowOff>
    </xdr:from>
    <xdr:to>
      <xdr:col>13</xdr:col>
      <xdr:colOff>47625</xdr:colOff>
      <xdr:row>7</xdr:row>
      <xdr:rowOff>123825</xdr:rowOff>
    </xdr:to>
    <xdr:sp macro="" textlink="">
      <xdr:nvSpPr>
        <xdr:cNvPr id="7" name="BlokTextu 6"/>
        <xdr:cNvSpPr txBox="1"/>
      </xdr:nvSpPr>
      <xdr:spPr>
        <a:xfrm>
          <a:off x="6048375" y="552450"/>
          <a:ext cx="1924050" cy="819150"/>
        </a:xfrm>
        <a:prstGeom prst="rect">
          <a:avLst/>
        </a:prstGeom>
        <a:solidFill>
          <a:schemeClr val="bg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sk-SK" sz="1100" b="1"/>
            <a:t>2023</a:t>
          </a:r>
        </a:p>
        <a:p>
          <a:pPr algn="ctr"/>
          <a:r>
            <a:rPr lang="sk-SK" sz="1100"/>
            <a:t>liečení užívatelia</a:t>
          </a:r>
          <a:r>
            <a:rPr lang="sk-SK" sz="1100" baseline="0"/>
            <a:t> drog • </a:t>
          </a:r>
          <a:r>
            <a:rPr lang="sk-SK" sz="1100" i="1" baseline="0">
              <a:solidFill>
                <a:schemeClr val="tx1">
                  <a:lumMod val="50000"/>
                  <a:lumOff val="50000"/>
                </a:schemeClr>
              </a:solidFill>
            </a:rPr>
            <a:t>Treated drug users</a:t>
          </a:r>
        </a:p>
        <a:p>
          <a:pPr algn="ctr"/>
          <a:r>
            <a:rPr lang="sk-SK" sz="1100" b="1" i="0" baseline="0">
              <a:solidFill>
                <a:sysClr val="windowText" lastClr="000000"/>
              </a:solidFill>
            </a:rPr>
            <a:t>2 896</a:t>
          </a:r>
          <a:endParaRPr lang="sk-SK" sz="1100" b="1" i="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0</xdr:col>
      <xdr:colOff>0</xdr:colOff>
      <xdr:row>8</xdr:row>
      <xdr:rowOff>66675</xdr:rowOff>
    </xdr:from>
    <xdr:to>
      <xdr:col>7</xdr:col>
      <xdr:colOff>304800</xdr:colOff>
      <xdr:row>34</xdr:row>
      <xdr:rowOff>9525</xdr:rowOff>
    </xdr:to>
    <xdr:graphicFrame macro="">
      <xdr:nvGraphicFramePr>
        <xdr:cNvPr id="4" name="Graf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314325</xdr:colOff>
      <xdr:row>8</xdr:row>
      <xdr:rowOff>57150</xdr:rowOff>
    </xdr:from>
    <xdr:to>
      <xdr:col>15</xdr:col>
      <xdr:colOff>9525</xdr:colOff>
      <xdr:row>34</xdr:row>
      <xdr:rowOff>0</xdr:rowOff>
    </xdr:to>
    <xdr:graphicFrame macro="">
      <xdr:nvGraphicFramePr>
        <xdr:cNvPr id="8" name="Graf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9524</xdr:rowOff>
    </xdr:from>
    <xdr:to>
      <xdr:col>12</xdr:col>
      <xdr:colOff>514350</xdr:colOff>
      <xdr:row>36</xdr:row>
      <xdr:rowOff>76199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"/>
  <sheetViews>
    <sheetView tabSelected="1" workbookViewId="0"/>
  </sheetViews>
  <sheetFormatPr defaultColWidth="9.140625" defaultRowHeight="15" x14ac:dyDescent="0.25"/>
  <cols>
    <col min="1" max="16384" width="9.140625" style="5"/>
  </cols>
  <sheetData>
    <row r="1" spans="1:1" x14ac:dyDescent="0.25">
      <c r="A1" s="4" t="s">
        <v>0</v>
      </c>
    </row>
    <row r="2" spans="1:1" x14ac:dyDescent="0.25">
      <c r="A2" s="6" t="s">
        <v>1</v>
      </c>
    </row>
    <row r="4" spans="1:1" x14ac:dyDescent="0.25">
      <c r="A4" s="35" t="str">
        <f>'G7-1'!A1</f>
        <v>G 7–1.  Pracovné miesta lekárov v zdravotníckych zariadeniach (počet)</v>
      </c>
    </row>
    <row r="5" spans="1:1" x14ac:dyDescent="0.25">
      <c r="A5" s="34" t="str">
        <f>'G7-1'!A2</f>
        <v>Working posts of physiacians and dentists in health facilities (number)</v>
      </c>
    </row>
    <row r="6" spans="1:1" x14ac:dyDescent="0.25">
      <c r="A6" s="35" t="str">
        <f>'G7-2'!A1</f>
        <v>G 7–2.  Priemerná doba pracovnej neschopnosti (v dňoch)</v>
      </c>
    </row>
    <row r="7" spans="1:1" x14ac:dyDescent="0.25">
      <c r="A7" s="34" t="str">
        <f>'G7-2'!A2</f>
        <v>Average duration of incapacity for work (days)</v>
      </c>
    </row>
    <row r="8" spans="1:1" x14ac:dyDescent="0.25">
      <c r="A8" s="35" t="str">
        <f>'G7-3'!A1</f>
        <v>G 7–3   Príjmy a výdavky zdravotných poisťovní (v mil. EUR)</v>
      </c>
    </row>
    <row r="9" spans="1:1" x14ac:dyDescent="0.25">
      <c r="A9" s="34" t="str">
        <f>'G7-3'!A2</f>
        <v>Revenues and expenditures on health insurance companies (EUR mill.)</v>
      </c>
    </row>
    <row r="10" spans="1:1" x14ac:dyDescent="0.25">
      <c r="A10" s="35" t="str">
        <f>'G7-4'!A1</f>
        <v>G 7–4.  Výdavky zdravotných poisťovní za zdravotnú starostlivosť (v mil. EUR)</v>
      </c>
    </row>
    <row r="11" spans="1:1" x14ac:dyDescent="0.25">
      <c r="A11" s="34" t="str">
        <f>'G7-4'!A2</f>
        <v>Expenditures on health insurance companies for health care (EUR mill.)</v>
      </c>
    </row>
    <row r="12" spans="1:1" x14ac:dyDescent="0.25">
      <c r="A12" s="35" t="str">
        <f>'G7-5'!A1</f>
        <v>G 7–5.  Štruktúra liečených užívateľov drog (v %)</v>
      </c>
    </row>
    <row r="13" spans="1:1" x14ac:dyDescent="0.25">
      <c r="A13" s="34" t="str">
        <f>'G7-5'!A2</f>
        <v>Structure of treated drug users (%)</v>
      </c>
    </row>
    <row r="14" spans="1:1" x14ac:dyDescent="0.25">
      <c r="A14" s="35" t="str">
        <f>'G7-6'!A1</f>
        <v>G 7–6.  Spotreba liekov (v mil. EUR a v mil. balení)</v>
      </c>
    </row>
    <row r="15" spans="1:1" x14ac:dyDescent="0.25">
      <c r="A15" s="34" t="str">
        <f>'G7-6'!A2</f>
        <v>Treated drug users (mill. EUR, mill. packs)</v>
      </c>
    </row>
  </sheetData>
  <hyperlinks>
    <hyperlink ref="A4" location="'G7-1.'!A1" display="'G7-1.'!A1"/>
    <hyperlink ref="A6" location="'G7-2'!A1" display="'G7-2'!A1"/>
    <hyperlink ref="A8" location="'G7-3'!A1" display="'G7-3'!A1"/>
    <hyperlink ref="A10" location="'G7-4'!A1" display="'G7-4'!A1"/>
    <hyperlink ref="A12" location="'G7-5'!A1" display="'G7-5'!A1"/>
    <hyperlink ref="A14" location="'G7-6'!A1" display="'G7-6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7"/>
  <sheetViews>
    <sheetView workbookViewId="0"/>
  </sheetViews>
  <sheetFormatPr defaultColWidth="9.140625" defaultRowHeight="15" x14ac:dyDescent="0.25"/>
  <cols>
    <col min="1" max="15" width="9.140625" style="15"/>
    <col min="16" max="16" width="101.85546875" style="15" customWidth="1"/>
    <col min="17" max="17" width="10.5703125" style="15" customWidth="1"/>
    <col min="18" max="16384" width="9.140625" style="15"/>
  </cols>
  <sheetData>
    <row r="1" spans="1:18" x14ac:dyDescent="0.25">
      <c r="A1" s="14" t="s">
        <v>41</v>
      </c>
      <c r="P1" s="22" t="s">
        <v>6</v>
      </c>
    </row>
    <row r="2" spans="1:18" x14ac:dyDescent="0.25">
      <c r="A2" s="16" t="s">
        <v>42</v>
      </c>
    </row>
    <row r="3" spans="1:18" x14ac:dyDescent="0.25">
      <c r="P3" s="50" t="s">
        <v>36</v>
      </c>
    </row>
    <row r="4" spans="1:18" x14ac:dyDescent="0.25">
      <c r="P4" s="2"/>
      <c r="Q4" s="2"/>
    </row>
    <row r="5" spans="1:18" x14ac:dyDescent="0.25">
      <c r="P5" s="8"/>
      <c r="Q5" s="17">
        <v>2013</v>
      </c>
      <c r="R5" s="58">
        <v>2023</v>
      </c>
    </row>
    <row r="6" spans="1:18" ht="17.25" x14ac:dyDescent="0.25">
      <c r="P6" s="48" t="s">
        <v>76</v>
      </c>
      <c r="Q6" s="18">
        <v>19642.16</v>
      </c>
      <c r="R6" s="59">
        <v>20935.200000000008</v>
      </c>
    </row>
    <row r="7" spans="1:18" x14ac:dyDescent="0.25">
      <c r="P7" s="48" t="s">
        <v>66</v>
      </c>
      <c r="Q7" s="19"/>
      <c r="R7" s="60"/>
    </row>
    <row r="8" spans="1:18" x14ac:dyDescent="0.25">
      <c r="P8" s="49" t="s">
        <v>67</v>
      </c>
      <c r="Q8" s="20">
        <v>2733.83</v>
      </c>
      <c r="R8" s="61">
        <v>2366.2600000000002</v>
      </c>
    </row>
    <row r="9" spans="1:18" x14ac:dyDescent="0.25">
      <c r="P9" s="49" t="s">
        <v>68</v>
      </c>
      <c r="Q9" s="20">
        <v>5751.9</v>
      </c>
      <c r="R9" s="61">
        <v>5883.85</v>
      </c>
    </row>
    <row r="10" spans="1:18" x14ac:dyDescent="0.25">
      <c r="P10" s="49" t="s">
        <v>69</v>
      </c>
      <c r="Q10" s="20">
        <v>7635.15</v>
      </c>
      <c r="R10" s="61">
        <v>9022.9000000000015</v>
      </c>
    </row>
    <row r="11" spans="1:18" x14ac:dyDescent="0.25">
      <c r="P11" s="49" t="s">
        <v>70</v>
      </c>
      <c r="Q11" s="20">
        <v>1104.6099999999999</v>
      </c>
      <c r="R11" s="61">
        <v>1694.74</v>
      </c>
    </row>
    <row r="12" spans="1:18" x14ac:dyDescent="0.25">
      <c r="P12" s="49" t="s">
        <v>71</v>
      </c>
      <c r="Q12" s="21">
        <f t="shared" ref="Q12" si="0">Q6-Q8-Q9-Q10-Q11</f>
        <v>2416.6700000000028</v>
      </c>
      <c r="R12" s="62">
        <v>1967.4500000000078</v>
      </c>
    </row>
    <row r="13" spans="1:18" x14ac:dyDescent="0.25">
      <c r="P13" s="53"/>
      <c r="Q13" s="2"/>
      <c r="R13" s="2"/>
    </row>
    <row r="14" spans="1:18" ht="17.25" x14ac:dyDescent="0.25">
      <c r="P14" s="54" t="s">
        <v>72</v>
      </c>
    </row>
    <row r="15" spans="1:18" x14ac:dyDescent="0.25">
      <c r="P15" s="55" t="s">
        <v>73</v>
      </c>
    </row>
    <row r="16" spans="1:18" ht="17.25" x14ac:dyDescent="0.25">
      <c r="P16" s="56" t="s">
        <v>74</v>
      </c>
    </row>
    <row r="17" spans="16:16" x14ac:dyDescent="0.25">
      <c r="P17" s="57" t="s">
        <v>75</v>
      </c>
    </row>
  </sheetData>
  <hyperlinks>
    <hyperlink ref="P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workbookViewId="0"/>
  </sheetViews>
  <sheetFormatPr defaultRowHeight="15" x14ac:dyDescent="0.25"/>
  <cols>
    <col min="1" max="1" width="77.42578125" customWidth="1"/>
    <col min="8" max="8" width="26.42578125" style="15" customWidth="1"/>
  </cols>
  <sheetData>
    <row r="1" spans="1:14" s="3" customFormat="1" x14ac:dyDescent="0.25">
      <c r="A1" s="14" t="s">
        <v>7</v>
      </c>
      <c r="H1" s="22" t="s">
        <v>6</v>
      </c>
      <c r="I1" s="15"/>
    </row>
    <row r="2" spans="1:14" s="3" customFormat="1" x14ac:dyDescent="0.25">
      <c r="A2" s="16" t="s">
        <v>8</v>
      </c>
      <c r="H2" s="15"/>
      <c r="I2" s="15"/>
    </row>
    <row r="3" spans="1:14" x14ac:dyDescent="0.25">
      <c r="H3" s="63" t="s">
        <v>9</v>
      </c>
      <c r="I3" s="63"/>
      <c r="J3" s="23"/>
      <c r="K3" s="23"/>
      <c r="L3" s="23"/>
      <c r="M3" s="23"/>
      <c r="N3" s="23"/>
    </row>
    <row r="4" spans="1:14" x14ac:dyDescent="0.25">
      <c r="H4" s="2"/>
      <c r="I4" s="1"/>
    </row>
    <row r="6" spans="1:14" x14ac:dyDescent="0.25">
      <c r="H6" s="8"/>
      <c r="I6" s="25">
        <v>2003</v>
      </c>
      <c r="J6" s="25">
        <v>2013</v>
      </c>
      <c r="K6" s="11">
        <v>2023</v>
      </c>
    </row>
    <row r="7" spans="1:14" x14ac:dyDescent="0.25">
      <c r="I7" s="64" t="s">
        <v>13</v>
      </c>
      <c r="J7" s="64"/>
      <c r="K7" s="64"/>
    </row>
    <row r="8" spans="1:14" x14ac:dyDescent="0.25">
      <c r="H8" s="8" t="s">
        <v>43</v>
      </c>
      <c r="I8" s="24">
        <v>26.76</v>
      </c>
      <c r="J8" s="24">
        <v>45</v>
      </c>
      <c r="K8" s="39">
        <v>43.63</v>
      </c>
    </row>
    <row r="9" spans="1:14" x14ac:dyDescent="0.25">
      <c r="H9" s="8" t="s">
        <v>44</v>
      </c>
      <c r="I9" s="24">
        <v>42.74</v>
      </c>
      <c r="J9" s="24">
        <v>62.31</v>
      </c>
      <c r="K9" s="39">
        <v>67.16</v>
      </c>
    </row>
    <row r="10" spans="1:14" x14ac:dyDescent="0.25">
      <c r="H10" s="8" t="s">
        <v>45</v>
      </c>
      <c r="I10" s="24">
        <v>38.19</v>
      </c>
      <c r="J10" s="24">
        <v>55.63</v>
      </c>
      <c r="K10" s="39">
        <v>64.819999999999993</v>
      </c>
    </row>
    <row r="12" spans="1:14" x14ac:dyDescent="0.25">
      <c r="H12" s="36"/>
    </row>
  </sheetData>
  <mergeCells count="2">
    <mergeCell ref="H3:I3"/>
    <mergeCell ref="I7:K7"/>
  </mergeCells>
  <hyperlinks>
    <hyperlink ref="H1" location="'Obsah Content'!A1" display="Obsah /Content"/>
    <hyperlink ref="H3" r:id="rId1" location="!/view/sk/VBD_SLOVSTAT/zd2005rs/v_zd2005rs_00_00_00_sk"/>
  </hyperlinks>
  <pageMargins left="0.70866141732283472" right="0.70866141732283472" top="0.74803149606299213" bottom="0.74803149606299213" header="0.31496062992125984" footer="0.31496062992125984"/>
  <pageSetup paperSize="9" scale="80" orientation="portrait" r:id="rId2"/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9"/>
  <sheetViews>
    <sheetView workbookViewId="0"/>
  </sheetViews>
  <sheetFormatPr defaultRowHeight="12.75" x14ac:dyDescent="0.2"/>
  <cols>
    <col min="1" max="1" width="77.42578125" customWidth="1"/>
    <col min="6" max="6" width="14.5703125" customWidth="1"/>
    <col min="7" max="7" width="10" customWidth="1"/>
    <col min="8" max="8" width="54.5703125" customWidth="1"/>
    <col min="12" max="12" width="10.42578125" customWidth="1"/>
  </cols>
  <sheetData>
    <row r="1" spans="1:31" s="3" customFormat="1" ht="15" x14ac:dyDescent="0.25">
      <c r="A1" s="14" t="s">
        <v>16</v>
      </c>
      <c r="H1" s="22" t="s">
        <v>6</v>
      </c>
    </row>
    <row r="2" spans="1:31" s="3" customFormat="1" ht="15" x14ac:dyDescent="0.25">
      <c r="A2" s="16" t="s">
        <v>12</v>
      </c>
    </row>
    <row r="3" spans="1:31" x14ac:dyDescent="0.2">
      <c r="H3" s="65" t="s">
        <v>11</v>
      </c>
      <c r="I3" s="65"/>
      <c r="J3" s="65"/>
      <c r="K3" s="65"/>
    </row>
    <row r="4" spans="1:31" x14ac:dyDescent="0.2"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</row>
    <row r="5" spans="1:31" x14ac:dyDescent="0.2">
      <c r="H5" s="7"/>
      <c r="I5" s="11">
        <v>2019</v>
      </c>
      <c r="J5" s="11">
        <v>2020</v>
      </c>
      <c r="K5" s="11">
        <v>2021</v>
      </c>
      <c r="L5" s="11">
        <v>2022</v>
      </c>
      <c r="M5" s="11">
        <v>2023</v>
      </c>
    </row>
    <row r="6" spans="1:31" x14ac:dyDescent="0.2">
      <c r="I6" s="64" t="s">
        <v>14</v>
      </c>
      <c r="J6" s="64"/>
      <c r="K6" s="64"/>
      <c r="L6" s="64"/>
      <c r="M6" s="64"/>
    </row>
    <row r="7" spans="1:31" x14ac:dyDescent="0.2">
      <c r="H7" s="7" t="s">
        <v>63</v>
      </c>
      <c r="I7" s="40">
        <v>5146.3999999999996</v>
      </c>
      <c r="J7" s="40">
        <v>5208.8999999999996</v>
      </c>
      <c r="K7" s="40">
        <v>5631.1</v>
      </c>
      <c r="L7" s="40">
        <v>5939.6580000000004</v>
      </c>
      <c r="M7" s="40">
        <v>7188.2</v>
      </c>
    </row>
    <row r="8" spans="1:31" x14ac:dyDescent="0.2">
      <c r="H8" s="7" t="s">
        <v>64</v>
      </c>
      <c r="I8" s="40">
        <v>4894.5</v>
      </c>
      <c r="J8" s="40">
        <v>4934.7</v>
      </c>
      <c r="K8" s="40">
        <v>5357.7</v>
      </c>
      <c r="L8" s="40">
        <v>5806.7650000000003</v>
      </c>
      <c r="M8" s="40">
        <v>6816.5</v>
      </c>
    </row>
    <row r="9" spans="1:31" x14ac:dyDescent="0.2">
      <c r="H9" s="1"/>
      <c r="I9" s="1"/>
      <c r="J9" s="1"/>
      <c r="K9" s="1"/>
      <c r="L9" s="1"/>
    </row>
  </sheetData>
  <mergeCells count="2">
    <mergeCell ref="I6:M6"/>
    <mergeCell ref="H3:K3"/>
  </mergeCells>
  <hyperlinks>
    <hyperlink ref="H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8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6"/>
  <sheetViews>
    <sheetView workbookViewId="0"/>
  </sheetViews>
  <sheetFormatPr defaultRowHeight="15" x14ac:dyDescent="0.25"/>
  <cols>
    <col min="1" max="16" width="9.140625" style="15"/>
    <col min="17" max="17" width="85.42578125" style="15" customWidth="1"/>
    <col min="18" max="18" width="10.5703125" style="15" customWidth="1"/>
    <col min="19" max="19" width="9.140625" style="15" customWidth="1"/>
    <col min="20" max="16384" width="9.140625" style="15"/>
  </cols>
  <sheetData>
    <row r="1" spans="1:19" x14ac:dyDescent="0.25">
      <c r="A1" s="14" t="s">
        <v>18</v>
      </c>
      <c r="Q1" s="22" t="s">
        <v>6</v>
      </c>
    </row>
    <row r="2" spans="1:19" x14ac:dyDescent="0.25">
      <c r="A2" s="16" t="s">
        <v>17</v>
      </c>
    </row>
    <row r="3" spans="1:19" x14ac:dyDescent="0.25">
      <c r="Q3" s="47" t="s">
        <v>38</v>
      </c>
    </row>
    <row r="5" spans="1:19" x14ac:dyDescent="0.25">
      <c r="Q5" s="8"/>
      <c r="R5" s="10">
        <v>2019</v>
      </c>
      <c r="S5" s="10">
        <v>2023</v>
      </c>
    </row>
    <row r="6" spans="1:19" x14ac:dyDescent="0.25">
      <c r="R6" s="8" t="s">
        <v>15</v>
      </c>
      <c r="S6" s="8"/>
    </row>
    <row r="7" spans="1:19" x14ac:dyDescent="0.25">
      <c r="Q7" s="48" t="s">
        <v>54</v>
      </c>
      <c r="R7" s="12">
        <v>4894.5</v>
      </c>
      <c r="S7" s="41">
        <v>6816.5</v>
      </c>
    </row>
    <row r="8" spans="1:19" x14ac:dyDescent="0.25">
      <c r="Q8" s="49" t="s">
        <v>55</v>
      </c>
      <c r="R8" s="13">
        <v>57.4</v>
      </c>
      <c r="S8" s="42">
        <v>63</v>
      </c>
    </row>
    <row r="9" spans="1:19" x14ac:dyDescent="0.25">
      <c r="Q9" s="49" t="s">
        <v>56</v>
      </c>
      <c r="R9" s="13">
        <v>63.8</v>
      </c>
      <c r="S9" s="42">
        <v>86.9</v>
      </c>
    </row>
    <row r="10" spans="1:19" x14ac:dyDescent="0.25">
      <c r="Q10" s="49" t="s">
        <v>57</v>
      </c>
      <c r="R10" s="13">
        <v>175.6</v>
      </c>
      <c r="S10" s="42">
        <v>237.1</v>
      </c>
    </row>
    <row r="11" spans="1:19" x14ac:dyDescent="0.25">
      <c r="Q11" s="49" t="s">
        <v>58</v>
      </c>
      <c r="R11" s="13">
        <v>255.9</v>
      </c>
      <c r="S11" s="42">
        <v>428.1</v>
      </c>
    </row>
    <row r="12" spans="1:19" x14ac:dyDescent="0.25">
      <c r="Q12" s="49" t="s">
        <v>59</v>
      </c>
      <c r="R12" s="13">
        <v>344</v>
      </c>
      <c r="S12" s="42">
        <v>447.1</v>
      </c>
    </row>
    <row r="13" spans="1:19" x14ac:dyDescent="0.25">
      <c r="Q13" s="49" t="s">
        <v>60</v>
      </c>
      <c r="R13" s="13">
        <v>712.4</v>
      </c>
      <c r="S13" s="42">
        <v>1022.1</v>
      </c>
    </row>
    <row r="14" spans="1:19" x14ac:dyDescent="0.25">
      <c r="Q14" s="49" t="s">
        <v>61</v>
      </c>
      <c r="R14" s="13">
        <v>1093.8</v>
      </c>
      <c r="S14" s="42">
        <v>1375.4</v>
      </c>
    </row>
    <row r="15" spans="1:19" x14ac:dyDescent="0.25">
      <c r="Q15" s="49" t="s">
        <v>62</v>
      </c>
      <c r="R15" s="13">
        <v>1957.1</v>
      </c>
      <c r="S15" s="42">
        <v>2779.1</v>
      </c>
    </row>
    <row r="16" spans="1:19" x14ac:dyDescent="0.25">
      <c r="R16" s="43"/>
    </row>
  </sheetData>
  <sortState ref="Q8:T15">
    <sortCondition ref="S8:S15"/>
  </sortState>
  <hyperlinks>
    <hyperlink ref="Q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/>
  </sheetViews>
  <sheetFormatPr defaultRowHeight="12.75" x14ac:dyDescent="0.2"/>
  <cols>
    <col min="18" max="18" width="41.7109375" customWidth="1"/>
  </cols>
  <sheetData>
    <row r="1" spans="1:23" s="15" customFormat="1" ht="15" x14ac:dyDescent="0.25">
      <c r="A1" s="14" t="s">
        <v>47</v>
      </c>
      <c r="R1" s="22" t="s">
        <v>6</v>
      </c>
    </row>
    <row r="2" spans="1:23" s="15" customFormat="1" ht="15" x14ac:dyDescent="0.25">
      <c r="A2" s="16" t="s">
        <v>48</v>
      </c>
      <c r="W2" s="33"/>
    </row>
    <row r="3" spans="1:23" x14ac:dyDescent="0.2">
      <c r="R3" s="65" t="s">
        <v>37</v>
      </c>
      <c r="S3" s="65"/>
      <c r="T3" s="65"/>
      <c r="U3" s="65"/>
      <c r="V3" s="65"/>
    </row>
    <row r="5" spans="1:23" ht="15" x14ac:dyDescent="0.25">
      <c r="R5" s="7"/>
      <c r="S5" s="10">
        <v>2019</v>
      </c>
      <c r="T5" s="10">
        <v>2023</v>
      </c>
    </row>
    <row r="6" spans="1:23" x14ac:dyDescent="0.2">
      <c r="R6" s="7"/>
      <c r="S6" s="66" t="s">
        <v>49</v>
      </c>
      <c r="T6" s="66"/>
    </row>
    <row r="7" spans="1:23" s="44" customFormat="1" ht="15" x14ac:dyDescent="0.25">
      <c r="R7" s="51" t="s">
        <v>65</v>
      </c>
      <c r="S7" s="52">
        <v>3295</v>
      </c>
      <c r="T7" s="52">
        <v>2896</v>
      </c>
    </row>
    <row r="8" spans="1:23" ht="15" x14ac:dyDescent="0.25">
      <c r="R8" s="8" t="s">
        <v>46</v>
      </c>
      <c r="S8" s="9">
        <v>312</v>
      </c>
      <c r="T8" s="9">
        <v>173</v>
      </c>
    </row>
    <row r="9" spans="1:23" ht="15" x14ac:dyDescent="0.25">
      <c r="R9" s="8" t="s">
        <v>2</v>
      </c>
      <c r="S9" s="9">
        <v>1125</v>
      </c>
      <c r="T9" s="9">
        <v>819</v>
      </c>
    </row>
    <row r="10" spans="1:23" ht="15" x14ac:dyDescent="0.25">
      <c r="R10" s="8" t="s">
        <v>3</v>
      </c>
      <c r="S10" s="9">
        <v>1241</v>
      </c>
      <c r="T10" s="9">
        <v>1058</v>
      </c>
    </row>
    <row r="11" spans="1:23" ht="15" x14ac:dyDescent="0.25">
      <c r="R11" s="8" t="s">
        <v>4</v>
      </c>
      <c r="S11" s="9">
        <v>494</v>
      </c>
      <c r="T11" s="9">
        <v>673</v>
      </c>
    </row>
    <row r="12" spans="1:23" ht="15" x14ac:dyDescent="0.25">
      <c r="R12" s="8" t="s">
        <v>5</v>
      </c>
      <c r="S12" s="9">
        <v>123</v>
      </c>
      <c r="T12" s="9">
        <v>173</v>
      </c>
    </row>
  </sheetData>
  <mergeCells count="2">
    <mergeCell ref="R3:V3"/>
    <mergeCell ref="S6:T6"/>
  </mergeCells>
  <hyperlinks>
    <hyperlink ref="R1" location="'Obsah Content'!A1" display="Obsah /Content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7"/>
  <sheetViews>
    <sheetView zoomScaleNormal="100" workbookViewId="0"/>
  </sheetViews>
  <sheetFormatPr defaultRowHeight="12.75" x14ac:dyDescent="0.2"/>
  <cols>
    <col min="15" max="15" width="28" customWidth="1"/>
    <col min="16" max="16" width="37.85546875" customWidth="1"/>
  </cols>
  <sheetData>
    <row r="1" spans="1:34" s="15" customFormat="1" ht="15" x14ac:dyDescent="0.25">
      <c r="A1" s="45" t="s">
        <v>50</v>
      </c>
      <c r="O1" s="22" t="s">
        <v>6</v>
      </c>
      <c r="P1" s="22"/>
    </row>
    <row r="2" spans="1:34" s="15" customFormat="1" ht="15" x14ac:dyDescent="0.25">
      <c r="A2" s="46" t="s">
        <v>51</v>
      </c>
    </row>
    <row r="3" spans="1:34" x14ac:dyDescent="0.2">
      <c r="O3" s="37" t="s">
        <v>19</v>
      </c>
      <c r="P3" s="38"/>
      <c r="Q3" s="38"/>
      <c r="R3" s="38"/>
      <c r="S3" s="38"/>
      <c r="T3" s="1"/>
      <c r="U3" s="1"/>
      <c r="V3" s="1"/>
      <c r="W3" s="1"/>
      <c r="X3" s="1"/>
      <c r="Y3" s="1"/>
      <c r="Z3" s="1"/>
    </row>
    <row r="5" spans="1:34" ht="15" x14ac:dyDescent="0.25">
      <c r="O5" s="26"/>
      <c r="P5" s="26"/>
      <c r="Q5" s="28" t="s">
        <v>20</v>
      </c>
      <c r="R5" s="28" t="s">
        <v>21</v>
      </c>
      <c r="S5" s="28" t="s">
        <v>22</v>
      </c>
      <c r="T5" s="28" t="s">
        <v>23</v>
      </c>
      <c r="U5" s="28" t="s">
        <v>24</v>
      </c>
      <c r="V5" s="28" t="s">
        <v>25</v>
      </c>
      <c r="W5" s="28" t="s">
        <v>26</v>
      </c>
      <c r="X5" s="28" t="s">
        <v>10</v>
      </c>
      <c r="Y5" s="28" t="s">
        <v>27</v>
      </c>
      <c r="Z5" s="28" t="s">
        <v>28</v>
      </c>
      <c r="AA5" s="28" t="s">
        <v>29</v>
      </c>
      <c r="AB5" s="28" t="s">
        <v>30</v>
      </c>
      <c r="AC5" s="28" t="s">
        <v>31</v>
      </c>
      <c r="AD5" s="28" t="s">
        <v>32</v>
      </c>
      <c r="AE5" s="28" t="s">
        <v>33</v>
      </c>
      <c r="AF5" s="28" t="s">
        <v>34</v>
      </c>
      <c r="AG5" s="28" t="s">
        <v>35</v>
      </c>
      <c r="AH5" s="28">
        <v>2023</v>
      </c>
    </row>
    <row r="6" spans="1:34" ht="15" x14ac:dyDescent="0.25">
      <c r="O6" s="29" t="s">
        <v>52</v>
      </c>
      <c r="P6" s="31" t="s">
        <v>39</v>
      </c>
      <c r="Q6" s="30">
        <v>1204.4000000000001</v>
      </c>
      <c r="R6" s="30">
        <v>1211.3</v>
      </c>
      <c r="S6" s="30">
        <v>1350.7</v>
      </c>
      <c r="T6" s="30">
        <v>1382.8</v>
      </c>
      <c r="U6" s="30">
        <v>1376.3</v>
      </c>
      <c r="V6" s="30">
        <v>1452.3</v>
      </c>
      <c r="W6" s="30">
        <v>1468.4</v>
      </c>
      <c r="X6" s="30">
        <v>1530.6</v>
      </c>
      <c r="Y6" s="30">
        <v>1556.5</v>
      </c>
      <c r="Z6" s="30">
        <v>1634.1</v>
      </c>
      <c r="AA6" s="30">
        <v>1730.6</v>
      </c>
      <c r="AB6" s="30">
        <v>1716.8</v>
      </c>
      <c r="AC6" s="30">
        <v>1792.2</v>
      </c>
      <c r="AD6" s="30">
        <v>1903.2</v>
      </c>
      <c r="AE6" s="30">
        <v>1843.6</v>
      </c>
      <c r="AF6" s="30">
        <v>1968.3</v>
      </c>
      <c r="AG6" s="30">
        <v>2073.6999999999998</v>
      </c>
      <c r="AH6" s="30">
        <v>2201.4</v>
      </c>
    </row>
    <row r="7" spans="1:34" ht="15" x14ac:dyDescent="0.25">
      <c r="O7" s="27" t="s">
        <v>53</v>
      </c>
      <c r="P7" s="31" t="s">
        <v>40</v>
      </c>
      <c r="Q7" s="32">
        <v>149.6</v>
      </c>
      <c r="R7" s="32">
        <v>137.1</v>
      </c>
      <c r="S7" s="32">
        <v>160.1</v>
      </c>
      <c r="T7" s="32">
        <v>162.5</v>
      </c>
      <c r="U7" s="32">
        <v>162.30000000000001</v>
      </c>
      <c r="V7" s="32">
        <v>162</v>
      </c>
      <c r="W7" s="32">
        <v>162.69999999999999</v>
      </c>
      <c r="X7" s="32">
        <v>172.7</v>
      </c>
      <c r="Y7" s="32">
        <v>159.9</v>
      </c>
      <c r="Z7" s="32">
        <v>163</v>
      </c>
      <c r="AA7" s="32">
        <v>162.6</v>
      </c>
      <c r="AB7" s="32">
        <v>159.6</v>
      </c>
      <c r="AC7" s="32">
        <v>161.1</v>
      </c>
      <c r="AD7" s="32">
        <v>156.5</v>
      </c>
      <c r="AE7" s="32">
        <v>148.80000000000001</v>
      </c>
      <c r="AF7" s="32">
        <v>159.63999999999999</v>
      </c>
      <c r="AG7" s="32">
        <v>163.53</v>
      </c>
      <c r="AH7" s="32">
        <v>160.94999999999999</v>
      </c>
    </row>
  </sheetData>
  <hyperlinks>
    <hyperlink ref="O1" location="'Obsah Content'!A1" display="Obsah /Content"/>
    <hyperlink ref="O3" r:id="rId1" location="!/view/sk/VBD_SLOVSTAT/zd2004rs/v_zd2004rs_00_00_00_sk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7</vt:i4>
      </vt:variant>
      <vt:variant>
        <vt:lpstr>Pomenované rozsahy</vt:lpstr>
      </vt:variant>
      <vt:variant>
        <vt:i4>2</vt:i4>
      </vt:variant>
    </vt:vector>
  </HeadingPairs>
  <TitlesOfParts>
    <vt:vector size="9" baseType="lpstr">
      <vt:lpstr>Obsah Content</vt:lpstr>
      <vt:lpstr>G7-1</vt:lpstr>
      <vt:lpstr>G7-2</vt:lpstr>
      <vt:lpstr>G7-3</vt:lpstr>
      <vt:lpstr>G7-4</vt:lpstr>
      <vt:lpstr>G7-5</vt:lpstr>
      <vt:lpstr>G7-6</vt:lpstr>
      <vt:lpstr>'G7-2'!Oblasť_tlače</vt:lpstr>
      <vt:lpstr>'G7-3'!Oblasť_tlače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2025-02-27T09:01:12Z</dcterms:modified>
  <cp:category/>
  <cp:contentStatus/>
</cp:coreProperties>
</file>