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_VSEOBECNE_INFORMACIE\22_INFORMATIVNE SPRAVY\IS24_Zamestnanost_VZPS_Q\2024\IS Zamestnanosť 4.Q 2024 a rok 2024\preMEDIA\"/>
    </mc:Choice>
  </mc:AlternateContent>
  <bookViews>
    <workbookView xWindow="0" yWindow="0" windowWidth="28800" windowHeight="12030" tabRatio="598" firstSheet="1" activeTab="1"/>
  </bookViews>
  <sheets>
    <sheet name="T23a Pracujuci v zahr. odvetvia" sheetId="5" r:id="rId1"/>
    <sheet name="Pracujúci_v_zahraničí_kraje" sheetId="7" r:id="rId2"/>
  </sheets>
  <definedNames>
    <definedName name="_xlnm.Print_Area" localSheetId="1">Pracujúci_v_zahraničí_kraje!$A$1:$AI$17</definedName>
    <definedName name="_xlnm.Print_Area" localSheetId="0">'T23a Pracujuci v zahr. odvetvia'!$A$1:$AJ$16</definedName>
  </definedNames>
  <calcPr calcId="162913" fullPrecision="0"/>
</workbook>
</file>

<file path=xl/calcChain.xml><?xml version="1.0" encoding="utf-8"?>
<calcChain xmlns="http://schemas.openxmlformats.org/spreadsheetml/2006/main">
  <c r="B18" i="5" l="1"/>
  <c r="B17" i="5"/>
  <c r="D6" i="5"/>
  <c r="D7" i="5"/>
  <c r="D8" i="5"/>
  <c r="D9" i="5"/>
  <c r="D10" i="5"/>
  <c r="D11" i="5"/>
  <c r="D12" i="5"/>
  <c r="D13" i="5"/>
  <c r="D14" i="5"/>
  <c r="D5" i="5"/>
</calcChain>
</file>

<file path=xl/sharedStrings.xml><?xml version="1.0" encoding="utf-8"?>
<sst xmlns="http://schemas.openxmlformats.org/spreadsheetml/2006/main" count="150" uniqueCount="55">
  <si>
    <t xml:space="preserve"> Počet pracujúcich spolu</t>
  </si>
  <si>
    <t xml:space="preserve">   Priemysel</t>
  </si>
  <si>
    <t xml:space="preserve">   Stavebníctvo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</si>
  <si>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</si>
  <si>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</si>
  <si>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</si>
  <si>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Zdravotníctvo a sociálna pomoc</t>
  </si>
  <si>
    <t xml:space="preserve">   Informácie a komunikácia</t>
  </si>
  <si>
    <t xml:space="preserve">   Odborné, vedecké a technické činnosti</t>
  </si>
  <si>
    <t>tis. osôb</t>
  </si>
  <si>
    <r>
      <rPr>
        <vertAlign val="superscript"/>
        <sz val="7.5"/>
        <rFont val="Arial"/>
        <family val="2"/>
      </rPr>
      <t>1)</t>
    </r>
    <r>
      <rPr>
        <sz val="7.5"/>
        <rFont val="Arial"/>
        <family val="2"/>
      </rPr>
      <t xml:space="preserve"> migrácia za prácou do zahraničia do 1 roku vrátane časovo neobmedzenej dochádzky za prácou cez hranice </t>
    </r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</si>
  <si>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</si>
  <si>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</si>
  <si>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</si>
  <si>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</si>
  <si>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</si>
  <si>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</si>
  <si>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</si>
  <si>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</si>
  <si>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</si>
  <si>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</si>
  <si>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t>Štatistická klasifikácia ekonomických činností SK NACE Rev. 2</t>
    </r>
    <r>
      <rPr>
        <sz val="8"/>
        <color rgb="FFFF0000"/>
        <rFont val="Arial"/>
        <family val="2"/>
        <charset val="238"/>
      </rPr>
      <t xml:space="preserve"> </t>
    </r>
  </si>
  <si>
    <t xml:space="preserve">    z toho Poľnohospod., lesníctvo a rybolov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</si>
  <si>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migrácia za prácou do zahraničia do 1 roku vrátane časovo neobmedzenej dochádzky za prácou cez hranice </t>
    </r>
  </si>
  <si>
    <t>index</t>
  </si>
  <si>
    <t>Zdroj údajov v databáze DATAcube.:</t>
  </si>
  <si>
    <r>
      <t>T23a. Pracujúci v zahraničí do 1 roka (podľa VZPS)</t>
    </r>
    <r>
      <rPr>
        <b/>
        <vertAlign val="superscript"/>
        <sz val="9"/>
        <rFont val="Arial"/>
        <family val="2"/>
        <charset val="238"/>
      </rPr>
      <t>1)</t>
    </r>
  </si>
  <si>
    <t>pr3105qr</t>
  </si>
  <si>
    <t>1.Q</t>
  </si>
  <si>
    <t>1.Q 2023 / 1.Q 2022</t>
  </si>
  <si>
    <t>1.Q 2022 / 1.Q 2021</t>
  </si>
  <si>
    <t>1.Q 2024 / 1.Q 2023</t>
  </si>
  <si>
    <t xml:space="preserve">1.Q </t>
  </si>
  <si>
    <t>4.Q</t>
  </si>
  <si>
    <t>4.Q 2023 / 4.Q 2022</t>
  </si>
  <si>
    <t>3.Q</t>
  </si>
  <si>
    <t>3.Q 2023 / 3.Q 2022</t>
  </si>
  <si>
    <t>2.Q</t>
  </si>
  <si>
    <t>2.Q 2023 / 2.Q 2022</t>
  </si>
  <si>
    <t>4.Q 2022 / 4.Q 2021</t>
  </si>
  <si>
    <t>3.Q 2022 / 3.Q 2021</t>
  </si>
  <si>
    <t>2.Q 2022 / 2.Q 2021</t>
  </si>
  <si>
    <t>2.Q 2024 / 2.Q 2023</t>
  </si>
  <si>
    <t>3.Q 2024 / 3. Q 2023</t>
  </si>
  <si>
    <r>
      <t xml:space="preserve">index 
</t>
    </r>
    <r>
      <rPr>
        <u/>
        <sz val="8"/>
        <color indexed="8"/>
        <rFont val="Arial"/>
        <family val="2"/>
      </rPr>
      <t/>
    </r>
  </si>
  <si>
    <t>rok</t>
  </si>
  <si>
    <t>4.Q 2024 / 4. Q 2023</t>
  </si>
  <si>
    <t>2024 / 2023</t>
  </si>
  <si>
    <t>2023 / 2022</t>
  </si>
  <si>
    <t>2022 / 2021</t>
  </si>
  <si>
    <r>
      <t xml:space="preserve">4.Q 2021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4.Q 2020</t>
    </r>
  </si>
  <si>
    <r>
      <t xml:space="preserve">2021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2020</t>
    </r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</si>
  <si>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</si>
  <si>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rozdiel</t>
  </si>
  <si>
    <r>
      <t xml:space="preserve">Pracujúci v zahraničí do 1 roka podľa trvalého bydliska </t>
    </r>
    <r>
      <rPr>
        <b/>
        <vertAlign val="superscript"/>
        <sz val="9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</si>
</sst>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General_)"/>
    <numFmt numFmtId="167" formatCode="0.0_)"/>
  </numFmts>
  <fonts count="41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7.5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Times New Roman CE"/>
      <family val="1"/>
      <charset val="238"/>
    </font>
    <font>
      <sz val="10"/>
      <name val="Courier"/>
      <family val="3"/>
    </font>
    <font>
      <sz val="10"/>
      <name val="Arial CE"/>
    </font>
    <font>
      <sz val="10"/>
      <name val="Courier"/>
      <family val="1"/>
      <charset val="238"/>
    </font>
    <font>
      <sz val="10"/>
      <name val="Courier"/>
      <charset val="238"/>
    </font>
    <font>
      <sz val="10"/>
      <name val="Cambria"/>
      <family val="1"/>
      <charset val="238"/>
    </font>
    <font>
      <sz val="8"/>
      <name val="Cambria"/>
      <family val="1"/>
      <charset val="238"/>
    </font>
    <font>
      <sz val="7.5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7"/>
      <name val="Arial"/>
      <family val="2"/>
    </font>
    <font>
      <sz val="7"/>
      <name val="Arial"/>
      <family val="2"/>
      <charset val="238"/>
    </font>
    <font>
      <sz val="7"/>
      <name val="Times New Roman CE"/>
      <family val="1"/>
      <charset val="238"/>
    </font>
    <font>
      <vertAlign val="superscript"/>
      <sz val="7"/>
      <name val="Arial"/>
      <family val="2"/>
    </font>
    <font>
      <b/>
      <sz val="8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b/>
      <sz val="7.5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7.5"/>
      <name val="Arial"/>
      <family val="2"/>
      <charset val="238"/>
    </font>
    <font>
      <b/>
      <sz val="8"/>
      <color indexed="8"/>
      <name val="Arial"/>
      <family val="2"/>
    </font>
    <font>
      <b/>
      <sz val="10"/>
      <name val="Times New Roman CE"/>
      <family val="1"/>
      <charset val="238"/>
    </font>
    <font>
      <b/>
      <sz val="8.5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u/>
      <sz val="8"/>
      <color indexed="8"/>
      <name val="Arial"/>
      <family val="2"/>
    </font>
    <font>
      <vertAlign val="superscript"/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166" fontId="12" fillId="0" borderId="0" applyFill="0"/>
    <xf numFmtId="0" fontId="13" fillId="0" borderId="0"/>
    <xf numFmtId="166" fontId="14" fillId="0" borderId="0"/>
    <xf numFmtId="166" fontId="15" fillId="0" borderId="0"/>
    <xf numFmtId="166" fontId="15" fillId="0" borderId="0"/>
    <xf numFmtId="166" fontId="14" fillId="0" borderId="0"/>
    <xf numFmtId="0" fontId="26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0" fontId="35" fillId="0" borderId="0" applyNumberFormat="0" applyFont="0" applyBorder="0" applyProtection="0"/>
    <xf numFmtId="0" fontId="35" fillId="0" borderId="0" applyNumberFormat="0" applyFont="0" applyBorder="0" applyProtection="0"/>
    <xf numFmtId="0" fontId="36" fillId="0" borderId="0" applyNumberFormat="0" applyBorder="0" applyProtection="0"/>
    <xf numFmtId="166" fontId="37" fillId="0" borderId="0"/>
    <xf numFmtId="166" fontId="14" fillId="0" borderId="0"/>
    <xf numFmtId="166" fontId="37" fillId="0" borderId="0"/>
    <xf numFmtId="0" fontId="38" fillId="0" borderId="0"/>
    <xf numFmtId="0" fontId="13" fillId="0" borderId="0"/>
  </cellStyleXfs>
  <cellXfs count="153">
    <xf numFmtId="0" fontId="0" fillId="0" borderId="0" xfId="0"/>
    <xf numFmtId="166" fontId="1" fillId="0" borderId="0" xfId="4" applyFont="1"/>
    <xf numFmtId="166" fontId="11" fillId="0" borderId="0" xfId="4" applyFont="1"/>
    <xf numFmtId="166" fontId="3" fillId="0" borderId="0" xfId="4" applyFont="1"/>
    <xf numFmtId="0" fontId="17" fillId="0" borderId="0" xfId="0" applyFont="1"/>
    <xf numFmtId="0" fontId="16" fillId="0" borderId="0" xfId="0" applyFont="1"/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1" fillId="0" borderId="0" xfId="4" applyFont="1" applyAlignment="1">
      <alignment horizontal="left"/>
    </xf>
    <xf numFmtId="166" fontId="23" fillId="0" borderId="0" xfId="4" applyFont="1"/>
    <xf numFmtId="166" fontId="22" fillId="0" borderId="0" xfId="4" applyFont="1"/>
    <xf numFmtId="166" fontId="1" fillId="0" borderId="3" xfId="1" applyFont="1" applyBorder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>
      <alignment horizontal="left" vertical="center" indent="1"/>
    </xf>
    <xf numFmtId="0" fontId="28" fillId="0" borderId="0" xfId="0" applyFont="1" applyAlignment="1" applyProtection="1">
      <alignment horizontal="left" vertical="center"/>
      <protection locked="0"/>
    </xf>
    <xf numFmtId="166" fontId="27" fillId="0" borderId="0" xfId="7" applyNumberFormat="1" applyFont="1" applyAlignment="1">
      <alignment horizontal="left"/>
    </xf>
    <xf numFmtId="0" fontId="5" fillId="2" borderId="5" xfId="0" quotePrefix="1" applyFont="1" applyFill="1" applyBorder="1" applyAlignment="1">
      <alignment vertical="center"/>
    </xf>
    <xf numFmtId="166" fontId="6" fillId="0" borderId="6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166" fontId="6" fillId="0" borderId="1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/>
      <protection locked="0"/>
    </xf>
    <xf numFmtId="0" fontId="5" fillId="2" borderId="0" xfId="0" quotePrefix="1" applyFont="1" applyFill="1" applyAlignment="1">
      <alignment vertical="center"/>
    </xf>
    <xf numFmtId="164" fontId="1" fillId="0" borderId="1" xfId="1" quotePrefix="1" applyNumberFormat="1" applyFont="1" applyBorder="1" applyAlignment="1" applyProtection="1">
      <alignment vertical="center"/>
      <protection locked="0"/>
    </xf>
    <xf numFmtId="164" fontId="7" fillId="0" borderId="1" xfId="5" applyNumberFormat="1" applyFont="1" applyBorder="1" applyAlignment="1" applyProtection="1">
      <alignment vertical="center"/>
      <protection locked="0"/>
    </xf>
    <xf numFmtId="164" fontId="1" fillId="0" borderId="1" xfId="1" applyNumberFormat="1" applyFont="1" applyBorder="1" applyAlignment="1" applyProtection="1">
      <alignment vertical="center"/>
      <protection locked="0"/>
    </xf>
    <xf numFmtId="166" fontId="9" fillId="0" borderId="0" xfId="4" applyFont="1"/>
    <xf numFmtId="166" fontId="31" fillId="0" borderId="0" xfId="4" applyFont="1"/>
    <xf numFmtId="166" fontId="32" fillId="0" borderId="0" xfId="4" applyFont="1"/>
    <xf numFmtId="164" fontId="25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 applyProtection="1">
      <alignment horizontal="left" vertical="center"/>
      <protection locked="0"/>
    </xf>
    <xf numFmtId="164" fontId="29" fillId="0" borderId="1" xfId="0" applyNumberFormat="1" applyFont="1" applyBorder="1" applyAlignment="1" applyProtection="1">
      <alignment vertical="center"/>
      <protection locked="0"/>
    </xf>
    <xf numFmtId="164" fontId="25" fillId="0" borderId="1" xfId="0" applyNumberFormat="1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167" fontId="6" fillId="0" borderId="1" xfId="0" applyNumberFormat="1" applyFont="1" applyBorder="1" applyAlignment="1" applyProtection="1">
      <alignment horizontal="right" vertical="center"/>
      <protection locked="0"/>
    </xf>
    <xf numFmtId="167" fontId="25" fillId="0" borderId="1" xfId="0" applyNumberFormat="1" applyFont="1" applyBorder="1" applyAlignment="1">
      <alignment horizontal="right" vertical="center"/>
    </xf>
    <xf numFmtId="166" fontId="6" fillId="0" borderId="3" xfId="4" applyFont="1" applyBorder="1" applyAlignment="1">
      <alignment horizontal="center" vertical="center"/>
    </xf>
    <xf numFmtId="166" fontId="6" fillId="0" borderId="4" xfId="4" applyFont="1" applyBorder="1" applyAlignment="1">
      <alignment horizontal="center" vertical="center"/>
    </xf>
    <xf numFmtId="0" fontId="6" fillId="0" borderId="2" xfId="4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166" fontId="3" fillId="0" borderId="3" xfId="4" applyFont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 applyProtection="1">
      <alignment vertical="center"/>
      <protection locked="0"/>
    </xf>
    <xf numFmtId="164" fontId="3" fillId="3" borderId="1" xfId="0" applyNumberFormat="1" applyFont="1" applyFill="1" applyBorder="1" applyAlignment="1" applyProtection="1">
      <alignment vertical="center"/>
      <protection locked="0"/>
    </xf>
    <xf numFmtId="164" fontId="1" fillId="3" borderId="1" xfId="1" quotePrefix="1" applyNumberFormat="1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164" fontId="25" fillId="4" borderId="1" xfId="0" applyNumberFormat="1" applyFont="1" applyFill="1" applyBorder="1" applyAlignment="1" applyProtection="1">
      <alignment vertical="center"/>
      <protection locked="0"/>
    </xf>
    <xf numFmtId="164" fontId="3" fillId="4" borderId="1" xfId="0" applyNumberFormat="1" applyFont="1" applyFill="1" applyBorder="1" applyAlignment="1" applyProtection="1">
      <alignment vertical="center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16" fontId="28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Alignment="1" applyProtection="1">
      <alignment horizontal="left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left" vertical="center"/>
    </xf>
    <xf numFmtId="166" fontId="7" fillId="0" borderId="6" xfId="4" applyFont="1" applyBorder="1" applyAlignment="1" applyProtection="1">
      <alignment horizontal="center" vertical="center"/>
      <protection locked="0"/>
    </xf>
    <xf numFmtId="166" fontId="7" fillId="0" borderId="7" xfId="4" applyFont="1" applyBorder="1" applyAlignment="1" applyProtection="1">
      <alignment horizontal="center" vertical="center"/>
      <protection locked="0"/>
    </xf>
    <xf numFmtId="166" fontId="7" fillId="0" borderId="8" xfId="4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6" fontId="4" fillId="0" borderId="0" xfId="4" quotePrefix="1" applyFont="1" applyBorder="1" applyAlignment="1">
      <alignment horizontal="left" vertical="center"/>
    </xf>
    <xf numFmtId="164" fontId="29" fillId="3" borderId="4" xfId="1" applyNumberFormat="1" applyFont="1" applyFill="1" applyBorder="1" applyAlignment="1" applyProtection="1">
      <alignment vertical="center"/>
      <protection locked="0"/>
    </xf>
    <xf numFmtId="164" fontId="29" fillId="0" borderId="4" xfId="1" applyNumberFormat="1" applyFont="1" applyBorder="1" applyAlignment="1" applyProtection="1">
      <alignment vertical="center"/>
      <protection locked="0"/>
    </xf>
    <xf numFmtId="164" fontId="29" fillId="0" borderId="4" xfId="1" quotePrefix="1" applyNumberFormat="1" applyFont="1" applyBorder="1" applyAlignment="1" applyProtection="1">
      <alignment vertical="center"/>
      <protection locked="0"/>
    </xf>
    <xf numFmtId="164" fontId="31" fillId="0" borderId="4" xfId="1" quotePrefix="1" applyNumberFormat="1" applyFont="1" applyBorder="1" applyAlignment="1" applyProtection="1">
      <alignment vertical="center"/>
      <protection locked="0"/>
    </xf>
    <xf numFmtId="164" fontId="29" fillId="0" borderId="4" xfId="5" applyNumberFormat="1" applyFont="1" applyBorder="1" applyAlignment="1" applyProtection="1">
      <alignment vertical="center"/>
      <protection locked="0"/>
    </xf>
    <xf numFmtId="166" fontId="1" fillId="0" borderId="11" xfId="4" applyFont="1" applyBorder="1" applyAlignment="1" applyProtection="1">
      <alignment horizontal="center" vertical="center"/>
      <protection locked="0"/>
    </xf>
    <xf numFmtId="166" fontId="7" fillId="0" borderId="12" xfId="4" applyFont="1" applyBorder="1" applyAlignment="1" applyProtection="1">
      <alignment horizontal="center" vertical="center"/>
      <protection locked="0"/>
    </xf>
    <xf numFmtId="0" fontId="6" fillId="0" borderId="12" xfId="4" applyNumberFormat="1" applyFont="1" applyBorder="1" applyAlignment="1">
      <alignment horizontal="center" vertical="center"/>
    </xf>
    <xf numFmtId="0" fontId="6" fillId="0" borderId="13" xfId="4" applyNumberFormat="1" applyFont="1" applyBorder="1" applyAlignment="1">
      <alignment horizontal="center" vertical="center"/>
    </xf>
    <xf numFmtId="0" fontId="6" fillId="0" borderId="14" xfId="4" applyNumberFormat="1" applyFont="1" applyBorder="1" applyAlignment="1">
      <alignment horizontal="center" vertical="center"/>
    </xf>
    <xf numFmtId="166" fontId="3" fillId="0" borderId="15" xfId="4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66" fontId="3" fillId="0" borderId="17" xfId="4" applyFont="1" applyBorder="1" applyAlignment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/>
      <protection locked="0"/>
    </xf>
    <xf numFmtId="166" fontId="3" fillId="0" borderId="19" xfId="4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4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4" applyNumberFormat="1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64" fontId="1" fillId="0" borderId="0" xfId="1" quotePrefix="1" applyNumberFormat="1" applyFont="1" applyFill="1" applyBorder="1" applyAlignment="1" applyProtection="1">
      <alignment vertical="center"/>
      <protection locked="0"/>
    </xf>
    <xf numFmtId="166" fontId="27" fillId="0" borderId="0" xfId="7" applyNumberFormat="1" applyFont="1" applyFill="1" applyBorder="1" applyAlignment="1">
      <alignment horizontal="left"/>
    </xf>
    <xf numFmtId="166" fontId="1" fillId="0" borderId="0" xfId="4" applyFont="1" applyFill="1" applyBorder="1" applyAlignment="1">
      <alignment horizontal="left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166" fontId="29" fillId="0" borderId="3" xfId="1" applyFont="1" applyBorder="1" applyAlignment="1" applyProtection="1">
      <alignment horizontal="left" vertical="center"/>
      <protection locked="0"/>
    </xf>
    <xf numFmtId="166" fontId="1" fillId="0" borderId="6" xfId="1" quotePrefix="1" applyFont="1" applyBorder="1" applyAlignment="1" applyProtection="1">
      <alignment horizontal="left" vertical="center" indent="2"/>
      <protection locked="0"/>
    </xf>
    <xf numFmtId="166" fontId="1" fillId="0" borderId="6" xfId="1" applyFont="1" applyBorder="1" applyAlignment="1" applyProtection="1">
      <alignment horizontal="left" vertical="center" indent="2"/>
      <protection locked="0"/>
    </xf>
    <xf numFmtId="0" fontId="5" fillId="2" borderId="0" xfId="0" quotePrefix="1" applyFont="1" applyFill="1" applyBorder="1" applyAlignment="1">
      <alignment vertical="center"/>
    </xf>
    <xf numFmtId="166" fontId="7" fillId="0" borderId="21" xfId="4" applyFont="1" applyBorder="1" applyAlignment="1" applyProtection="1">
      <alignment horizontal="center" vertical="center"/>
      <protection locked="0"/>
    </xf>
    <xf numFmtId="166" fontId="7" fillId="0" borderId="22" xfId="4" applyFont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 applyProtection="1">
      <alignment horizontal="center" vertical="center"/>
      <protection locked="0"/>
    </xf>
    <xf numFmtId="166" fontId="6" fillId="0" borderId="24" xfId="4" applyFont="1" applyBorder="1" applyAlignment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  <protection locked="0"/>
    </xf>
    <xf numFmtId="0" fontId="7" fillId="0" borderId="20" xfId="0" applyFont="1" applyBorder="1" applyAlignment="1">
      <alignment horizontal="center" vertical="center" wrapText="1"/>
    </xf>
    <xf numFmtId="164" fontId="29" fillId="3" borderId="26" xfId="1" applyNumberFormat="1" applyFont="1" applyFill="1" applyBorder="1" applyAlignment="1" applyProtection="1">
      <alignment vertical="center"/>
      <protection locked="0"/>
    </xf>
    <xf numFmtId="164" fontId="29" fillId="0" borderId="24" xfId="1" applyNumberFormat="1" applyFont="1" applyBorder="1" applyAlignment="1" applyProtection="1">
      <alignment vertical="center"/>
      <protection locked="0"/>
    </xf>
    <xf numFmtId="164" fontId="1" fillId="3" borderId="27" xfId="1" quotePrefix="1" applyNumberFormat="1" applyFont="1" applyFill="1" applyBorder="1" applyAlignment="1" applyProtection="1">
      <alignment vertical="center"/>
      <protection locked="0"/>
    </xf>
    <xf numFmtId="164" fontId="1" fillId="0" borderId="28" xfId="1" quotePrefix="1" applyNumberFormat="1" applyFont="1" applyBorder="1" applyAlignment="1" applyProtection="1">
      <alignment vertical="center"/>
      <protection locked="0"/>
    </xf>
    <xf numFmtId="164" fontId="1" fillId="0" borderId="28" xfId="1" applyNumberFormat="1" applyFont="1" applyBorder="1" applyAlignment="1" applyProtection="1">
      <alignment vertical="center"/>
      <protection locked="0"/>
    </xf>
    <xf numFmtId="164" fontId="1" fillId="3" borderId="29" xfId="1" quotePrefix="1" applyNumberFormat="1" applyFont="1" applyFill="1" applyBorder="1" applyAlignment="1" applyProtection="1">
      <alignment vertical="center"/>
      <protection locked="0"/>
    </xf>
    <xf numFmtId="164" fontId="1" fillId="3" borderId="19" xfId="1" quotePrefix="1" applyNumberFormat="1" applyFont="1" applyFill="1" applyBorder="1" applyAlignment="1" applyProtection="1">
      <alignment vertical="center"/>
      <protection locked="0"/>
    </xf>
    <xf numFmtId="164" fontId="1" fillId="0" borderId="19" xfId="1" quotePrefix="1" applyNumberFormat="1" applyFont="1" applyBorder="1" applyAlignment="1" applyProtection="1">
      <alignment vertical="center"/>
      <protection locked="0"/>
    </xf>
    <xf numFmtId="164" fontId="1" fillId="0" borderId="30" xfId="1" applyNumberFormat="1" applyFont="1" applyBorder="1" applyAlignment="1" applyProtection="1">
      <alignment vertical="center"/>
      <protection locked="0"/>
    </xf>
    <xf numFmtId="164" fontId="1" fillId="0" borderId="31" xfId="1" applyNumberFormat="1" applyFont="1" applyBorder="1" applyAlignment="1" applyProtection="1">
      <alignment vertical="center"/>
      <protection locked="0"/>
    </xf>
    <xf numFmtId="0" fontId="6" fillId="0" borderId="21" xfId="4" applyNumberFormat="1" applyFont="1" applyBorder="1" applyAlignment="1">
      <alignment horizontal="center" vertical="center"/>
    </xf>
    <xf numFmtId="0" fontId="6" fillId="0" borderId="22" xfId="4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6" fontId="6" fillId="0" borderId="28" xfId="4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4" fontId="29" fillId="0" borderId="26" xfId="1" quotePrefix="1" applyNumberFormat="1" applyFont="1" applyBorder="1" applyAlignment="1" applyProtection="1">
      <alignment vertical="center"/>
      <protection locked="0"/>
    </xf>
    <xf numFmtId="164" fontId="29" fillId="0" borderId="24" xfId="5" applyNumberFormat="1" applyFont="1" applyBorder="1" applyAlignment="1" applyProtection="1">
      <alignment vertical="center"/>
      <protection locked="0"/>
    </xf>
    <xf numFmtId="164" fontId="1" fillId="0" borderId="27" xfId="1" quotePrefix="1" applyNumberFormat="1" applyFont="1" applyBorder="1" applyAlignment="1" applyProtection="1">
      <alignment vertical="center"/>
      <protection locked="0"/>
    </xf>
    <xf numFmtId="164" fontId="7" fillId="0" borderId="28" xfId="5" applyNumberFormat="1" applyFont="1" applyBorder="1" applyAlignment="1" applyProtection="1">
      <alignment vertical="center"/>
      <protection locked="0"/>
    </xf>
    <xf numFmtId="164" fontId="1" fillId="0" borderId="27" xfId="1" applyNumberFormat="1" applyFont="1" applyBorder="1" applyAlignment="1" applyProtection="1">
      <alignment vertical="center"/>
      <protection locked="0"/>
    </xf>
    <xf numFmtId="164" fontId="1" fillId="0" borderId="17" xfId="1" applyNumberFormat="1" applyFont="1" applyBorder="1" applyAlignment="1" applyProtection="1">
      <alignment vertical="center"/>
      <protection locked="0"/>
    </xf>
    <xf numFmtId="164" fontId="7" fillId="0" borderId="19" xfId="5" applyNumberFormat="1" applyFont="1" applyBorder="1" applyAlignment="1" applyProtection="1">
      <alignment vertical="center"/>
      <protection locked="0"/>
    </xf>
    <xf numFmtId="164" fontId="7" fillId="0" borderId="20" xfId="5" applyNumberFormat="1" applyFont="1" applyBorder="1" applyAlignment="1" applyProtection="1">
      <alignment vertical="center"/>
      <protection locked="0"/>
    </xf>
    <xf numFmtId="0" fontId="6" fillId="2" borderId="20" xfId="0" applyFont="1" applyFill="1" applyBorder="1" applyAlignment="1">
      <alignment horizontal="center" vertical="center" wrapText="1"/>
    </xf>
    <xf numFmtId="0" fontId="6" fillId="0" borderId="32" xfId="4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164" fontId="29" fillId="0" borderId="26" xfId="5" applyNumberFormat="1" applyFont="1" applyBorder="1" applyAlignment="1" applyProtection="1">
      <alignment vertical="center"/>
      <protection locked="0"/>
    </xf>
    <xf numFmtId="164" fontId="7" fillId="0" borderId="27" xfId="5" applyNumberFormat="1" applyFont="1" applyBorder="1" applyAlignment="1" applyProtection="1">
      <alignment vertical="center"/>
      <protection locked="0"/>
    </xf>
    <xf numFmtId="164" fontId="7" fillId="0" borderId="29" xfId="5" applyNumberFormat="1" applyFont="1" applyBorder="1" applyAlignment="1" applyProtection="1">
      <alignment vertical="center"/>
      <protection locked="0"/>
    </xf>
  </cellXfs>
  <cellStyles count="21">
    <cellStyle name="Hypertextové prepojenie" xfId="7" builtinId="8"/>
    <cellStyle name="Normal" xfId="15"/>
    <cellStyle name="Normal 2" xfId="19"/>
    <cellStyle name="Normálna" xfId="0" builtinId="0"/>
    <cellStyle name="Normálna 10" xfId="5"/>
    <cellStyle name="Normálna 2" xfId="3"/>
    <cellStyle name="Normálna 2 2" xfId="17"/>
    <cellStyle name="Normálna 2 3" xfId="13"/>
    <cellStyle name="Normálna 2 4" xfId="6"/>
    <cellStyle name="Normálna 3" xfId="4"/>
    <cellStyle name="Normálna 3 2" xfId="2"/>
    <cellStyle name="Normálna 3 3" xfId="14"/>
    <cellStyle name="Normálna 4" xfId="16"/>
    <cellStyle name="Normálna 5" xfId="18"/>
    <cellStyle name="Normálna 6" xfId="20"/>
    <cellStyle name="Normálna 7" xfId="12"/>
    <cellStyle name="normální_HDP.XLS" xfId="1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"/>
  <sheetViews>
    <sheetView showGridLines="0" zoomScale="120" zoomScaleNormal="120" workbookViewId="0">
      <selection activeCell="B19" sqref="B19"/>
    </sheetView>
  </sheetViews>
  <sheetFormatPr defaultColWidth="8" defaultRowHeight="14.65" customHeight="1" x14ac:dyDescent="0.2"/>
  <cols>
    <col min="1" max="1" width="33.42578125" style="9" customWidth="1"/>
    <col min="2" max="3" width="7.42578125" style="9" customWidth="1"/>
    <col min="4" max="4" width="5.5703125" style="9" bestFit="1" customWidth="1"/>
    <col min="5" max="5" width="7.85546875" style="9" customWidth="1"/>
    <col min="6" max="7" width="7.42578125" style="9" customWidth="1"/>
    <col min="8" max="8" width="7.85546875" style="9" customWidth="1"/>
    <col min="9" max="9" width="7.42578125" style="9" customWidth="1"/>
    <col min="10" max="10" width="7.85546875" style="9" customWidth="1"/>
    <col min="11" max="11" width="7.42578125" style="7" customWidth="1"/>
    <col min="12" max="12" width="7.85546875" style="7" customWidth="1"/>
    <col min="13" max="14" width="7.42578125" style="7" customWidth="1"/>
    <col min="15" max="15" width="8.28515625" style="7" customWidth="1"/>
    <col min="16" max="17" width="7.42578125" style="7" customWidth="1"/>
    <col min="18" max="18" width="8.28515625" style="7" customWidth="1"/>
    <col min="19" max="19" width="7.42578125" style="7" customWidth="1"/>
    <col min="20" max="20" width="8.28515625" style="7" customWidth="1"/>
    <col min="21" max="21" width="7.42578125" style="7" customWidth="1"/>
    <col min="22" max="22" width="8.28515625" style="7" customWidth="1"/>
    <col min="23" max="24" width="7.42578125" style="7" customWidth="1"/>
    <col min="25" max="25" width="8.28515625" style="7" customWidth="1"/>
    <col min="26" max="27" width="7.42578125" style="7" customWidth="1"/>
    <col min="28" max="28" width="8.28515625" style="7" customWidth="1"/>
    <col min="29" max="29" width="7.42578125" style="7" customWidth="1"/>
    <col min="30" max="30" width="7.85546875" style="7" customWidth="1"/>
    <col min="31" max="31" width="7.42578125" style="7" customWidth="1"/>
    <col min="32" max="32" width="7.85546875" style="7" customWidth="1"/>
    <col min="33" max="34" width="7.42578125" style="7" customWidth="1"/>
    <col min="35" max="35" width="9.140625" style="7" customWidth="1"/>
    <col min="36" max="36" width="8.85546875" style="7" customWidth="1"/>
    <col min="37" max="66" width="8" style="7" customWidth="1"/>
    <col min="67" max="16384" width="8" style="7"/>
  </cols>
  <sheetData>
    <row r="1" spans="1:36" ht="20.100000000000001" customHeight="1" x14ac:dyDescent="0.2">
      <c r="A1" s="71" t="s">
        <v>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</row>
    <row r="2" spans="1:36" ht="20.100000000000001" customHeight="1" x14ac:dyDescent="0.2">
      <c r="A2" s="77" t="s">
        <v>21</v>
      </c>
      <c r="B2" s="72">
        <v>2024</v>
      </c>
      <c r="C2" s="73"/>
      <c r="D2" s="73"/>
      <c r="E2" s="73"/>
      <c r="F2" s="73"/>
      <c r="G2" s="73"/>
      <c r="H2" s="73"/>
      <c r="I2" s="73"/>
      <c r="J2" s="73"/>
      <c r="K2" s="73"/>
      <c r="L2" s="74"/>
      <c r="M2" s="72">
        <v>2023</v>
      </c>
      <c r="N2" s="73"/>
      <c r="O2" s="73"/>
      <c r="P2" s="73"/>
      <c r="Q2" s="73"/>
      <c r="R2" s="73"/>
      <c r="S2" s="73"/>
      <c r="T2" s="73"/>
      <c r="U2" s="73"/>
      <c r="V2" s="74"/>
      <c r="W2" s="73">
        <v>2022</v>
      </c>
      <c r="X2" s="73"/>
      <c r="Y2" s="73"/>
      <c r="Z2" s="73"/>
      <c r="AA2" s="73"/>
      <c r="AB2" s="73"/>
      <c r="AC2" s="73"/>
      <c r="AD2" s="73"/>
      <c r="AE2" s="73"/>
      <c r="AF2" s="74"/>
      <c r="AG2" s="72">
        <v>2021</v>
      </c>
      <c r="AH2" s="73"/>
      <c r="AI2" s="73"/>
      <c r="AJ2" s="74"/>
    </row>
    <row r="3" spans="1:36" ht="14.65" customHeight="1" x14ac:dyDescent="0.2">
      <c r="A3" s="77"/>
      <c r="B3" s="78" t="s">
        <v>9</v>
      </c>
      <c r="C3" s="79"/>
      <c r="D3" s="66"/>
      <c r="E3" s="69" t="s">
        <v>44</v>
      </c>
      <c r="F3" s="70"/>
      <c r="G3" s="20" t="s">
        <v>9</v>
      </c>
      <c r="H3" s="20" t="s">
        <v>24</v>
      </c>
      <c r="I3" s="20" t="s">
        <v>9</v>
      </c>
      <c r="J3" s="20" t="s">
        <v>24</v>
      </c>
      <c r="K3" s="22" t="s">
        <v>9</v>
      </c>
      <c r="L3" s="22" t="s">
        <v>24</v>
      </c>
      <c r="M3" s="82" t="s">
        <v>9</v>
      </c>
      <c r="N3" s="83"/>
      <c r="O3" s="69" t="s">
        <v>44</v>
      </c>
      <c r="P3" s="70"/>
      <c r="Q3" s="20" t="s">
        <v>9</v>
      </c>
      <c r="R3" s="20" t="s">
        <v>24</v>
      </c>
      <c r="S3" s="22" t="s">
        <v>9</v>
      </c>
      <c r="T3" s="22" t="s">
        <v>24</v>
      </c>
      <c r="U3" s="22" t="s">
        <v>9</v>
      </c>
      <c r="V3" s="22" t="s">
        <v>24</v>
      </c>
      <c r="W3" s="82" t="s">
        <v>9</v>
      </c>
      <c r="X3" s="83"/>
      <c r="Y3" s="69" t="s">
        <v>44</v>
      </c>
      <c r="Z3" s="70"/>
      <c r="AA3" s="20" t="s">
        <v>9</v>
      </c>
      <c r="AB3" s="20" t="s">
        <v>24</v>
      </c>
      <c r="AC3" s="22" t="s">
        <v>9</v>
      </c>
      <c r="AD3" s="22" t="s">
        <v>24</v>
      </c>
      <c r="AE3" s="22" t="s">
        <v>9</v>
      </c>
      <c r="AF3" s="22" t="s">
        <v>24</v>
      </c>
      <c r="AG3" s="82" t="s">
        <v>9</v>
      </c>
      <c r="AH3" s="83"/>
      <c r="AI3" s="80" t="s">
        <v>24</v>
      </c>
      <c r="AJ3" s="81"/>
    </row>
    <row r="4" spans="1:36" s="10" customFormat="1" ht="27.75" customHeight="1" x14ac:dyDescent="0.2">
      <c r="A4" s="77"/>
      <c r="B4" s="52" t="s">
        <v>33</v>
      </c>
      <c r="C4" s="62" t="s">
        <v>45</v>
      </c>
      <c r="D4" s="61" t="s">
        <v>53</v>
      </c>
      <c r="E4" s="53" t="s">
        <v>46</v>
      </c>
      <c r="F4" s="65" t="s">
        <v>47</v>
      </c>
      <c r="G4" s="46" t="s">
        <v>35</v>
      </c>
      <c r="H4" s="48" t="s">
        <v>43</v>
      </c>
      <c r="I4" s="46" t="s">
        <v>37</v>
      </c>
      <c r="J4" s="47" t="s">
        <v>42</v>
      </c>
      <c r="K4" s="50" t="s">
        <v>28</v>
      </c>
      <c r="L4" s="49" t="s">
        <v>31</v>
      </c>
      <c r="M4" s="54" t="s">
        <v>33</v>
      </c>
      <c r="N4" s="52" t="s">
        <v>45</v>
      </c>
      <c r="O4" s="55" t="s">
        <v>34</v>
      </c>
      <c r="P4" s="53" t="s">
        <v>48</v>
      </c>
      <c r="Q4" s="46" t="s">
        <v>35</v>
      </c>
      <c r="R4" s="47" t="s">
        <v>36</v>
      </c>
      <c r="S4" s="46" t="s">
        <v>37</v>
      </c>
      <c r="T4" s="47" t="s">
        <v>38</v>
      </c>
      <c r="U4" s="50" t="s">
        <v>28</v>
      </c>
      <c r="V4" s="49" t="s">
        <v>29</v>
      </c>
      <c r="W4" s="54" t="s">
        <v>33</v>
      </c>
      <c r="X4" s="52" t="s">
        <v>45</v>
      </c>
      <c r="Y4" s="55" t="s">
        <v>39</v>
      </c>
      <c r="Z4" s="53" t="s">
        <v>49</v>
      </c>
      <c r="AA4" s="46" t="s">
        <v>35</v>
      </c>
      <c r="AB4" s="47" t="s">
        <v>40</v>
      </c>
      <c r="AC4" s="46" t="s">
        <v>37</v>
      </c>
      <c r="AD4" s="47" t="s">
        <v>41</v>
      </c>
      <c r="AE4" s="44" t="s">
        <v>28</v>
      </c>
      <c r="AF4" s="45" t="s">
        <v>30</v>
      </c>
      <c r="AG4" s="56" t="s">
        <v>33</v>
      </c>
      <c r="AH4" s="52" t="s">
        <v>45</v>
      </c>
      <c r="AI4" s="57" t="s">
        <v>50</v>
      </c>
      <c r="AJ4" s="57" t="s">
        <v>51</v>
      </c>
    </row>
    <row r="5" spans="1:36" s="39" customFormat="1" ht="15.75" customHeight="1" x14ac:dyDescent="0.2">
      <c r="A5" s="36" t="s">
        <v>0</v>
      </c>
      <c r="B5" s="58">
        <v>117.6</v>
      </c>
      <c r="C5" s="63">
        <v>117.3</v>
      </c>
      <c r="D5" s="58">
        <f>E5-100</f>
        <v>-1.2</v>
      </c>
      <c r="E5" s="58">
        <v>98.8</v>
      </c>
      <c r="F5" s="63">
        <v>100.6</v>
      </c>
      <c r="G5" s="31">
        <v>121.8</v>
      </c>
      <c r="H5" s="31">
        <v>106.5</v>
      </c>
      <c r="I5" s="31">
        <v>112</v>
      </c>
      <c r="J5" s="31">
        <v>98.4</v>
      </c>
      <c r="K5" s="31">
        <v>117.8</v>
      </c>
      <c r="L5" s="31">
        <v>99</v>
      </c>
      <c r="M5" s="31">
        <v>119</v>
      </c>
      <c r="N5" s="31">
        <v>116.5</v>
      </c>
      <c r="O5" s="31">
        <v>102.4</v>
      </c>
      <c r="P5" s="31">
        <v>100.4</v>
      </c>
      <c r="Q5" s="31">
        <v>114.4</v>
      </c>
      <c r="R5" s="31">
        <v>92</v>
      </c>
      <c r="S5" s="31">
        <v>113.8</v>
      </c>
      <c r="T5" s="31">
        <v>99.8</v>
      </c>
      <c r="U5" s="37">
        <v>119</v>
      </c>
      <c r="V5" s="37">
        <v>108.2</v>
      </c>
      <c r="W5" s="31">
        <v>116.2</v>
      </c>
      <c r="X5" s="31">
        <v>116.1</v>
      </c>
      <c r="Y5" s="31">
        <v>102.4</v>
      </c>
      <c r="Z5" s="31">
        <v>103.6</v>
      </c>
      <c r="AA5" s="31">
        <v>124.3</v>
      </c>
      <c r="AB5" s="31">
        <v>105.2</v>
      </c>
      <c r="AC5" s="31">
        <v>114</v>
      </c>
      <c r="AD5" s="31">
        <v>107</v>
      </c>
      <c r="AE5" s="38">
        <v>110</v>
      </c>
      <c r="AF5" s="38">
        <v>99.8</v>
      </c>
      <c r="AG5" s="41">
        <v>113.5</v>
      </c>
      <c r="AH5" s="41">
        <v>112.1</v>
      </c>
      <c r="AI5" s="41">
        <v>98.8</v>
      </c>
      <c r="AJ5" s="41">
        <v>94.6</v>
      </c>
    </row>
    <row r="6" spans="1:36" ht="13.15" customHeight="1" x14ac:dyDescent="0.2">
      <c r="A6" s="15" t="s">
        <v>22</v>
      </c>
      <c r="B6" s="59">
        <v>2.2000000000000002</v>
      </c>
      <c r="C6" s="64">
        <v>1.2</v>
      </c>
      <c r="D6" s="58">
        <f t="shared" ref="D6:D14" si="0">E6-100</f>
        <v>-21.1</v>
      </c>
      <c r="E6" s="59">
        <v>78.900000000000006</v>
      </c>
      <c r="F6" s="64">
        <v>40.5</v>
      </c>
      <c r="G6" s="34">
        <v>1</v>
      </c>
      <c r="H6" s="34">
        <v>39.5</v>
      </c>
      <c r="I6" s="34">
        <v>0.8</v>
      </c>
      <c r="J6" s="34">
        <v>20.7</v>
      </c>
      <c r="K6" s="34">
        <v>1</v>
      </c>
      <c r="L6" s="34">
        <v>31.2</v>
      </c>
      <c r="M6" s="34">
        <v>2.8</v>
      </c>
      <c r="N6" s="34">
        <v>3.1</v>
      </c>
      <c r="O6" s="34">
        <v>59.5</v>
      </c>
      <c r="P6" s="34">
        <v>75.099999999999994</v>
      </c>
      <c r="Q6" s="34">
        <v>2.6</v>
      </c>
      <c r="R6" s="34">
        <v>69.8</v>
      </c>
      <c r="S6" s="34">
        <v>3.8</v>
      </c>
      <c r="T6" s="34">
        <v>82.1</v>
      </c>
      <c r="U6" s="32">
        <v>3.2</v>
      </c>
      <c r="V6" s="32">
        <v>92.7</v>
      </c>
      <c r="W6" s="34">
        <v>4.7</v>
      </c>
      <c r="X6" s="34">
        <v>4.0999999999999996</v>
      </c>
      <c r="Y6" s="34">
        <v>121.3</v>
      </c>
      <c r="Z6" s="34">
        <v>186.2</v>
      </c>
      <c r="AA6" s="34">
        <v>3.7</v>
      </c>
      <c r="AB6" s="34">
        <v>161.5</v>
      </c>
      <c r="AC6" s="34">
        <v>4.5999999999999996</v>
      </c>
      <c r="AD6" s="34">
        <v>221.8</v>
      </c>
      <c r="AE6" s="33">
        <v>3.5</v>
      </c>
      <c r="AF6" s="33">
        <v>573.4</v>
      </c>
      <c r="AG6" s="40">
        <v>3.9</v>
      </c>
      <c r="AH6" s="40">
        <v>2.2000000000000002</v>
      </c>
      <c r="AI6" s="40">
        <v>375.4</v>
      </c>
      <c r="AJ6" s="40">
        <v>255.6</v>
      </c>
    </row>
    <row r="7" spans="1:36" ht="14.65" customHeight="1" x14ac:dyDescent="0.2">
      <c r="A7" s="15" t="s">
        <v>1</v>
      </c>
      <c r="B7" s="59">
        <v>21.9</v>
      </c>
      <c r="C7" s="64">
        <v>22.6</v>
      </c>
      <c r="D7" s="58">
        <f t="shared" si="0"/>
        <v>2.7</v>
      </c>
      <c r="E7" s="59">
        <v>102.7</v>
      </c>
      <c r="F7" s="64">
        <v>105.4</v>
      </c>
      <c r="G7" s="34">
        <v>21.9</v>
      </c>
      <c r="H7" s="34">
        <v>103.2</v>
      </c>
      <c r="I7" s="34">
        <v>24.2</v>
      </c>
      <c r="J7" s="34">
        <v>124</v>
      </c>
      <c r="K7" s="34">
        <v>22.2</v>
      </c>
      <c r="L7" s="34">
        <v>94.5</v>
      </c>
      <c r="M7" s="34">
        <v>21.4</v>
      </c>
      <c r="N7" s="34">
        <v>21.4</v>
      </c>
      <c r="O7" s="34">
        <v>77.599999999999994</v>
      </c>
      <c r="P7" s="34">
        <v>77.099999999999994</v>
      </c>
      <c r="Q7" s="34">
        <v>21.2</v>
      </c>
      <c r="R7" s="34">
        <v>73</v>
      </c>
      <c r="S7" s="34">
        <v>19.5</v>
      </c>
      <c r="T7" s="34">
        <v>73.400000000000006</v>
      </c>
      <c r="U7" s="32">
        <v>23.5</v>
      </c>
      <c r="V7" s="32">
        <v>84.5</v>
      </c>
      <c r="W7" s="34">
        <v>27.5</v>
      </c>
      <c r="X7" s="34">
        <v>27.8</v>
      </c>
      <c r="Y7" s="34">
        <v>104.8</v>
      </c>
      <c r="Z7" s="34">
        <v>117.3</v>
      </c>
      <c r="AA7" s="34">
        <v>29</v>
      </c>
      <c r="AB7" s="34">
        <v>118.5</v>
      </c>
      <c r="AC7" s="34">
        <v>26.6</v>
      </c>
      <c r="AD7" s="34">
        <v>125.4</v>
      </c>
      <c r="AE7" s="33">
        <v>27.8</v>
      </c>
      <c r="AF7" s="33">
        <v>123</v>
      </c>
      <c r="AG7" s="40">
        <v>26.3</v>
      </c>
      <c r="AH7" s="40">
        <v>23.7</v>
      </c>
      <c r="AI7" s="40">
        <v>116.5</v>
      </c>
      <c r="AJ7" s="40">
        <v>96.3</v>
      </c>
    </row>
    <row r="8" spans="1:36" ht="14.65" customHeight="1" x14ac:dyDescent="0.2">
      <c r="A8" s="15" t="s">
        <v>2</v>
      </c>
      <c r="B8" s="59">
        <v>39</v>
      </c>
      <c r="C8" s="64">
        <v>42.4</v>
      </c>
      <c r="D8" s="58">
        <f t="shared" si="0"/>
        <v>-15.7</v>
      </c>
      <c r="E8" s="59">
        <v>84.3</v>
      </c>
      <c r="F8" s="64">
        <v>106.8</v>
      </c>
      <c r="G8" s="34">
        <v>46.8</v>
      </c>
      <c r="H8" s="34">
        <v>116.5</v>
      </c>
      <c r="I8" s="34">
        <v>40.1</v>
      </c>
      <c r="J8" s="34">
        <v>112.8</v>
      </c>
      <c r="K8" s="34">
        <v>43.9</v>
      </c>
      <c r="L8" s="34">
        <v>118.7</v>
      </c>
      <c r="M8" s="34">
        <v>46.2</v>
      </c>
      <c r="N8" s="34">
        <v>39.700000000000003</v>
      </c>
      <c r="O8" s="34">
        <v>135.80000000000001</v>
      </c>
      <c r="P8" s="34">
        <v>106.5</v>
      </c>
      <c r="Q8" s="34">
        <v>40.1</v>
      </c>
      <c r="R8" s="34">
        <v>99.7</v>
      </c>
      <c r="S8" s="34">
        <v>35.6</v>
      </c>
      <c r="T8" s="34">
        <v>92.5</v>
      </c>
      <c r="U8" s="32">
        <v>37</v>
      </c>
      <c r="V8" s="32">
        <v>101.3</v>
      </c>
      <c r="W8" s="34">
        <v>34</v>
      </c>
      <c r="X8" s="34">
        <v>37.299999999999997</v>
      </c>
      <c r="Y8" s="34">
        <v>97.7</v>
      </c>
      <c r="Z8" s="34">
        <v>98.6</v>
      </c>
      <c r="AA8" s="34">
        <v>40.299999999999997</v>
      </c>
      <c r="AB8" s="34">
        <v>100.5</v>
      </c>
      <c r="AC8" s="34">
        <v>38.5</v>
      </c>
      <c r="AD8" s="34">
        <v>106.3</v>
      </c>
      <c r="AE8" s="33">
        <v>36.5</v>
      </c>
      <c r="AF8" s="33">
        <v>90.5</v>
      </c>
      <c r="AG8" s="40">
        <v>34.799999999999997</v>
      </c>
      <c r="AH8" s="40">
        <v>37.9</v>
      </c>
      <c r="AI8" s="40">
        <v>85.4</v>
      </c>
      <c r="AJ8" s="40">
        <v>97.6</v>
      </c>
    </row>
    <row r="9" spans="1:36" ht="14.65" customHeight="1" x14ac:dyDescent="0.2">
      <c r="A9" s="15" t="s">
        <v>3</v>
      </c>
      <c r="B9" s="59">
        <v>5.7</v>
      </c>
      <c r="C9" s="64">
        <v>5</v>
      </c>
      <c r="D9" s="58">
        <f t="shared" si="0"/>
        <v>4.3</v>
      </c>
      <c r="E9" s="59">
        <v>104.3</v>
      </c>
      <c r="F9" s="64">
        <v>80</v>
      </c>
      <c r="G9" s="34">
        <v>5.2</v>
      </c>
      <c r="H9" s="34">
        <v>94.3</v>
      </c>
      <c r="I9" s="34">
        <v>3.9</v>
      </c>
      <c r="J9" s="34">
        <v>61.4</v>
      </c>
      <c r="K9" s="34">
        <v>5</v>
      </c>
      <c r="L9" s="34">
        <v>67.3</v>
      </c>
      <c r="M9" s="34">
        <v>5.5</v>
      </c>
      <c r="N9" s="34">
        <v>6.2</v>
      </c>
      <c r="O9" s="34">
        <v>121.5</v>
      </c>
      <c r="P9" s="34">
        <v>130.6</v>
      </c>
      <c r="Q9" s="34">
        <v>5.6</v>
      </c>
      <c r="R9" s="34">
        <v>93.4</v>
      </c>
      <c r="S9" s="34">
        <v>6.3</v>
      </c>
      <c r="T9" s="34">
        <v>131.80000000000001</v>
      </c>
      <c r="U9" s="32">
        <v>7.5</v>
      </c>
      <c r="V9" s="32">
        <v>198.8</v>
      </c>
      <c r="W9" s="34">
        <v>4.5</v>
      </c>
      <c r="X9" s="34">
        <v>4.8</v>
      </c>
      <c r="Y9" s="34">
        <v>140.80000000000001</v>
      </c>
      <c r="Z9" s="34">
        <v>167.5</v>
      </c>
      <c r="AA9" s="34">
        <v>6</v>
      </c>
      <c r="AB9" s="34">
        <v>318.89999999999998</v>
      </c>
      <c r="AC9" s="34">
        <v>4.8</v>
      </c>
      <c r="AD9" s="34">
        <v>165.8</v>
      </c>
      <c r="AE9" s="33">
        <v>3.8</v>
      </c>
      <c r="AF9" s="33">
        <v>110.9</v>
      </c>
      <c r="AG9" s="40">
        <v>3.2</v>
      </c>
      <c r="AH9" s="40">
        <v>2.8</v>
      </c>
      <c r="AI9" s="40">
        <v>94.8</v>
      </c>
      <c r="AJ9" s="40">
        <v>77.400000000000006</v>
      </c>
    </row>
    <row r="10" spans="1:36" ht="14.65" customHeight="1" x14ac:dyDescent="0.2">
      <c r="A10" s="15" t="s">
        <v>4</v>
      </c>
      <c r="B10" s="59">
        <v>10.4</v>
      </c>
      <c r="C10" s="64">
        <v>9.1</v>
      </c>
      <c r="D10" s="58">
        <f t="shared" si="0"/>
        <v>51.6</v>
      </c>
      <c r="E10" s="59">
        <v>151.6</v>
      </c>
      <c r="F10" s="64">
        <v>105.7</v>
      </c>
      <c r="G10" s="34">
        <v>10.3</v>
      </c>
      <c r="H10" s="34">
        <v>141.1</v>
      </c>
      <c r="I10" s="34">
        <v>7.9</v>
      </c>
      <c r="J10" s="34">
        <v>75</v>
      </c>
      <c r="K10" s="34">
        <v>7.8</v>
      </c>
      <c r="L10" s="34">
        <v>79.7</v>
      </c>
      <c r="M10" s="34">
        <v>6.8</v>
      </c>
      <c r="N10" s="34">
        <v>8.6</v>
      </c>
      <c r="O10" s="34">
        <v>65.3</v>
      </c>
      <c r="P10" s="34">
        <v>95.2</v>
      </c>
      <c r="Q10" s="34">
        <v>7.3</v>
      </c>
      <c r="R10" s="34">
        <v>67.599999999999994</v>
      </c>
      <c r="S10" s="34">
        <v>10.5</v>
      </c>
      <c r="T10" s="34">
        <v>138.19999999999999</v>
      </c>
      <c r="U10" s="32">
        <v>9.8000000000000007</v>
      </c>
      <c r="V10" s="32">
        <v>135.1</v>
      </c>
      <c r="W10" s="34">
        <v>10.5</v>
      </c>
      <c r="X10" s="34">
        <v>9</v>
      </c>
      <c r="Y10" s="34">
        <v>107.4</v>
      </c>
      <c r="Z10" s="34">
        <v>95.6</v>
      </c>
      <c r="AA10" s="34">
        <v>10.8</v>
      </c>
      <c r="AB10" s="34">
        <v>124.3</v>
      </c>
      <c r="AC10" s="34">
        <v>7.6</v>
      </c>
      <c r="AD10" s="34">
        <v>82.4</v>
      </c>
      <c r="AE10" s="33">
        <v>7.2</v>
      </c>
      <c r="AF10" s="33">
        <v>71.5</v>
      </c>
      <c r="AG10" s="40">
        <v>9.8000000000000007</v>
      </c>
      <c r="AH10" s="40">
        <v>9.4</v>
      </c>
      <c r="AI10" s="40">
        <v>137.9</v>
      </c>
      <c r="AJ10" s="40">
        <v>103.6</v>
      </c>
    </row>
    <row r="11" spans="1:36" ht="14.65" customHeight="1" x14ac:dyDescent="0.2">
      <c r="A11" s="16" t="s">
        <v>5</v>
      </c>
      <c r="B11" s="59">
        <v>10.199999999999999</v>
      </c>
      <c r="C11" s="64">
        <v>11.1</v>
      </c>
      <c r="D11" s="58">
        <f t="shared" si="0"/>
        <v>-4</v>
      </c>
      <c r="E11" s="59">
        <v>96</v>
      </c>
      <c r="F11" s="64">
        <v>112.3</v>
      </c>
      <c r="G11" s="34">
        <v>10.5</v>
      </c>
      <c r="H11" s="34">
        <v>100.4</v>
      </c>
      <c r="I11" s="35">
        <v>11.7</v>
      </c>
      <c r="J11" s="35">
        <v>115.2</v>
      </c>
      <c r="K11" s="35">
        <v>11.9</v>
      </c>
      <c r="L11" s="35">
        <v>144.5</v>
      </c>
      <c r="M11" s="35">
        <v>10.6</v>
      </c>
      <c r="N11" s="35">
        <v>9.9</v>
      </c>
      <c r="O11" s="35">
        <v>133.9</v>
      </c>
      <c r="P11" s="35">
        <v>121.9</v>
      </c>
      <c r="Q11" s="35">
        <v>10.4</v>
      </c>
      <c r="R11" s="35">
        <v>112.1</v>
      </c>
      <c r="S11" s="35">
        <v>10.1</v>
      </c>
      <c r="T11" s="35">
        <v>128.30000000000001</v>
      </c>
      <c r="U11" s="32">
        <v>8.3000000000000007</v>
      </c>
      <c r="V11" s="32">
        <v>114.4</v>
      </c>
      <c r="W11" s="35">
        <v>7.9</v>
      </c>
      <c r="X11" s="35">
        <v>8.1</v>
      </c>
      <c r="Y11" s="35">
        <v>90.7</v>
      </c>
      <c r="Z11" s="35">
        <v>114.3</v>
      </c>
      <c r="AA11" s="35">
        <v>9.3000000000000007</v>
      </c>
      <c r="AB11" s="35">
        <v>103.1</v>
      </c>
      <c r="AC11" s="35">
        <v>7.9</v>
      </c>
      <c r="AD11" s="35">
        <v>126.8</v>
      </c>
      <c r="AE11" s="33">
        <v>7.2</v>
      </c>
      <c r="AF11" s="33">
        <v>167.8</v>
      </c>
      <c r="AG11" s="40">
        <v>8.8000000000000007</v>
      </c>
      <c r="AH11" s="40">
        <v>7.1</v>
      </c>
      <c r="AI11" s="40">
        <v>143.30000000000001</v>
      </c>
      <c r="AJ11" s="40">
        <v>114.4</v>
      </c>
    </row>
    <row r="12" spans="1:36" ht="14.65" customHeight="1" x14ac:dyDescent="0.2">
      <c r="A12" s="15" t="s">
        <v>7</v>
      </c>
      <c r="B12" s="59">
        <v>2.6</v>
      </c>
      <c r="C12" s="64">
        <v>2.5</v>
      </c>
      <c r="D12" s="58">
        <f t="shared" si="0"/>
        <v>-19.899999999999999</v>
      </c>
      <c r="E12" s="59">
        <v>80.099999999999994</v>
      </c>
      <c r="F12" s="64">
        <v>62.3</v>
      </c>
      <c r="G12" s="34">
        <v>2.5</v>
      </c>
      <c r="H12" s="34">
        <v>70.2</v>
      </c>
      <c r="I12" s="34">
        <v>1.9</v>
      </c>
      <c r="J12" s="34">
        <v>42.4</v>
      </c>
      <c r="K12" s="34">
        <v>3.2</v>
      </c>
      <c r="L12" s="34">
        <v>63.2</v>
      </c>
      <c r="M12" s="34">
        <v>3.2</v>
      </c>
      <c r="N12" s="34">
        <v>4.0999999999999996</v>
      </c>
      <c r="O12" s="34">
        <v>98.8</v>
      </c>
      <c r="P12" s="34">
        <v>125.1</v>
      </c>
      <c r="Q12" s="34">
        <v>3.6</v>
      </c>
      <c r="R12" s="34">
        <v>106.1</v>
      </c>
      <c r="S12" s="34">
        <v>4.5</v>
      </c>
      <c r="T12" s="34">
        <v>125.2</v>
      </c>
      <c r="U12" s="32">
        <v>5</v>
      </c>
      <c r="V12" s="32">
        <v>178.8</v>
      </c>
      <c r="W12" s="34">
        <v>3.2</v>
      </c>
      <c r="X12" s="34">
        <v>3.3</v>
      </c>
      <c r="Y12" s="34">
        <v>124.5</v>
      </c>
      <c r="Z12" s="34">
        <v>112</v>
      </c>
      <c r="AA12" s="34">
        <v>3.4</v>
      </c>
      <c r="AB12" s="34">
        <v>119.8</v>
      </c>
      <c r="AC12" s="34">
        <v>3.6</v>
      </c>
      <c r="AD12" s="34">
        <v>109.9</v>
      </c>
      <c r="AE12" s="33">
        <v>2.8</v>
      </c>
      <c r="AF12" s="33">
        <v>95.6</v>
      </c>
      <c r="AG12" s="40">
        <v>2.6</v>
      </c>
      <c r="AH12" s="40">
        <v>2.9</v>
      </c>
      <c r="AI12" s="40">
        <v>107.4</v>
      </c>
      <c r="AJ12" s="40">
        <v>94.7</v>
      </c>
    </row>
    <row r="13" spans="1:36" ht="14.65" customHeight="1" x14ac:dyDescent="0.2">
      <c r="A13" s="15" t="s">
        <v>8</v>
      </c>
      <c r="B13" s="59">
        <v>0.6</v>
      </c>
      <c r="C13" s="64">
        <v>1</v>
      </c>
      <c r="D13" s="58">
        <f t="shared" si="0"/>
        <v>-36.799999999999997</v>
      </c>
      <c r="E13" s="59">
        <v>63.2</v>
      </c>
      <c r="F13" s="64">
        <v>59.2</v>
      </c>
      <c r="G13" s="34">
        <v>1</v>
      </c>
      <c r="H13" s="34">
        <v>51.9</v>
      </c>
      <c r="I13" s="34">
        <v>1.1000000000000001</v>
      </c>
      <c r="J13" s="34">
        <v>72.400000000000006</v>
      </c>
      <c r="K13" s="34">
        <v>1.1000000000000001</v>
      </c>
      <c r="L13" s="34">
        <v>54.6</v>
      </c>
      <c r="M13" s="34">
        <v>0.9</v>
      </c>
      <c r="N13" s="34">
        <v>1.6</v>
      </c>
      <c r="O13" s="34">
        <v>75.599999999999994</v>
      </c>
      <c r="P13" s="34">
        <v>107.3</v>
      </c>
      <c r="Q13" s="34">
        <v>2</v>
      </c>
      <c r="R13" s="34">
        <v>115.9</v>
      </c>
      <c r="S13" s="34">
        <v>1.6</v>
      </c>
      <c r="T13" s="34">
        <v>118.3</v>
      </c>
      <c r="U13" s="32">
        <v>2</v>
      </c>
      <c r="V13" s="32">
        <v>113.1</v>
      </c>
      <c r="W13" s="34">
        <v>1.3</v>
      </c>
      <c r="X13" s="34">
        <v>1.5</v>
      </c>
      <c r="Y13" s="34">
        <v>64.3</v>
      </c>
      <c r="Z13" s="34">
        <v>65.099999999999994</v>
      </c>
      <c r="AA13" s="34">
        <v>1.7</v>
      </c>
      <c r="AB13" s="34">
        <v>69.900000000000006</v>
      </c>
      <c r="AC13" s="34">
        <v>1.3</v>
      </c>
      <c r="AD13" s="34">
        <v>53.1</v>
      </c>
      <c r="AE13" s="33">
        <v>1.8</v>
      </c>
      <c r="AF13" s="33">
        <v>73</v>
      </c>
      <c r="AG13" s="40">
        <v>2</v>
      </c>
      <c r="AH13" s="40">
        <v>2.2999999999999998</v>
      </c>
      <c r="AI13" s="40">
        <v>61.8</v>
      </c>
      <c r="AJ13" s="40">
        <v>99.6</v>
      </c>
    </row>
    <row r="14" spans="1:36" ht="14.25" customHeight="1" x14ac:dyDescent="0.2">
      <c r="A14" s="15" t="s">
        <v>6</v>
      </c>
      <c r="B14" s="59">
        <v>10.3</v>
      </c>
      <c r="C14" s="64">
        <v>12.5</v>
      </c>
      <c r="D14" s="58">
        <f t="shared" si="0"/>
        <v>-36</v>
      </c>
      <c r="E14" s="59">
        <v>64</v>
      </c>
      <c r="F14" s="64">
        <v>81.599999999999994</v>
      </c>
      <c r="G14" s="34">
        <v>11.9</v>
      </c>
      <c r="H14" s="34">
        <v>78</v>
      </c>
      <c r="I14" s="34">
        <v>12.8</v>
      </c>
      <c r="J14" s="34">
        <v>89.1</v>
      </c>
      <c r="K14" s="34">
        <v>15.2</v>
      </c>
      <c r="L14" s="34">
        <v>96.2</v>
      </c>
      <c r="M14" s="34">
        <v>16</v>
      </c>
      <c r="N14" s="34">
        <v>15.4</v>
      </c>
      <c r="O14" s="34">
        <v>103.1</v>
      </c>
      <c r="P14" s="34">
        <v>111.6</v>
      </c>
      <c r="Q14" s="34">
        <v>15.3</v>
      </c>
      <c r="R14" s="34">
        <v>111.3</v>
      </c>
      <c r="S14" s="34">
        <v>14.4</v>
      </c>
      <c r="T14" s="34">
        <v>115.8</v>
      </c>
      <c r="U14" s="32">
        <v>15.7</v>
      </c>
      <c r="V14" s="32">
        <v>118.1</v>
      </c>
      <c r="W14" s="34">
        <v>15.6</v>
      </c>
      <c r="X14" s="34">
        <v>13.8</v>
      </c>
      <c r="Y14" s="34">
        <v>107.3</v>
      </c>
      <c r="Z14" s="34">
        <v>82</v>
      </c>
      <c r="AA14" s="34">
        <v>13.7</v>
      </c>
      <c r="AB14" s="34">
        <v>75.8</v>
      </c>
      <c r="AC14" s="34">
        <v>12.4</v>
      </c>
      <c r="AD14" s="34">
        <v>78.400000000000006</v>
      </c>
      <c r="AE14" s="33">
        <v>13.3</v>
      </c>
      <c r="AF14" s="33">
        <v>71.3</v>
      </c>
      <c r="AG14" s="40">
        <v>14.5</v>
      </c>
      <c r="AH14" s="40">
        <v>16.8</v>
      </c>
      <c r="AI14" s="40">
        <v>73</v>
      </c>
      <c r="AJ14" s="40">
        <v>77.2</v>
      </c>
    </row>
    <row r="15" spans="1:36" ht="24.75" customHeight="1" x14ac:dyDescent="0.2">
      <c r="A15" s="75" t="s">
        <v>23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spans="1:36" ht="11.25" x14ac:dyDescent="0.2">
      <c r="A16" s="23" t="s">
        <v>52</v>
      </c>
      <c r="B16" s="23"/>
      <c r="C16" s="23"/>
      <c r="D16" s="23"/>
      <c r="E16" s="23"/>
      <c r="F16" s="23"/>
      <c r="G16" s="23"/>
      <c r="H16" s="23"/>
      <c r="I16" s="23"/>
      <c r="J16" s="23"/>
      <c r="K16" s="8"/>
    </row>
    <row r="17" spans="1:11" ht="14.65" customHeight="1" x14ac:dyDescent="0.2">
      <c r="A17" s="67"/>
      <c r="B17" s="17">
        <f>B5/2</f>
        <v>58.8</v>
      </c>
      <c r="C17" s="17"/>
      <c r="D17" s="17"/>
      <c r="E17" s="17"/>
      <c r="F17" s="17"/>
      <c r="G17" s="17"/>
      <c r="H17" s="17"/>
      <c r="I17" s="17"/>
      <c r="J17" s="17"/>
      <c r="K17" s="8"/>
    </row>
    <row r="18" spans="1:11" ht="14.65" customHeight="1" x14ac:dyDescent="0.2">
      <c r="A18" s="6"/>
      <c r="B18" s="68">
        <f>B7+B8</f>
        <v>60.9</v>
      </c>
      <c r="C18" s="6"/>
      <c r="D18" s="6"/>
      <c r="E18" s="6"/>
      <c r="F18" s="6"/>
      <c r="G18" s="6"/>
      <c r="H18" s="6"/>
      <c r="I18" s="6"/>
      <c r="J18" s="6"/>
      <c r="K18" s="8"/>
    </row>
    <row r="19" spans="1:11" ht="14.65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8"/>
    </row>
    <row r="20" spans="1:11" ht="14.65" customHeigh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</row>
    <row r="21" spans="1:11" ht="14.65" customHeight="1" x14ac:dyDescent="0.2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</row>
  </sheetData>
  <mergeCells count="17">
    <mergeCell ref="A21:K21"/>
    <mergeCell ref="A20:K20"/>
    <mergeCell ref="A2:A4"/>
    <mergeCell ref="B3:C3"/>
    <mergeCell ref="AI3:AJ3"/>
    <mergeCell ref="E3:F3"/>
    <mergeCell ref="B2:L2"/>
    <mergeCell ref="M3:N3"/>
    <mergeCell ref="W3:X3"/>
    <mergeCell ref="AG3:AH3"/>
    <mergeCell ref="M2:V2"/>
    <mergeCell ref="W2:AF2"/>
    <mergeCell ref="O3:P3"/>
    <mergeCell ref="Y3:Z3"/>
    <mergeCell ref="A1:AJ1"/>
    <mergeCell ref="AG2:AJ2"/>
    <mergeCell ref="A15:L15"/>
  </mergeCells>
  <printOptions horizontalCentered="1"/>
  <pageMargins left="0.25" right="0.25" top="0.75" bottom="0.75" header="0.3" footer="0.3"/>
  <pageSetup paperSize="9" scale="72" fitToHeight="0" orientation="landscape" r:id="rId1"/>
  <headerFooter alignWithMargins="0">
    <oddFooter xml:space="preserve">&amp;C&amp;"Arial,Normálne"&amp;9 </oddFooter>
  </headerFooter>
  <ignoredErrors>
    <ignoredError sqref="D5:D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4"/>
  <sheetViews>
    <sheetView showGridLines="0" tabSelected="1" zoomScaleNormal="100" workbookViewId="0">
      <selection activeCell="A19" sqref="A19"/>
    </sheetView>
  </sheetViews>
  <sheetFormatPr defaultColWidth="11" defaultRowHeight="15" customHeight="1" x14ac:dyDescent="0.2"/>
  <cols>
    <col min="1" max="1" width="17.7109375" style="11" customWidth="1"/>
    <col min="2" max="3" width="7.5703125" style="11" customWidth="1"/>
    <col min="4" max="4" width="8.42578125" style="11" customWidth="1"/>
    <col min="5" max="5" width="7.5703125" style="11" customWidth="1"/>
    <col min="6" max="6" width="6.5703125" style="11" customWidth="1"/>
    <col min="7" max="7" width="9.140625" style="11" customWidth="1"/>
    <col min="8" max="8" width="7.7109375" style="11" customWidth="1"/>
    <col min="9" max="9" width="9" style="11" customWidth="1"/>
    <col min="10" max="10" width="7.7109375" style="11" customWidth="1"/>
    <col min="11" max="11" width="9" style="11" customWidth="1"/>
    <col min="12" max="13" width="7.7109375" style="11" customWidth="1"/>
    <col min="14" max="15" width="9" style="11" customWidth="1"/>
    <col min="16" max="16" width="7.7109375" style="11" customWidth="1"/>
    <col min="17" max="17" width="8.85546875" style="11" customWidth="1"/>
    <col min="18" max="18" width="7.7109375" style="11" customWidth="1"/>
    <col min="19" max="19" width="9" style="11" customWidth="1"/>
    <col min="20" max="20" width="7.7109375" style="1" customWidth="1"/>
    <col min="21" max="21" width="9" style="2" customWidth="1"/>
    <col min="22" max="23" width="7.7109375" style="2" customWidth="1"/>
    <col min="24" max="25" width="8.5703125" style="2" customWidth="1"/>
    <col min="26" max="26" width="7.7109375" style="2" customWidth="1"/>
    <col min="27" max="27" width="9.5703125" style="2" customWidth="1"/>
    <col min="28" max="28" width="7.7109375" style="2" customWidth="1"/>
    <col min="29" max="29" width="8.5703125" style="2" customWidth="1"/>
    <col min="30" max="30" width="7.7109375" style="2" customWidth="1"/>
    <col min="31" max="33" width="8.140625" style="3" customWidth="1"/>
    <col min="34" max="34" width="8.7109375" style="3" customWidth="1"/>
    <col min="35" max="35" width="8.140625" style="3" customWidth="1"/>
    <col min="36" max="60" width="11" style="3"/>
    <col min="61" max="270" width="11" style="1"/>
    <col min="271" max="271" width="1.7109375" style="1" customWidth="1"/>
    <col min="272" max="272" width="15.5703125" style="1" customWidth="1"/>
    <col min="273" max="273" width="13.42578125" style="1" customWidth="1"/>
    <col min="274" max="274" width="11" style="1" customWidth="1"/>
    <col min="275" max="275" width="12.5703125" style="1" customWidth="1"/>
    <col min="276" max="277" width="11.5703125" style="1" customWidth="1"/>
    <col min="278" max="278" width="10.5703125" style="1" customWidth="1"/>
    <col min="279" max="279" width="8.7109375" style="1" customWidth="1"/>
    <col min="280" max="280" width="9.7109375" style="1" customWidth="1"/>
    <col min="281" max="281" width="5.42578125" style="1" customWidth="1"/>
    <col min="282" max="282" width="14" style="1" customWidth="1"/>
    <col min="283" max="283" width="8" style="1" customWidth="1"/>
    <col min="284" max="284" width="7.42578125" style="1" customWidth="1"/>
    <col min="285" max="285" width="8.28515625" style="1" customWidth="1"/>
    <col min="286" max="286" width="6.5703125" style="1" customWidth="1"/>
    <col min="287" max="287" width="7.5703125" style="1" customWidth="1"/>
    <col min="288" max="526" width="11" style="1"/>
    <col min="527" max="527" width="1.7109375" style="1" customWidth="1"/>
    <col min="528" max="528" width="15.5703125" style="1" customWidth="1"/>
    <col min="529" max="529" width="13.42578125" style="1" customWidth="1"/>
    <col min="530" max="530" width="11" style="1" customWidth="1"/>
    <col min="531" max="531" width="12.5703125" style="1" customWidth="1"/>
    <col min="532" max="533" width="11.5703125" style="1" customWidth="1"/>
    <col min="534" max="534" width="10.5703125" style="1" customWidth="1"/>
    <col min="535" max="535" width="8.7109375" style="1" customWidth="1"/>
    <col min="536" max="536" width="9.7109375" style="1" customWidth="1"/>
    <col min="537" max="537" width="5.42578125" style="1" customWidth="1"/>
    <col min="538" max="538" width="14" style="1" customWidth="1"/>
    <col min="539" max="539" width="8" style="1" customWidth="1"/>
    <col min="540" max="540" width="7.42578125" style="1" customWidth="1"/>
    <col min="541" max="541" width="8.28515625" style="1" customWidth="1"/>
    <col min="542" max="542" width="6.5703125" style="1" customWidth="1"/>
    <col min="543" max="543" width="7.5703125" style="1" customWidth="1"/>
    <col min="544" max="782" width="11" style="1"/>
    <col min="783" max="783" width="1.7109375" style="1" customWidth="1"/>
    <col min="784" max="784" width="15.5703125" style="1" customWidth="1"/>
    <col min="785" max="785" width="13.42578125" style="1" customWidth="1"/>
    <col min="786" max="786" width="11" style="1" customWidth="1"/>
    <col min="787" max="787" width="12.5703125" style="1" customWidth="1"/>
    <col min="788" max="789" width="11.5703125" style="1" customWidth="1"/>
    <col min="790" max="790" width="10.5703125" style="1" customWidth="1"/>
    <col min="791" max="791" width="8.7109375" style="1" customWidth="1"/>
    <col min="792" max="792" width="9.7109375" style="1" customWidth="1"/>
    <col min="793" max="793" width="5.42578125" style="1" customWidth="1"/>
    <col min="794" max="794" width="14" style="1" customWidth="1"/>
    <col min="795" max="795" width="8" style="1" customWidth="1"/>
    <col min="796" max="796" width="7.42578125" style="1" customWidth="1"/>
    <col min="797" max="797" width="8.28515625" style="1" customWidth="1"/>
    <col min="798" max="798" width="6.5703125" style="1" customWidth="1"/>
    <col min="799" max="799" width="7.5703125" style="1" customWidth="1"/>
    <col min="800" max="1038" width="11" style="1"/>
    <col min="1039" max="1039" width="1.7109375" style="1" customWidth="1"/>
    <col min="1040" max="1040" width="15.5703125" style="1" customWidth="1"/>
    <col min="1041" max="1041" width="13.42578125" style="1" customWidth="1"/>
    <col min="1042" max="1042" width="11" style="1" customWidth="1"/>
    <col min="1043" max="1043" width="12.5703125" style="1" customWidth="1"/>
    <col min="1044" max="1045" width="11.5703125" style="1" customWidth="1"/>
    <col min="1046" max="1046" width="10.5703125" style="1" customWidth="1"/>
    <col min="1047" max="1047" width="8.7109375" style="1" customWidth="1"/>
    <col min="1048" max="1048" width="9.7109375" style="1" customWidth="1"/>
    <col min="1049" max="1049" width="5.42578125" style="1" customWidth="1"/>
    <col min="1050" max="1050" width="14" style="1" customWidth="1"/>
    <col min="1051" max="1051" width="8" style="1" customWidth="1"/>
    <col min="1052" max="1052" width="7.42578125" style="1" customWidth="1"/>
    <col min="1053" max="1053" width="8.28515625" style="1" customWidth="1"/>
    <col min="1054" max="1054" width="6.5703125" style="1" customWidth="1"/>
    <col min="1055" max="1055" width="7.5703125" style="1" customWidth="1"/>
    <col min="1056" max="1294" width="11" style="1"/>
    <col min="1295" max="1295" width="1.7109375" style="1" customWidth="1"/>
    <col min="1296" max="1296" width="15.5703125" style="1" customWidth="1"/>
    <col min="1297" max="1297" width="13.42578125" style="1" customWidth="1"/>
    <col min="1298" max="1298" width="11" style="1" customWidth="1"/>
    <col min="1299" max="1299" width="12.5703125" style="1" customWidth="1"/>
    <col min="1300" max="1301" width="11.5703125" style="1" customWidth="1"/>
    <col min="1302" max="1302" width="10.5703125" style="1" customWidth="1"/>
    <col min="1303" max="1303" width="8.7109375" style="1" customWidth="1"/>
    <col min="1304" max="1304" width="9.7109375" style="1" customWidth="1"/>
    <col min="1305" max="1305" width="5.42578125" style="1" customWidth="1"/>
    <col min="1306" max="1306" width="14" style="1" customWidth="1"/>
    <col min="1307" max="1307" width="8" style="1" customWidth="1"/>
    <col min="1308" max="1308" width="7.42578125" style="1" customWidth="1"/>
    <col min="1309" max="1309" width="8.28515625" style="1" customWidth="1"/>
    <col min="1310" max="1310" width="6.5703125" style="1" customWidth="1"/>
    <col min="1311" max="1311" width="7.5703125" style="1" customWidth="1"/>
    <col min="1312" max="1550" width="11" style="1"/>
    <col min="1551" max="1551" width="1.7109375" style="1" customWidth="1"/>
    <col min="1552" max="1552" width="15.5703125" style="1" customWidth="1"/>
    <col min="1553" max="1553" width="13.42578125" style="1" customWidth="1"/>
    <col min="1554" max="1554" width="11" style="1" customWidth="1"/>
    <col min="1555" max="1555" width="12.5703125" style="1" customWidth="1"/>
    <col min="1556" max="1557" width="11.5703125" style="1" customWidth="1"/>
    <col min="1558" max="1558" width="10.5703125" style="1" customWidth="1"/>
    <col min="1559" max="1559" width="8.7109375" style="1" customWidth="1"/>
    <col min="1560" max="1560" width="9.7109375" style="1" customWidth="1"/>
    <col min="1561" max="1561" width="5.42578125" style="1" customWidth="1"/>
    <col min="1562" max="1562" width="14" style="1" customWidth="1"/>
    <col min="1563" max="1563" width="8" style="1" customWidth="1"/>
    <col min="1564" max="1564" width="7.42578125" style="1" customWidth="1"/>
    <col min="1565" max="1565" width="8.28515625" style="1" customWidth="1"/>
    <col min="1566" max="1566" width="6.5703125" style="1" customWidth="1"/>
    <col min="1567" max="1567" width="7.5703125" style="1" customWidth="1"/>
    <col min="1568" max="1806" width="11" style="1"/>
    <col min="1807" max="1807" width="1.7109375" style="1" customWidth="1"/>
    <col min="1808" max="1808" width="15.5703125" style="1" customWidth="1"/>
    <col min="1809" max="1809" width="13.42578125" style="1" customWidth="1"/>
    <col min="1810" max="1810" width="11" style="1" customWidth="1"/>
    <col min="1811" max="1811" width="12.5703125" style="1" customWidth="1"/>
    <col min="1812" max="1813" width="11.5703125" style="1" customWidth="1"/>
    <col min="1814" max="1814" width="10.5703125" style="1" customWidth="1"/>
    <col min="1815" max="1815" width="8.7109375" style="1" customWidth="1"/>
    <col min="1816" max="1816" width="9.7109375" style="1" customWidth="1"/>
    <col min="1817" max="1817" width="5.42578125" style="1" customWidth="1"/>
    <col min="1818" max="1818" width="14" style="1" customWidth="1"/>
    <col min="1819" max="1819" width="8" style="1" customWidth="1"/>
    <col min="1820" max="1820" width="7.42578125" style="1" customWidth="1"/>
    <col min="1821" max="1821" width="8.28515625" style="1" customWidth="1"/>
    <col min="1822" max="1822" width="6.5703125" style="1" customWidth="1"/>
    <col min="1823" max="1823" width="7.5703125" style="1" customWidth="1"/>
    <col min="1824" max="2062" width="11" style="1"/>
    <col min="2063" max="2063" width="1.7109375" style="1" customWidth="1"/>
    <col min="2064" max="2064" width="15.5703125" style="1" customWidth="1"/>
    <col min="2065" max="2065" width="13.42578125" style="1" customWidth="1"/>
    <col min="2066" max="2066" width="11" style="1" customWidth="1"/>
    <col min="2067" max="2067" width="12.5703125" style="1" customWidth="1"/>
    <col min="2068" max="2069" width="11.5703125" style="1" customWidth="1"/>
    <col min="2070" max="2070" width="10.5703125" style="1" customWidth="1"/>
    <col min="2071" max="2071" width="8.7109375" style="1" customWidth="1"/>
    <col min="2072" max="2072" width="9.7109375" style="1" customWidth="1"/>
    <col min="2073" max="2073" width="5.42578125" style="1" customWidth="1"/>
    <col min="2074" max="2074" width="14" style="1" customWidth="1"/>
    <col min="2075" max="2075" width="8" style="1" customWidth="1"/>
    <col min="2076" max="2076" width="7.42578125" style="1" customWidth="1"/>
    <col min="2077" max="2077" width="8.28515625" style="1" customWidth="1"/>
    <col min="2078" max="2078" width="6.5703125" style="1" customWidth="1"/>
    <col min="2079" max="2079" width="7.5703125" style="1" customWidth="1"/>
    <col min="2080" max="2318" width="11" style="1"/>
    <col min="2319" max="2319" width="1.7109375" style="1" customWidth="1"/>
    <col min="2320" max="2320" width="15.5703125" style="1" customWidth="1"/>
    <col min="2321" max="2321" width="13.42578125" style="1" customWidth="1"/>
    <col min="2322" max="2322" width="11" style="1" customWidth="1"/>
    <col min="2323" max="2323" width="12.5703125" style="1" customWidth="1"/>
    <col min="2324" max="2325" width="11.5703125" style="1" customWidth="1"/>
    <col min="2326" max="2326" width="10.5703125" style="1" customWidth="1"/>
    <col min="2327" max="2327" width="8.7109375" style="1" customWidth="1"/>
    <col min="2328" max="2328" width="9.7109375" style="1" customWidth="1"/>
    <col min="2329" max="2329" width="5.42578125" style="1" customWidth="1"/>
    <col min="2330" max="2330" width="14" style="1" customWidth="1"/>
    <col min="2331" max="2331" width="8" style="1" customWidth="1"/>
    <col min="2332" max="2332" width="7.42578125" style="1" customWidth="1"/>
    <col min="2333" max="2333" width="8.28515625" style="1" customWidth="1"/>
    <col min="2334" max="2334" width="6.5703125" style="1" customWidth="1"/>
    <col min="2335" max="2335" width="7.5703125" style="1" customWidth="1"/>
    <col min="2336" max="2574" width="11" style="1"/>
    <col min="2575" max="2575" width="1.7109375" style="1" customWidth="1"/>
    <col min="2576" max="2576" width="15.5703125" style="1" customWidth="1"/>
    <col min="2577" max="2577" width="13.42578125" style="1" customWidth="1"/>
    <col min="2578" max="2578" width="11" style="1" customWidth="1"/>
    <col min="2579" max="2579" width="12.5703125" style="1" customWidth="1"/>
    <col min="2580" max="2581" width="11.5703125" style="1" customWidth="1"/>
    <col min="2582" max="2582" width="10.5703125" style="1" customWidth="1"/>
    <col min="2583" max="2583" width="8.7109375" style="1" customWidth="1"/>
    <col min="2584" max="2584" width="9.7109375" style="1" customWidth="1"/>
    <col min="2585" max="2585" width="5.42578125" style="1" customWidth="1"/>
    <col min="2586" max="2586" width="14" style="1" customWidth="1"/>
    <col min="2587" max="2587" width="8" style="1" customWidth="1"/>
    <col min="2588" max="2588" width="7.42578125" style="1" customWidth="1"/>
    <col min="2589" max="2589" width="8.28515625" style="1" customWidth="1"/>
    <col min="2590" max="2590" width="6.5703125" style="1" customWidth="1"/>
    <col min="2591" max="2591" width="7.5703125" style="1" customWidth="1"/>
    <col min="2592" max="2830" width="11" style="1"/>
    <col min="2831" max="2831" width="1.7109375" style="1" customWidth="1"/>
    <col min="2832" max="2832" width="15.5703125" style="1" customWidth="1"/>
    <col min="2833" max="2833" width="13.42578125" style="1" customWidth="1"/>
    <col min="2834" max="2834" width="11" style="1" customWidth="1"/>
    <col min="2835" max="2835" width="12.5703125" style="1" customWidth="1"/>
    <col min="2836" max="2837" width="11.5703125" style="1" customWidth="1"/>
    <col min="2838" max="2838" width="10.5703125" style="1" customWidth="1"/>
    <col min="2839" max="2839" width="8.7109375" style="1" customWidth="1"/>
    <col min="2840" max="2840" width="9.7109375" style="1" customWidth="1"/>
    <col min="2841" max="2841" width="5.42578125" style="1" customWidth="1"/>
    <col min="2842" max="2842" width="14" style="1" customWidth="1"/>
    <col min="2843" max="2843" width="8" style="1" customWidth="1"/>
    <col min="2844" max="2844" width="7.42578125" style="1" customWidth="1"/>
    <col min="2845" max="2845" width="8.28515625" style="1" customWidth="1"/>
    <col min="2846" max="2846" width="6.5703125" style="1" customWidth="1"/>
    <col min="2847" max="2847" width="7.5703125" style="1" customWidth="1"/>
    <col min="2848" max="3086" width="11" style="1"/>
    <col min="3087" max="3087" width="1.7109375" style="1" customWidth="1"/>
    <col min="3088" max="3088" width="15.5703125" style="1" customWidth="1"/>
    <col min="3089" max="3089" width="13.42578125" style="1" customWidth="1"/>
    <col min="3090" max="3090" width="11" style="1" customWidth="1"/>
    <col min="3091" max="3091" width="12.5703125" style="1" customWidth="1"/>
    <col min="3092" max="3093" width="11.5703125" style="1" customWidth="1"/>
    <col min="3094" max="3094" width="10.5703125" style="1" customWidth="1"/>
    <col min="3095" max="3095" width="8.7109375" style="1" customWidth="1"/>
    <col min="3096" max="3096" width="9.7109375" style="1" customWidth="1"/>
    <col min="3097" max="3097" width="5.42578125" style="1" customWidth="1"/>
    <col min="3098" max="3098" width="14" style="1" customWidth="1"/>
    <col min="3099" max="3099" width="8" style="1" customWidth="1"/>
    <col min="3100" max="3100" width="7.42578125" style="1" customWidth="1"/>
    <col min="3101" max="3101" width="8.28515625" style="1" customWidth="1"/>
    <col min="3102" max="3102" width="6.5703125" style="1" customWidth="1"/>
    <col min="3103" max="3103" width="7.5703125" style="1" customWidth="1"/>
    <col min="3104" max="3342" width="11" style="1"/>
    <col min="3343" max="3343" width="1.7109375" style="1" customWidth="1"/>
    <col min="3344" max="3344" width="15.5703125" style="1" customWidth="1"/>
    <col min="3345" max="3345" width="13.42578125" style="1" customWidth="1"/>
    <col min="3346" max="3346" width="11" style="1" customWidth="1"/>
    <col min="3347" max="3347" width="12.5703125" style="1" customWidth="1"/>
    <col min="3348" max="3349" width="11.5703125" style="1" customWidth="1"/>
    <col min="3350" max="3350" width="10.5703125" style="1" customWidth="1"/>
    <col min="3351" max="3351" width="8.7109375" style="1" customWidth="1"/>
    <col min="3352" max="3352" width="9.7109375" style="1" customWidth="1"/>
    <col min="3353" max="3353" width="5.42578125" style="1" customWidth="1"/>
    <col min="3354" max="3354" width="14" style="1" customWidth="1"/>
    <col min="3355" max="3355" width="8" style="1" customWidth="1"/>
    <col min="3356" max="3356" width="7.42578125" style="1" customWidth="1"/>
    <col min="3357" max="3357" width="8.28515625" style="1" customWidth="1"/>
    <col min="3358" max="3358" width="6.5703125" style="1" customWidth="1"/>
    <col min="3359" max="3359" width="7.5703125" style="1" customWidth="1"/>
    <col min="3360" max="3598" width="11" style="1"/>
    <col min="3599" max="3599" width="1.7109375" style="1" customWidth="1"/>
    <col min="3600" max="3600" width="15.5703125" style="1" customWidth="1"/>
    <col min="3601" max="3601" width="13.42578125" style="1" customWidth="1"/>
    <col min="3602" max="3602" width="11" style="1" customWidth="1"/>
    <col min="3603" max="3603" width="12.5703125" style="1" customWidth="1"/>
    <col min="3604" max="3605" width="11.5703125" style="1" customWidth="1"/>
    <col min="3606" max="3606" width="10.5703125" style="1" customWidth="1"/>
    <col min="3607" max="3607" width="8.7109375" style="1" customWidth="1"/>
    <col min="3608" max="3608" width="9.7109375" style="1" customWidth="1"/>
    <col min="3609" max="3609" width="5.42578125" style="1" customWidth="1"/>
    <col min="3610" max="3610" width="14" style="1" customWidth="1"/>
    <col min="3611" max="3611" width="8" style="1" customWidth="1"/>
    <col min="3612" max="3612" width="7.42578125" style="1" customWidth="1"/>
    <col min="3613" max="3613" width="8.28515625" style="1" customWidth="1"/>
    <col min="3614" max="3614" width="6.5703125" style="1" customWidth="1"/>
    <col min="3615" max="3615" width="7.5703125" style="1" customWidth="1"/>
    <col min="3616" max="3854" width="11" style="1"/>
    <col min="3855" max="3855" width="1.7109375" style="1" customWidth="1"/>
    <col min="3856" max="3856" width="15.5703125" style="1" customWidth="1"/>
    <col min="3857" max="3857" width="13.42578125" style="1" customWidth="1"/>
    <col min="3858" max="3858" width="11" style="1" customWidth="1"/>
    <col min="3859" max="3859" width="12.5703125" style="1" customWidth="1"/>
    <col min="3860" max="3861" width="11.5703125" style="1" customWidth="1"/>
    <col min="3862" max="3862" width="10.5703125" style="1" customWidth="1"/>
    <col min="3863" max="3863" width="8.7109375" style="1" customWidth="1"/>
    <col min="3864" max="3864" width="9.7109375" style="1" customWidth="1"/>
    <col min="3865" max="3865" width="5.42578125" style="1" customWidth="1"/>
    <col min="3866" max="3866" width="14" style="1" customWidth="1"/>
    <col min="3867" max="3867" width="8" style="1" customWidth="1"/>
    <col min="3868" max="3868" width="7.42578125" style="1" customWidth="1"/>
    <col min="3869" max="3869" width="8.28515625" style="1" customWidth="1"/>
    <col min="3870" max="3870" width="6.5703125" style="1" customWidth="1"/>
    <col min="3871" max="3871" width="7.5703125" style="1" customWidth="1"/>
    <col min="3872" max="4110" width="11" style="1"/>
    <col min="4111" max="4111" width="1.7109375" style="1" customWidth="1"/>
    <col min="4112" max="4112" width="15.5703125" style="1" customWidth="1"/>
    <col min="4113" max="4113" width="13.42578125" style="1" customWidth="1"/>
    <col min="4114" max="4114" width="11" style="1" customWidth="1"/>
    <col min="4115" max="4115" width="12.5703125" style="1" customWidth="1"/>
    <col min="4116" max="4117" width="11.5703125" style="1" customWidth="1"/>
    <col min="4118" max="4118" width="10.5703125" style="1" customWidth="1"/>
    <col min="4119" max="4119" width="8.7109375" style="1" customWidth="1"/>
    <col min="4120" max="4120" width="9.7109375" style="1" customWidth="1"/>
    <col min="4121" max="4121" width="5.42578125" style="1" customWidth="1"/>
    <col min="4122" max="4122" width="14" style="1" customWidth="1"/>
    <col min="4123" max="4123" width="8" style="1" customWidth="1"/>
    <col min="4124" max="4124" width="7.42578125" style="1" customWidth="1"/>
    <col min="4125" max="4125" width="8.28515625" style="1" customWidth="1"/>
    <col min="4126" max="4126" width="6.5703125" style="1" customWidth="1"/>
    <col min="4127" max="4127" width="7.5703125" style="1" customWidth="1"/>
    <col min="4128" max="4366" width="11" style="1"/>
    <col min="4367" max="4367" width="1.7109375" style="1" customWidth="1"/>
    <col min="4368" max="4368" width="15.5703125" style="1" customWidth="1"/>
    <col min="4369" max="4369" width="13.42578125" style="1" customWidth="1"/>
    <col min="4370" max="4370" width="11" style="1" customWidth="1"/>
    <col min="4371" max="4371" width="12.5703125" style="1" customWidth="1"/>
    <col min="4372" max="4373" width="11.5703125" style="1" customWidth="1"/>
    <col min="4374" max="4374" width="10.5703125" style="1" customWidth="1"/>
    <col min="4375" max="4375" width="8.7109375" style="1" customWidth="1"/>
    <col min="4376" max="4376" width="9.7109375" style="1" customWidth="1"/>
    <col min="4377" max="4377" width="5.42578125" style="1" customWidth="1"/>
    <col min="4378" max="4378" width="14" style="1" customWidth="1"/>
    <col min="4379" max="4379" width="8" style="1" customWidth="1"/>
    <col min="4380" max="4380" width="7.42578125" style="1" customWidth="1"/>
    <col min="4381" max="4381" width="8.28515625" style="1" customWidth="1"/>
    <col min="4382" max="4382" width="6.5703125" style="1" customWidth="1"/>
    <col min="4383" max="4383" width="7.5703125" style="1" customWidth="1"/>
    <col min="4384" max="4622" width="11" style="1"/>
    <col min="4623" max="4623" width="1.7109375" style="1" customWidth="1"/>
    <col min="4624" max="4624" width="15.5703125" style="1" customWidth="1"/>
    <col min="4625" max="4625" width="13.42578125" style="1" customWidth="1"/>
    <col min="4626" max="4626" width="11" style="1" customWidth="1"/>
    <col min="4627" max="4627" width="12.5703125" style="1" customWidth="1"/>
    <col min="4628" max="4629" width="11.5703125" style="1" customWidth="1"/>
    <col min="4630" max="4630" width="10.5703125" style="1" customWidth="1"/>
    <col min="4631" max="4631" width="8.7109375" style="1" customWidth="1"/>
    <col min="4632" max="4632" width="9.7109375" style="1" customWidth="1"/>
    <col min="4633" max="4633" width="5.42578125" style="1" customWidth="1"/>
    <col min="4634" max="4634" width="14" style="1" customWidth="1"/>
    <col min="4635" max="4635" width="8" style="1" customWidth="1"/>
    <col min="4636" max="4636" width="7.42578125" style="1" customWidth="1"/>
    <col min="4637" max="4637" width="8.28515625" style="1" customWidth="1"/>
    <col min="4638" max="4638" width="6.5703125" style="1" customWidth="1"/>
    <col min="4639" max="4639" width="7.5703125" style="1" customWidth="1"/>
    <col min="4640" max="4878" width="11" style="1"/>
    <col min="4879" max="4879" width="1.7109375" style="1" customWidth="1"/>
    <col min="4880" max="4880" width="15.5703125" style="1" customWidth="1"/>
    <col min="4881" max="4881" width="13.42578125" style="1" customWidth="1"/>
    <col min="4882" max="4882" width="11" style="1" customWidth="1"/>
    <col min="4883" max="4883" width="12.5703125" style="1" customWidth="1"/>
    <col min="4884" max="4885" width="11.5703125" style="1" customWidth="1"/>
    <col min="4886" max="4886" width="10.5703125" style="1" customWidth="1"/>
    <col min="4887" max="4887" width="8.7109375" style="1" customWidth="1"/>
    <col min="4888" max="4888" width="9.7109375" style="1" customWidth="1"/>
    <col min="4889" max="4889" width="5.42578125" style="1" customWidth="1"/>
    <col min="4890" max="4890" width="14" style="1" customWidth="1"/>
    <col min="4891" max="4891" width="8" style="1" customWidth="1"/>
    <col min="4892" max="4892" width="7.42578125" style="1" customWidth="1"/>
    <col min="4893" max="4893" width="8.28515625" style="1" customWidth="1"/>
    <col min="4894" max="4894" width="6.5703125" style="1" customWidth="1"/>
    <col min="4895" max="4895" width="7.5703125" style="1" customWidth="1"/>
    <col min="4896" max="5134" width="11" style="1"/>
    <col min="5135" max="5135" width="1.7109375" style="1" customWidth="1"/>
    <col min="5136" max="5136" width="15.5703125" style="1" customWidth="1"/>
    <col min="5137" max="5137" width="13.42578125" style="1" customWidth="1"/>
    <col min="5138" max="5138" width="11" style="1" customWidth="1"/>
    <col min="5139" max="5139" width="12.5703125" style="1" customWidth="1"/>
    <col min="5140" max="5141" width="11.5703125" style="1" customWidth="1"/>
    <col min="5142" max="5142" width="10.5703125" style="1" customWidth="1"/>
    <col min="5143" max="5143" width="8.7109375" style="1" customWidth="1"/>
    <col min="5144" max="5144" width="9.7109375" style="1" customWidth="1"/>
    <col min="5145" max="5145" width="5.42578125" style="1" customWidth="1"/>
    <col min="5146" max="5146" width="14" style="1" customWidth="1"/>
    <col min="5147" max="5147" width="8" style="1" customWidth="1"/>
    <col min="5148" max="5148" width="7.42578125" style="1" customWidth="1"/>
    <col min="5149" max="5149" width="8.28515625" style="1" customWidth="1"/>
    <col min="5150" max="5150" width="6.5703125" style="1" customWidth="1"/>
    <col min="5151" max="5151" width="7.5703125" style="1" customWidth="1"/>
    <col min="5152" max="5390" width="11" style="1"/>
    <col min="5391" max="5391" width="1.7109375" style="1" customWidth="1"/>
    <col min="5392" max="5392" width="15.5703125" style="1" customWidth="1"/>
    <col min="5393" max="5393" width="13.42578125" style="1" customWidth="1"/>
    <col min="5394" max="5394" width="11" style="1" customWidth="1"/>
    <col min="5395" max="5395" width="12.5703125" style="1" customWidth="1"/>
    <col min="5396" max="5397" width="11.5703125" style="1" customWidth="1"/>
    <col min="5398" max="5398" width="10.5703125" style="1" customWidth="1"/>
    <col min="5399" max="5399" width="8.7109375" style="1" customWidth="1"/>
    <col min="5400" max="5400" width="9.7109375" style="1" customWidth="1"/>
    <col min="5401" max="5401" width="5.42578125" style="1" customWidth="1"/>
    <col min="5402" max="5402" width="14" style="1" customWidth="1"/>
    <col min="5403" max="5403" width="8" style="1" customWidth="1"/>
    <col min="5404" max="5404" width="7.42578125" style="1" customWidth="1"/>
    <col min="5405" max="5405" width="8.28515625" style="1" customWidth="1"/>
    <col min="5406" max="5406" width="6.5703125" style="1" customWidth="1"/>
    <col min="5407" max="5407" width="7.5703125" style="1" customWidth="1"/>
    <col min="5408" max="5646" width="11" style="1"/>
    <col min="5647" max="5647" width="1.7109375" style="1" customWidth="1"/>
    <col min="5648" max="5648" width="15.5703125" style="1" customWidth="1"/>
    <col min="5649" max="5649" width="13.42578125" style="1" customWidth="1"/>
    <col min="5650" max="5650" width="11" style="1" customWidth="1"/>
    <col min="5651" max="5651" width="12.5703125" style="1" customWidth="1"/>
    <col min="5652" max="5653" width="11.5703125" style="1" customWidth="1"/>
    <col min="5654" max="5654" width="10.5703125" style="1" customWidth="1"/>
    <col min="5655" max="5655" width="8.7109375" style="1" customWidth="1"/>
    <col min="5656" max="5656" width="9.7109375" style="1" customWidth="1"/>
    <col min="5657" max="5657" width="5.42578125" style="1" customWidth="1"/>
    <col min="5658" max="5658" width="14" style="1" customWidth="1"/>
    <col min="5659" max="5659" width="8" style="1" customWidth="1"/>
    <col min="5660" max="5660" width="7.42578125" style="1" customWidth="1"/>
    <col min="5661" max="5661" width="8.28515625" style="1" customWidth="1"/>
    <col min="5662" max="5662" width="6.5703125" style="1" customWidth="1"/>
    <col min="5663" max="5663" width="7.5703125" style="1" customWidth="1"/>
    <col min="5664" max="5902" width="11" style="1"/>
    <col min="5903" max="5903" width="1.7109375" style="1" customWidth="1"/>
    <col min="5904" max="5904" width="15.5703125" style="1" customWidth="1"/>
    <col min="5905" max="5905" width="13.42578125" style="1" customWidth="1"/>
    <col min="5906" max="5906" width="11" style="1" customWidth="1"/>
    <col min="5907" max="5907" width="12.5703125" style="1" customWidth="1"/>
    <col min="5908" max="5909" width="11.5703125" style="1" customWidth="1"/>
    <col min="5910" max="5910" width="10.5703125" style="1" customWidth="1"/>
    <col min="5911" max="5911" width="8.7109375" style="1" customWidth="1"/>
    <col min="5912" max="5912" width="9.7109375" style="1" customWidth="1"/>
    <col min="5913" max="5913" width="5.42578125" style="1" customWidth="1"/>
    <col min="5914" max="5914" width="14" style="1" customWidth="1"/>
    <col min="5915" max="5915" width="8" style="1" customWidth="1"/>
    <col min="5916" max="5916" width="7.42578125" style="1" customWidth="1"/>
    <col min="5917" max="5917" width="8.28515625" style="1" customWidth="1"/>
    <col min="5918" max="5918" width="6.5703125" style="1" customWidth="1"/>
    <col min="5919" max="5919" width="7.5703125" style="1" customWidth="1"/>
    <col min="5920" max="6158" width="11" style="1"/>
    <col min="6159" max="6159" width="1.7109375" style="1" customWidth="1"/>
    <col min="6160" max="6160" width="15.5703125" style="1" customWidth="1"/>
    <col min="6161" max="6161" width="13.42578125" style="1" customWidth="1"/>
    <col min="6162" max="6162" width="11" style="1" customWidth="1"/>
    <col min="6163" max="6163" width="12.5703125" style="1" customWidth="1"/>
    <col min="6164" max="6165" width="11.5703125" style="1" customWidth="1"/>
    <col min="6166" max="6166" width="10.5703125" style="1" customWidth="1"/>
    <col min="6167" max="6167" width="8.7109375" style="1" customWidth="1"/>
    <col min="6168" max="6168" width="9.7109375" style="1" customWidth="1"/>
    <col min="6169" max="6169" width="5.42578125" style="1" customWidth="1"/>
    <col min="6170" max="6170" width="14" style="1" customWidth="1"/>
    <col min="6171" max="6171" width="8" style="1" customWidth="1"/>
    <col min="6172" max="6172" width="7.42578125" style="1" customWidth="1"/>
    <col min="6173" max="6173" width="8.28515625" style="1" customWidth="1"/>
    <col min="6174" max="6174" width="6.5703125" style="1" customWidth="1"/>
    <col min="6175" max="6175" width="7.5703125" style="1" customWidth="1"/>
    <col min="6176" max="6414" width="11" style="1"/>
    <col min="6415" max="6415" width="1.7109375" style="1" customWidth="1"/>
    <col min="6416" max="6416" width="15.5703125" style="1" customWidth="1"/>
    <col min="6417" max="6417" width="13.42578125" style="1" customWidth="1"/>
    <col min="6418" max="6418" width="11" style="1" customWidth="1"/>
    <col min="6419" max="6419" width="12.5703125" style="1" customWidth="1"/>
    <col min="6420" max="6421" width="11.5703125" style="1" customWidth="1"/>
    <col min="6422" max="6422" width="10.5703125" style="1" customWidth="1"/>
    <col min="6423" max="6423" width="8.7109375" style="1" customWidth="1"/>
    <col min="6424" max="6424" width="9.7109375" style="1" customWidth="1"/>
    <col min="6425" max="6425" width="5.42578125" style="1" customWidth="1"/>
    <col min="6426" max="6426" width="14" style="1" customWidth="1"/>
    <col min="6427" max="6427" width="8" style="1" customWidth="1"/>
    <col min="6428" max="6428" width="7.42578125" style="1" customWidth="1"/>
    <col min="6429" max="6429" width="8.28515625" style="1" customWidth="1"/>
    <col min="6430" max="6430" width="6.5703125" style="1" customWidth="1"/>
    <col min="6431" max="6431" width="7.5703125" style="1" customWidth="1"/>
    <col min="6432" max="6670" width="11" style="1"/>
    <col min="6671" max="6671" width="1.7109375" style="1" customWidth="1"/>
    <col min="6672" max="6672" width="15.5703125" style="1" customWidth="1"/>
    <col min="6673" max="6673" width="13.42578125" style="1" customWidth="1"/>
    <col min="6674" max="6674" width="11" style="1" customWidth="1"/>
    <col min="6675" max="6675" width="12.5703125" style="1" customWidth="1"/>
    <col min="6676" max="6677" width="11.5703125" style="1" customWidth="1"/>
    <col min="6678" max="6678" width="10.5703125" style="1" customWidth="1"/>
    <col min="6679" max="6679" width="8.7109375" style="1" customWidth="1"/>
    <col min="6680" max="6680" width="9.7109375" style="1" customWidth="1"/>
    <col min="6681" max="6681" width="5.42578125" style="1" customWidth="1"/>
    <col min="6682" max="6682" width="14" style="1" customWidth="1"/>
    <col min="6683" max="6683" width="8" style="1" customWidth="1"/>
    <col min="6684" max="6684" width="7.42578125" style="1" customWidth="1"/>
    <col min="6685" max="6685" width="8.28515625" style="1" customWidth="1"/>
    <col min="6686" max="6686" width="6.5703125" style="1" customWidth="1"/>
    <col min="6687" max="6687" width="7.5703125" style="1" customWidth="1"/>
    <col min="6688" max="6926" width="11" style="1"/>
    <col min="6927" max="6927" width="1.7109375" style="1" customWidth="1"/>
    <col min="6928" max="6928" width="15.5703125" style="1" customWidth="1"/>
    <col min="6929" max="6929" width="13.42578125" style="1" customWidth="1"/>
    <col min="6930" max="6930" width="11" style="1" customWidth="1"/>
    <col min="6931" max="6931" width="12.5703125" style="1" customWidth="1"/>
    <col min="6932" max="6933" width="11.5703125" style="1" customWidth="1"/>
    <col min="6934" max="6934" width="10.5703125" style="1" customWidth="1"/>
    <col min="6935" max="6935" width="8.7109375" style="1" customWidth="1"/>
    <col min="6936" max="6936" width="9.7109375" style="1" customWidth="1"/>
    <col min="6937" max="6937" width="5.42578125" style="1" customWidth="1"/>
    <col min="6938" max="6938" width="14" style="1" customWidth="1"/>
    <col min="6939" max="6939" width="8" style="1" customWidth="1"/>
    <col min="6940" max="6940" width="7.42578125" style="1" customWidth="1"/>
    <col min="6941" max="6941" width="8.28515625" style="1" customWidth="1"/>
    <col min="6942" max="6942" width="6.5703125" style="1" customWidth="1"/>
    <col min="6943" max="6943" width="7.5703125" style="1" customWidth="1"/>
    <col min="6944" max="7182" width="11" style="1"/>
    <col min="7183" max="7183" width="1.7109375" style="1" customWidth="1"/>
    <col min="7184" max="7184" width="15.5703125" style="1" customWidth="1"/>
    <col min="7185" max="7185" width="13.42578125" style="1" customWidth="1"/>
    <col min="7186" max="7186" width="11" style="1" customWidth="1"/>
    <col min="7187" max="7187" width="12.5703125" style="1" customWidth="1"/>
    <col min="7188" max="7189" width="11.5703125" style="1" customWidth="1"/>
    <col min="7190" max="7190" width="10.5703125" style="1" customWidth="1"/>
    <col min="7191" max="7191" width="8.7109375" style="1" customWidth="1"/>
    <col min="7192" max="7192" width="9.7109375" style="1" customWidth="1"/>
    <col min="7193" max="7193" width="5.42578125" style="1" customWidth="1"/>
    <col min="7194" max="7194" width="14" style="1" customWidth="1"/>
    <col min="7195" max="7195" width="8" style="1" customWidth="1"/>
    <col min="7196" max="7196" width="7.42578125" style="1" customWidth="1"/>
    <col min="7197" max="7197" width="8.28515625" style="1" customWidth="1"/>
    <col min="7198" max="7198" width="6.5703125" style="1" customWidth="1"/>
    <col min="7199" max="7199" width="7.5703125" style="1" customWidth="1"/>
    <col min="7200" max="7438" width="11" style="1"/>
    <col min="7439" max="7439" width="1.7109375" style="1" customWidth="1"/>
    <col min="7440" max="7440" width="15.5703125" style="1" customWidth="1"/>
    <col min="7441" max="7441" width="13.42578125" style="1" customWidth="1"/>
    <col min="7442" max="7442" width="11" style="1" customWidth="1"/>
    <col min="7443" max="7443" width="12.5703125" style="1" customWidth="1"/>
    <col min="7444" max="7445" width="11.5703125" style="1" customWidth="1"/>
    <col min="7446" max="7446" width="10.5703125" style="1" customWidth="1"/>
    <col min="7447" max="7447" width="8.7109375" style="1" customWidth="1"/>
    <col min="7448" max="7448" width="9.7109375" style="1" customWidth="1"/>
    <col min="7449" max="7449" width="5.42578125" style="1" customWidth="1"/>
    <col min="7450" max="7450" width="14" style="1" customWidth="1"/>
    <col min="7451" max="7451" width="8" style="1" customWidth="1"/>
    <col min="7452" max="7452" width="7.42578125" style="1" customWidth="1"/>
    <col min="7453" max="7453" width="8.28515625" style="1" customWidth="1"/>
    <col min="7454" max="7454" width="6.5703125" style="1" customWidth="1"/>
    <col min="7455" max="7455" width="7.5703125" style="1" customWidth="1"/>
    <col min="7456" max="7694" width="11" style="1"/>
    <col min="7695" max="7695" width="1.7109375" style="1" customWidth="1"/>
    <col min="7696" max="7696" width="15.5703125" style="1" customWidth="1"/>
    <col min="7697" max="7697" width="13.42578125" style="1" customWidth="1"/>
    <col min="7698" max="7698" width="11" style="1" customWidth="1"/>
    <col min="7699" max="7699" width="12.5703125" style="1" customWidth="1"/>
    <col min="7700" max="7701" width="11.5703125" style="1" customWidth="1"/>
    <col min="7702" max="7702" width="10.5703125" style="1" customWidth="1"/>
    <col min="7703" max="7703" width="8.7109375" style="1" customWidth="1"/>
    <col min="7704" max="7704" width="9.7109375" style="1" customWidth="1"/>
    <col min="7705" max="7705" width="5.42578125" style="1" customWidth="1"/>
    <col min="7706" max="7706" width="14" style="1" customWidth="1"/>
    <col min="7707" max="7707" width="8" style="1" customWidth="1"/>
    <col min="7708" max="7708" width="7.42578125" style="1" customWidth="1"/>
    <col min="7709" max="7709" width="8.28515625" style="1" customWidth="1"/>
    <col min="7710" max="7710" width="6.5703125" style="1" customWidth="1"/>
    <col min="7711" max="7711" width="7.5703125" style="1" customWidth="1"/>
    <col min="7712" max="7950" width="11" style="1"/>
    <col min="7951" max="7951" width="1.7109375" style="1" customWidth="1"/>
    <col min="7952" max="7952" width="15.5703125" style="1" customWidth="1"/>
    <col min="7953" max="7953" width="13.42578125" style="1" customWidth="1"/>
    <col min="7954" max="7954" width="11" style="1" customWidth="1"/>
    <col min="7955" max="7955" width="12.5703125" style="1" customWidth="1"/>
    <col min="7956" max="7957" width="11.5703125" style="1" customWidth="1"/>
    <col min="7958" max="7958" width="10.5703125" style="1" customWidth="1"/>
    <col min="7959" max="7959" width="8.7109375" style="1" customWidth="1"/>
    <col min="7960" max="7960" width="9.7109375" style="1" customWidth="1"/>
    <col min="7961" max="7961" width="5.42578125" style="1" customWidth="1"/>
    <col min="7962" max="7962" width="14" style="1" customWidth="1"/>
    <col min="7963" max="7963" width="8" style="1" customWidth="1"/>
    <col min="7964" max="7964" width="7.42578125" style="1" customWidth="1"/>
    <col min="7965" max="7965" width="8.28515625" style="1" customWidth="1"/>
    <col min="7966" max="7966" width="6.5703125" style="1" customWidth="1"/>
    <col min="7967" max="7967" width="7.5703125" style="1" customWidth="1"/>
    <col min="7968" max="8206" width="11" style="1"/>
    <col min="8207" max="8207" width="1.7109375" style="1" customWidth="1"/>
    <col min="8208" max="8208" width="15.5703125" style="1" customWidth="1"/>
    <col min="8209" max="8209" width="13.42578125" style="1" customWidth="1"/>
    <col min="8210" max="8210" width="11" style="1" customWidth="1"/>
    <col min="8211" max="8211" width="12.5703125" style="1" customWidth="1"/>
    <col min="8212" max="8213" width="11.5703125" style="1" customWidth="1"/>
    <col min="8214" max="8214" width="10.5703125" style="1" customWidth="1"/>
    <col min="8215" max="8215" width="8.7109375" style="1" customWidth="1"/>
    <col min="8216" max="8216" width="9.7109375" style="1" customWidth="1"/>
    <col min="8217" max="8217" width="5.42578125" style="1" customWidth="1"/>
    <col min="8218" max="8218" width="14" style="1" customWidth="1"/>
    <col min="8219" max="8219" width="8" style="1" customWidth="1"/>
    <col min="8220" max="8220" width="7.42578125" style="1" customWidth="1"/>
    <col min="8221" max="8221" width="8.28515625" style="1" customWidth="1"/>
    <col min="8222" max="8222" width="6.5703125" style="1" customWidth="1"/>
    <col min="8223" max="8223" width="7.5703125" style="1" customWidth="1"/>
    <col min="8224" max="8462" width="11" style="1"/>
    <col min="8463" max="8463" width="1.7109375" style="1" customWidth="1"/>
    <col min="8464" max="8464" width="15.5703125" style="1" customWidth="1"/>
    <col min="8465" max="8465" width="13.42578125" style="1" customWidth="1"/>
    <col min="8466" max="8466" width="11" style="1" customWidth="1"/>
    <col min="8467" max="8467" width="12.5703125" style="1" customWidth="1"/>
    <col min="8468" max="8469" width="11.5703125" style="1" customWidth="1"/>
    <col min="8470" max="8470" width="10.5703125" style="1" customWidth="1"/>
    <col min="8471" max="8471" width="8.7109375" style="1" customWidth="1"/>
    <col min="8472" max="8472" width="9.7109375" style="1" customWidth="1"/>
    <col min="8473" max="8473" width="5.42578125" style="1" customWidth="1"/>
    <col min="8474" max="8474" width="14" style="1" customWidth="1"/>
    <col min="8475" max="8475" width="8" style="1" customWidth="1"/>
    <col min="8476" max="8476" width="7.42578125" style="1" customWidth="1"/>
    <col min="8477" max="8477" width="8.28515625" style="1" customWidth="1"/>
    <col min="8478" max="8478" width="6.5703125" style="1" customWidth="1"/>
    <col min="8479" max="8479" width="7.5703125" style="1" customWidth="1"/>
    <col min="8480" max="8718" width="11" style="1"/>
    <col min="8719" max="8719" width="1.7109375" style="1" customWidth="1"/>
    <col min="8720" max="8720" width="15.5703125" style="1" customWidth="1"/>
    <col min="8721" max="8721" width="13.42578125" style="1" customWidth="1"/>
    <col min="8722" max="8722" width="11" style="1" customWidth="1"/>
    <col min="8723" max="8723" width="12.5703125" style="1" customWidth="1"/>
    <col min="8724" max="8725" width="11.5703125" style="1" customWidth="1"/>
    <col min="8726" max="8726" width="10.5703125" style="1" customWidth="1"/>
    <col min="8727" max="8727" width="8.7109375" style="1" customWidth="1"/>
    <col min="8728" max="8728" width="9.7109375" style="1" customWidth="1"/>
    <col min="8729" max="8729" width="5.42578125" style="1" customWidth="1"/>
    <col min="8730" max="8730" width="14" style="1" customWidth="1"/>
    <col min="8731" max="8731" width="8" style="1" customWidth="1"/>
    <col min="8732" max="8732" width="7.42578125" style="1" customWidth="1"/>
    <col min="8733" max="8733" width="8.28515625" style="1" customWidth="1"/>
    <col min="8734" max="8734" width="6.5703125" style="1" customWidth="1"/>
    <col min="8735" max="8735" width="7.5703125" style="1" customWidth="1"/>
    <col min="8736" max="8974" width="11" style="1"/>
    <col min="8975" max="8975" width="1.7109375" style="1" customWidth="1"/>
    <col min="8976" max="8976" width="15.5703125" style="1" customWidth="1"/>
    <col min="8977" max="8977" width="13.42578125" style="1" customWidth="1"/>
    <col min="8978" max="8978" width="11" style="1" customWidth="1"/>
    <col min="8979" max="8979" width="12.5703125" style="1" customWidth="1"/>
    <col min="8980" max="8981" width="11.5703125" style="1" customWidth="1"/>
    <col min="8982" max="8982" width="10.5703125" style="1" customWidth="1"/>
    <col min="8983" max="8983" width="8.7109375" style="1" customWidth="1"/>
    <col min="8984" max="8984" width="9.7109375" style="1" customWidth="1"/>
    <col min="8985" max="8985" width="5.42578125" style="1" customWidth="1"/>
    <col min="8986" max="8986" width="14" style="1" customWidth="1"/>
    <col min="8987" max="8987" width="8" style="1" customWidth="1"/>
    <col min="8988" max="8988" width="7.42578125" style="1" customWidth="1"/>
    <col min="8989" max="8989" width="8.28515625" style="1" customWidth="1"/>
    <col min="8990" max="8990" width="6.5703125" style="1" customWidth="1"/>
    <col min="8991" max="8991" width="7.5703125" style="1" customWidth="1"/>
    <col min="8992" max="9230" width="11" style="1"/>
    <col min="9231" max="9231" width="1.7109375" style="1" customWidth="1"/>
    <col min="9232" max="9232" width="15.5703125" style="1" customWidth="1"/>
    <col min="9233" max="9233" width="13.42578125" style="1" customWidth="1"/>
    <col min="9234" max="9234" width="11" style="1" customWidth="1"/>
    <col min="9235" max="9235" width="12.5703125" style="1" customWidth="1"/>
    <col min="9236" max="9237" width="11.5703125" style="1" customWidth="1"/>
    <col min="9238" max="9238" width="10.5703125" style="1" customWidth="1"/>
    <col min="9239" max="9239" width="8.7109375" style="1" customWidth="1"/>
    <col min="9240" max="9240" width="9.7109375" style="1" customWidth="1"/>
    <col min="9241" max="9241" width="5.42578125" style="1" customWidth="1"/>
    <col min="9242" max="9242" width="14" style="1" customWidth="1"/>
    <col min="9243" max="9243" width="8" style="1" customWidth="1"/>
    <col min="9244" max="9244" width="7.42578125" style="1" customWidth="1"/>
    <col min="9245" max="9245" width="8.28515625" style="1" customWidth="1"/>
    <col min="9246" max="9246" width="6.5703125" style="1" customWidth="1"/>
    <col min="9247" max="9247" width="7.5703125" style="1" customWidth="1"/>
    <col min="9248" max="9486" width="11" style="1"/>
    <col min="9487" max="9487" width="1.7109375" style="1" customWidth="1"/>
    <col min="9488" max="9488" width="15.5703125" style="1" customWidth="1"/>
    <col min="9489" max="9489" width="13.42578125" style="1" customWidth="1"/>
    <col min="9490" max="9490" width="11" style="1" customWidth="1"/>
    <col min="9491" max="9491" width="12.5703125" style="1" customWidth="1"/>
    <col min="9492" max="9493" width="11.5703125" style="1" customWidth="1"/>
    <col min="9494" max="9494" width="10.5703125" style="1" customWidth="1"/>
    <col min="9495" max="9495" width="8.7109375" style="1" customWidth="1"/>
    <col min="9496" max="9496" width="9.7109375" style="1" customWidth="1"/>
    <col min="9497" max="9497" width="5.42578125" style="1" customWidth="1"/>
    <col min="9498" max="9498" width="14" style="1" customWidth="1"/>
    <col min="9499" max="9499" width="8" style="1" customWidth="1"/>
    <col min="9500" max="9500" width="7.42578125" style="1" customWidth="1"/>
    <col min="9501" max="9501" width="8.28515625" style="1" customWidth="1"/>
    <col min="9502" max="9502" width="6.5703125" style="1" customWidth="1"/>
    <col min="9503" max="9503" width="7.5703125" style="1" customWidth="1"/>
    <col min="9504" max="9742" width="11" style="1"/>
    <col min="9743" max="9743" width="1.7109375" style="1" customWidth="1"/>
    <col min="9744" max="9744" width="15.5703125" style="1" customWidth="1"/>
    <col min="9745" max="9745" width="13.42578125" style="1" customWidth="1"/>
    <col min="9746" max="9746" width="11" style="1" customWidth="1"/>
    <col min="9747" max="9747" width="12.5703125" style="1" customWidth="1"/>
    <col min="9748" max="9749" width="11.5703125" style="1" customWidth="1"/>
    <col min="9750" max="9750" width="10.5703125" style="1" customWidth="1"/>
    <col min="9751" max="9751" width="8.7109375" style="1" customWidth="1"/>
    <col min="9752" max="9752" width="9.7109375" style="1" customWidth="1"/>
    <col min="9753" max="9753" width="5.42578125" style="1" customWidth="1"/>
    <col min="9754" max="9754" width="14" style="1" customWidth="1"/>
    <col min="9755" max="9755" width="8" style="1" customWidth="1"/>
    <col min="9756" max="9756" width="7.42578125" style="1" customWidth="1"/>
    <col min="9757" max="9757" width="8.28515625" style="1" customWidth="1"/>
    <col min="9758" max="9758" width="6.5703125" style="1" customWidth="1"/>
    <col min="9759" max="9759" width="7.5703125" style="1" customWidth="1"/>
    <col min="9760" max="9998" width="11" style="1"/>
    <col min="9999" max="9999" width="1.7109375" style="1" customWidth="1"/>
    <col min="10000" max="10000" width="15.5703125" style="1" customWidth="1"/>
    <col min="10001" max="10001" width="13.42578125" style="1" customWidth="1"/>
    <col min="10002" max="10002" width="11" style="1" customWidth="1"/>
    <col min="10003" max="10003" width="12.5703125" style="1" customWidth="1"/>
    <col min="10004" max="10005" width="11.5703125" style="1" customWidth="1"/>
    <col min="10006" max="10006" width="10.5703125" style="1" customWidth="1"/>
    <col min="10007" max="10007" width="8.7109375" style="1" customWidth="1"/>
    <col min="10008" max="10008" width="9.7109375" style="1" customWidth="1"/>
    <col min="10009" max="10009" width="5.42578125" style="1" customWidth="1"/>
    <col min="10010" max="10010" width="14" style="1" customWidth="1"/>
    <col min="10011" max="10011" width="8" style="1" customWidth="1"/>
    <col min="10012" max="10012" width="7.42578125" style="1" customWidth="1"/>
    <col min="10013" max="10013" width="8.28515625" style="1" customWidth="1"/>
    <col min="10014" max="10014" width="6.5703125" style="1" customWidth="1"/>
    <col min="10015" max="10015" width="7.5703125" style="1" customWidth="1"/>
    <col min="10016" max="10254" width="11" style="1"/>
    <col min="10255" max="10255" width="1.7109375" style="1" customWidth="1"/>
    <col min="10256" max="10256" width="15.5703125" style="1" customWidth="1"/>
    <col min="10257" max="10257" width="13.42578125" style="1" customWidth="1"/>
    <col min="10258" max="10258" width="11" style="1" customWidth="1"/>
    <col min="10259" max="10259" width="12.5703125" style="1" customWidth="1"/>
    <col min="10260" max="10261" width="11.5703125" style="1" customWidth="1"/>
    <col min="10262" max="10262" width="10.5703125" style="1" customWidth="1"/>
    <col min="10263" max="10263" width="8.7109375" style="1" customWidth="1"/>
    <col min="10264" max="10264" width="9.7109375" style="1" customWidth="1"/>
    <col min="10265" max="10265" width="5.42578125" style="1" customWidth="1"/>
    <col min="10266" max="10266" width="14" style="1" customWidth="1"/>
    <col min="10267" max="10267" width="8" style="1" customWidth="1"/>
    <col min="10268" max="10268" width="7.42578125" style="1" customWidth="1"/>
    <col min="10269" max="10269" width="8.28515625" style="1" customWidth="1"/>
    <col min="10270" max="10270" width="6.5703125" style="1" customWidth="1"/>
    <col min="10271" max="10271" width="7.5703125" style="1" customWidth="1"/>
    <col min="10272" max="10510" width="11" style="1"/>
    <col min="10511" max="10511" width="1.7109375" style="1" customWidth="1"/>
    <col min="10512" max="10512" width="15.5703125" style="1" customWidth="1"/>
    <col min="10513" max="10513" width="13.42578125" style="1" customWidth="1"/>
    <col min="10514" max="10514" width="11" style="1" customWidth="1"/>
    <col min="10515" max="10515" width="12.5703125" style="1" customWidth="1"/>
    <col min="10516" max="10517" width="11.5703125" style="1" customWidth="1"/>
    <col min="10518" max="10518" width="10.5703125" style="1" customWidth="1"/>
    <col min="10519" max="10519" width="8.7109375" style="1" customWidth="1"/>
    <col min="10520" max="10520" width="9.7109375" style="1" customWidth="1"/>
    <col min="10521" max="10521" width="5.42578125" style="1" customWidth="1"/>
    <col min="10522" max="10522" width="14" style="1" customWidth="1"/>
    <col min="10523" max="10523" width="8" style="1" customWidth="1"/>
    <col min="10524" max="10524" width="7.42578125" style="1" customWidth="1"/>
    <col min="10525" max="10525" width="8.28515625" style="1" customWidth="1"/>
    <col min="10526" max="10526" width="6.5703125" style="1" customWidth="1"/>
    <col min="10527" max="10527" width="7.5703125" style="1" customWidth="1"/>
    <col min="10528" max="10766" width="11" style="1"/>
    <col min="10767" max="10767" width="1.7109375" style="1" customWidth="1"/>
    <col min="10768" max="10768" width="15.5703125" style="1" customWidth="1"/>
    <col min="10769" max="10769" width="13.42578125" style="1" customWidth="1"/>
    <col min="10770" max="10770" width="11" style="1" customWidth="1"/>
    <col min="10771" max="10771" width="12.5703125" style="1" customWidth="1"/>
    <col min="10772" max="10773" width="11.5703125" style="1" customWidth="1"/>
    <col min="10774" max="10774" width="10.5703125" style="1" customWidth="1"/>
    <col min="10775" max="10775" width="8.7109375" style="1" customWidth="1"/>
    <col min="10776" max="10776" width="9.7109375" style="1" customWidth="1"/>
    <col min="10777" max="10777" width="5.42578125" style="1" customWidth="1"/>
    <col min="10778" max="10778" width="14" style="1" customWidth="1"/>
    <col min="10779" max="10779" width="8" style="1" customWidth="1"/>
    <col min="10780" max="10780" width="7.42578125" style="1" customWidth="1"/>
    <col min="10781" max="10781" width="8.28515625" style="1" customWidth="1"/>
    <col min="10782" max="10782" width="6.5703125" style="1" customWidth="1"/>
    <col min="10783" max="10783" width="7.5703125" style="1" customWidth="1"/>
    <col min="10784" max="11022" width="11" style="1"/>
    <col min="11023" max="11023" width="1.7109375" style="1" customWidth="1"/>
    <col min="11024" max="11024" width="15.5703125" style="1" customWidth="1"/>
    <col min="11025" max="11025" width="13.42578125" style="1" customWidth="1"/>
    <col min="11026" max="11026" width="11" style="1" customWidth="1"/>
    <col min="11027" max="11027" width="12.5703125" style="1" customWidth="1"/>
    <col min="11028" max="11029" width="11.5703125" style="1" customWidth="1"/>
    <col min="11030" max="11030" width="10.5703125" style="1" customWidth="1"/>
    <col min="11031" max="11031" width="8.7109375" style="1" customWidth="1"/>
    <col min="11032" max="11032" width="9.7109375" style="1" customWidth="1"/>
    <col min="11033" max="11033" width="5.42578125" style="1" customWidth="1"/>
    <col min="11034" max="11034" width="14" style="1" customWidth="1"/>
    <col min="11035" max="11035" width="8" style="1" customWidth="1"/>
    <col min="11036" max="11036" width="7.42578125" style="1" customWidth="1"/>
    <col min="11037" max="11037" width="8.28515625" style="1" customWidth="1"/>
    <col min="11038" max="11038" width="6.5703125" style="1" customWidth="1"/>
    <col min="11039" max="11039" width="7.5703125" style="1" customWidth="1"/>
    <col min="11040" max="11278" width="11" style="1"/>
    <col min="11279" max="11279" width="1.7109375" style="1" customWidth="1"/>
    <col min="11280" max="11280" width="15.5703125" style="1" customWidth="1"/>
    <col min="11281" max="11281" width="13.42578125" style="1" customWidth="1"/>
    <col min="11282" max="11282" width="11" style="1" customWidth="1"/>
    <col min="11283" max="11283" width="12.5703125" style="1" customWidth="1"/>
    <col min="11284" max="11285" width="11.5703125" style="1" customWidth="1"/>
    <col min="11286" max="11286" width="10.5703125" style="1" customWidth="1"/>
    <col min="11287" max="11287" width="8.7109375" style="1" customWidth="1"/>
    <col min="11288" max="11288" width="9.7109375" style="1" customWidth="1"/>
    <col min="11289" max="11289" width="5.42578125" style="1" customWidth="1"/>
    <col min="11290" max="11290" width="14" style="1" customWidth="1"/>
    <col min="11291" max="11291" width="8" style="1" customWidth="1"/>
    <col min="11292" max="11292" width="7.42578125" style="1" customWidth="1"/>
    <col min="11293" max="11293" width="8.28515625" style="1" customWidth="1"/>
    <col min="11294" max="11294" width="6.5703125" style="1" customWidth="1"/>
    <col min="11295" max="11295" width="7.5703125" style="1" customWidth="1"/>
    <col min="11296" max="11534" width="11" style="1"/>
    <col min="11535" max="11535" width="1.7109375" style="1" customWidth="1"/>
    <col min="11536" max="11536" width="15.5703125" style="1" customWidth="1"/>
    <col min="11537" max="11537" width="13.42578125" style="1" customWidth="1"/>
    <col min="11538" max="11538" width="11" style="1" customWidth="1"/>
    <col min="11539" max="11539" width="12.5703125" style="1" customWidth="1"/>
    <col min="11540" max="11541" width="11.5703125" style="1" customWidth="1"/>
    <col min="11542" max="11542" width="10.5703125" style="1" customWidth="1"/>
    <col min="11543" max="11543" width="8.7109375" style="1" customWidth="1"/>
    <col min="11544" max="11544" width="9.7109375" style="1" customWidth="1"/>
    <col min="11545" max="11545" width="5.42578125" style="1" customWidth="1"/>
    <col min="11546" max="11546" width="14" style="1" customWidth="1"/>
    <col min="11547" max="11547" width="8" style="1" customWidth="1"/>
    <col min="11548" max="11548" width="7.42578125" style="1" customWidth="1"/>
    <col min="11549" max="11549" width="8.28515625" style="1" customWidth="1"/>
    <col min="11550" max="11550" width="6.5703125" style="1" customWidth="1"/>
    <col min="11551" max="11551" width="7.5703125" style="1" customWidth="1"/>
    <col min="11552" max="11790" width="11" style="1"/>
    <col min="11791" max="11791" width="1.7109375" style="1" customWidth="1"/>
    <col min="11792" max="11792" width="15.5703125" style="1" customWidth="1"/>
    <col min="11793" max="11793" width="13.42578125" style="1" customWidth="1"/>
    <col min="11794" max="11794" width="11" style="1" customWidth="1"/>
    <col min="11795" max="11795" width="12.5703125" style="1" customWidth="1"/>
    <col min="11796" max="11797" width="11.5703125" style="1" customWidth="1"/>
    <col min="11798" max="11798" width="10.5703125" style="1" customWidth="1"/>
    <col min="11799" max="11799" width="8.7109375" style="1" customWidth="1"/>
    <col min="11800" max="11800" width="9.7109375" style="1" customWidth="1"/>
    <col min="11801" max="11801" width="5.42578125" style="1" customWidth="1"/>
    <col min="11802" max="11802" width="14" style="1" customWidth="1"/>
    <col min="11803" max="11803" width="8" style="1" customWidth="1"/>
    <col min="11804" max="11804" width="7.42578125" style="1" customWidth="1"/>
    <col min="11805" max="11805" width="8.28515625" style="1" customWidth="1"/>
    <col min="11806" max="11806" width="6.5703125" style="1" customWidth="1"/>
    <col min="11807" max="11807" width="7.5703125" style="1" customWidth="1"/>
    <col min="11808" max="12046" width="11" style="1"/>
    <col min="12047" max="12047" width="1.7109375" style="1" customWidth="1"/>
    <col min="12048" max="12048" width="15.5703125" style="1" customWidth="1"/>
    <col min="12049" max="12049" width="13.42578125" style="1" customWidth="1"/>
    <col min="12050" max="12050" width="11" style="1" customWidth="1"/>
    <col min="12051" max="12051" width="12.5703125" style="1" customWidth="1"/>
    <col min="12052" max="12053" width="11.5703125" style="1" customWidth="1"/>
    <col min="12054" max="12054" width="10.5703125" style="1" customWidth="1"/>
    <col min="12055" max="12055" width="8.7109375" style="1" customWidth="1"/>
    <col min="12056" max="12056" width="9.7109375" style="1" customWidth="1"/>
    <col min="12057" max="12057" width="5.42578125" style="1" customWidth="1"/>
    <col min="12058" max="12058" width="14" style="1" customWidth="1"/>
    <col min="12059" max="12059" width="8" style="1" customWidth="1"/>
    <col min="12060" max="12060" width="7.42578125" style="1" customWidth="1"/>
    <col min="12061" max="12061" width="8.28515625" style="1" customWidth="1"/>
    <col min="12062" max="12062" width="6.5703125" style="1" customWidth="1"/>
    <col min="12063" max="12063" width="7.5703125" style="1" customWidth="1"/>
    <col min="12064" max="12302" width="11" style="1"/>
    <col min="12303" max="12303" width="1.7109375" style="1" customWidth="1"/>
    <col min="12304" max="12304" width="15.5703125" style="1" customWidth="1"/>
    <col min="12305" max="12305" width="13.42578125" style="1" customWidth="1"/>
    <col min="12306" max="12306" width="11" style="1" customWidth="1"/>
    <col min="12307" max="12307" width="12.5703125" style="1" customWidth="1"/>
    <col min="12308" max="12309" width="11.5703125" style="1" customWidth="1"/>
    <col min="12310" max="12310" width="10.5703125" style="1" customWidth="1"/>
    <col min="12311" max="12311" width="8.7109375" style="1" customWidth="1"/>
    <col min="12312" max="12312" width="9.7109375" style="1" customWidth="1"/>
    <col min="12313" max="12313" width="5.42578125" style="1" customWidth="1"/>
    <col min="12314" max="12314" width="14" style="1" customWidth="1"/>
    <col min="12315" max="12315" width="8" style="1" customWidth="1"/>
    <col min="12316" max="12316" width="7.42578125" style="1" customWidth="1"/>
    <col min="12317" max="12317" width="8.28515625" style="1" customWidth="1"/>
    <col min="12318" max="12318" width="6.5703125" style="1" customWidth="1"/>
    <col min="12319" max="12319" width="7.5703125" style="1" customWidth="1"/>
    <col min="12320" max="12558" width="11" style="1"/>
    <col min="12559" max="12559" width="1.7109375" style="1" customWidth="1"/>
    <col min="12560" max="12560" width="15.5703125" style="1" customWidth="1"/>
    <col min="12561" max="12561" width="13.42578125" style="1" customWidth="1"/>
    <col min="12562" max="12562" width="11" style="1" customWidth="1"/>
    <col min="12563" max="12563" width="12.5703125" style="1" customWidth="1"/>
    <col min="12564" max="12565" width="11.5703125" style="1" customWidth="1"/>
    <col min="12566" max="12566" width="10.5703125" style="1" customWidth="1"/>
    <col min="12567" max="12567" width="8.7109375" style="1" customWidth="1"/>
    <col min="12568" max="12568" width="9.7109375" style="1" customWidth="1"/>
    <col min="12569" max="12569" width="5.42578125" style="1" customWidth="1"/>
    <col min="12570" max="12570" width="14" style="1" customWidth="1"/>
    <col min="12571" max="12571" width="8" style="1" customWidth="1"/>
    <col min="12572" max="12572" width="7.42578125" style="1" customWidth="1"/>
    <col min="12573" max="12573" width="8.28515625" style="1" customWidth="1"/>
    <col min="12574" max="12574" width="6.5703125" style="1" customWidth="1"/>
    <col min="12575" max="12575" width="7.5703125" style="1" customWidth="1"/>
    <col min="12576" max="12814" width="11" style="1"/>
    <col min="12815" max="12815" width="1.7109375" style="1" customWidth="1"/>
    <col min="12816" max="12816" width="15.5703125" style="1" customWidth="1"/>
    <col min="12817" max="12817" width="13.42578125" style="1" customWidth="1"/>
    <col min="12818" max="12818" width="11" style="1" customWidth="1"/>
    <col min="12819" max="12819" width="12.5703125" style="1" customWidth="1"/>
    <col min="12820" max="12821" width="11.5703125" style="1" customWidth="1"/>
    <col min="12822" max="12822" width="10.5703125" style="1" customWidth="1"/>
    <col min="12823" max="12823" width="8.7109375" style="1" customWidth="1"/>
    <col min="12824" max="12824" width="9.7109375" style="1" customWidth="1"/>
    <col min="12825" max="12825" width="5.42578125" style="1" customWidth="1"/>
    <col min="12826" max="12826" width="14" style="1" customWidth="1"/>
    <col min="12827" max="12827" width="8" style="1" customWidth="1"/>
    <col min="12828" max="12828" width="7.42578125" style="1" customWidth="1"/>
    <col min="12829" max="12829" width="8.28515625" style="1" customWidth="1"/>
    <col min="12830" max="12830" width="6.5703125" style="1" customWidth="1"/>
    <col min="12831" max="12831" width="7.5703125" style="1" customWidth="1"/>
    <col min="12832" max="13070" width="11" style="1"/>
    <col min="13071" max="13071" width="1.7109375" style="1" customWidth="1"/>
    <col min="13072" max="13072" width="15.5703125" style="1" customWidth="1"/>
    <col min="13073" max="13073" width="13.42578125" style="1" customWidth="1"/>
    <col min="13074" max="13074" width="11" style="1" customWidth="1"/>
    <col min="13075" max="13075" width="12.5703125" style="1" customWidth="1"/>
    <col min="13076" max="13077" width="11.5703125" style="1" customWidth="1"/>
    <col min="13078" max="13078" width="10.5703125" style="1" customWidth="1"/>
    <col min="13079" max="13079" width="8.7109375" style="1" customWidth="1"/>
    <col min="13080" max="13080" width="9.7109375" style="1" customWidth="1"/>
    <col min="13081" max="13081" width="5.42578125" style="1" customWidth="1"/>
    <col min="13082" max="13082" width="14" style="1" customWidth="1"/>
    <col min="13083" max="13083" width="8" style="1" customWidth="1"/>
    <col min="13084" max="13084" width="7.42578125" style="1" customWidth="1"/>
    <col min="13085" max="13085" width="8.28515625" style="1" customWidth="1"/>
    <col min="13086" max="13086" width="6.5703125" style="1" customWidth="1"/>
    <col min="13087" max="13087" width="7.5703125" style="1" customWidth="1"/>
    <col min="13088" max="13326" width="11" style="1"/>
    <col min="13327" max="13327" width="1.7109375" style="1" customWidth="1"/>
    <col min="13328" max="13328" width="15.5703125" style="1" customWidth="1"/>
    <col min="13329" max="13329" width="13.42578125" style="1" customWidth="1"/>
    <col min="13330" max="13330" width="11" style="1" customWidth="1"/>
    <col min="13331" max="13331" width="12.5703125" style="1" customWidth="1"/>
    <col min="13332" max="13333" width="11.5703125" style="1" customWidth="1"/>
    <col min="13334" max="13334" width="10.5703125" style="1" customWidth="1"/>
    <col min="13335" max="13335" width="8.7109375" style="1" customWidth="1"/>
    <col min="13336" max="13336" width="9.7109375" style="1" customWidth="1"/>
    <col min="13337" max="13337" width="5.42578125" style="1" customWidth="1"/>
    <col min="13338" max="13338" width="14" style="1" customWidth="1"/>
    <col min="13339" max="13339" width="8" style="1" customWidth="1"/>
    <col min="13340" max="13340" width="7.42578125" style="1" customWidth="1"/>
    <col min="13341" max="13341" width="8.28515625" style="1" customWidth="1"/>
    <col min="13342" max="13342" width="6.5703125" style="1" customWidth="1"/>
    <col min="13343" max="13343" width="7.5703125" style="1" customWidth="1"/>
    <col min="13344" max="13582" width="11" style="1"/>
    <col min="13583" max="13583" width="1.7109375" style="1" customWidth="1"/>
    <col min="13584" max="13584" width="15.5703125" style="1" customWidth="1"/>
    <col min="13585" max="13585" width="13.42578125" style="1" customWidth="1"/>
    <col min="13586" max="13586" width="11" style="1" customWidth="1"/>
    <col min="13587" max="13587" width="12.5703125" style="1" customWidth="1"/>
    <col min="13588" max="13589" width="11.5703125" style="1" customWidth="1"/>
    <col min="13590" max="13590" width="10.5703125" style="1" customWidth="1"/>
    <col min="13591" max="13591" width="8.7109375" style="1" customWidth="1"/>
    <col min="13592" max="13592" width="9.7109375" style="1" customWidth="1"/>
    <col min="13593" max="13593" width="5.42578125" style="1" customWidth="1"/>
    <col min="13594" max="13594" width="14" style="1" customWidth="1"/>
    <col min="13595" max="13595" width="8" style="1" customWidth="1"/>
    <col min="13596" max="13596" width="7.42578125" style="1" customWidth="1"/>
    <col min="13597" max="13597" width="8.28515625" style="1" customWidth="1"/>
    <col min="13598" max="13598" width="6.5703125" style="1" customWidth="1"/>
    <col min="13599" max="13599" width="7.5703125" style="1" customWidth="1"/>
    <col min="13600" max="13838" width="11" style="1"/>
    <col min="13839" max="13839" width="1.7109375" style="1" customWidth="1"/>
    <col min="13840" max="13840" width="15.5703125" style="1" customWidth="1"/>
    <col min="13841" max="13841" width="13.42578125" style="1" customWidth="1"/>
    <col min="13842" max="13842" width="11" style="1" customWidth="1"/>
    <col min="13843" max="13843" width="12.5703125" style="1" customWidth="1"/>
    <col min="13844" max="13845" width="11.5703125" style="1" customWidth="1"/>
    <col min="13846" max="13846" width="10.5703125" style="1" customWidth="1"/>
    <col min="13847" max="13847" width="8.7109375" style="1" customWidth="1"/>
    <col min="13848" max="13848" width="9.7109375" style="1" customWidth="1"/>
    <col min="13849" max="13849" width="5.42578125" style="1" customWidth="1"/>
    <col min="13850" max="13850" width="14" style="1" customWidth="1"/>
    <col min="13851" max="13851" width="8" style="1" customWidth="1"/>
    <col min="13852" max="13852" width="7.42578125" style="1" customWidth="1"/>
    <col min="13853" max="13853" width="8.28515625" style="1" customWidth="1"/>
    <col min="13854" max="13854" width="6.5703125" style="1" customWidth="1"/>
    <col min="13855" max="13855" width="7.5703125" style="1" customWidth="1"/>
    <col min="13856" max="14094" width="11" style="1"/>
    <col min="14095" max="14095" width="1.7109375" style="1" customWidth="1"/>
    <col min="14096" max="14096" width="15.5703125" style="1" customWidth="1"/>
    <col min="14097" max="14097" width="13.42578125" style="1" customWidth="1"/>
    <col min="14098" max="14098" width="11" style="1" customWidth="1"/>
    <col min="14099" max="14099" width="12.5703125" style="1" customWidth="1"/>
    <col min="14100" max="14101" width="11.5703125" style="1" customWidth="1"/>
    <col min="14102" max="14102" width="10.5703125" style="1" customWidth="1"/>
    <col min="14103" max="14103" width="8.7109375" style="1" customWidth="1"/>
    <col min="14104" max="14104" width="9.7109375" style="1" customWidth="1"/>
    <col min="14105" max="14105" width="5.42578125" style="1" customWidth="1"/>
    <col min="14106" max="14106" width="14" style="1" customWidth="1"/>
    <col min="14107" max="14107" width="8" style="1" customWidth="1"/>
    <col min="14108" max="14108" width="7.42578125" style="1" customWidth="1"/>
    <col min="14109" max="14109" width="8.28515625" style="1" customWidth="1"/>
    <col min="14110" max="14110" width="6.5703125" style="1" customWidth="1"/>
    <col min="14111" max="14111" width="7.5703125" style="1" customWidth="1"/>
    <col min="14112" max="14350" width="11" style="1"/>
    <col min="14351" max="14351" width="1.7109375" style="1" customWidth="1"/>
    <col min="14352" max="14352" width="15.5703125" style="1" customWidth="1"/>
    <col min="14353" max="14353" width="13.42578125" style="1" customWidth="1"/>
    <col min="14354" max="14354" width="11" style="1" customWidth="1"/>
    <col min="14355" max="14355" width="12.5703125" style="1" customWidth="1"/>
    <col min="14356" max="14357" width="11.5703125" style="1" customWidth="1"/>
    <col min="14358" max="14358" width="10.5703125" style="1" customWidth="1"/>
    <col min="14359" max="14359" width="8.7109375" style="1" customWidth="1"/>
    <col min="14360" max="14360" width="9.7109375" style="1" customWidth="1"/>
    <col min="14361" max="14361" width="5.42578125" style="1" customWidth="1"/>
    <col min="14362" max="14362" width="14" style="1" customWidth="1"/>
    <col min="14363" max="14363" width="8" style="1" customWidth="1"/>
    <col min="14364" max="14364" width="7.42578125" style="1" customWidth="1"/>
    <col min="14365" max="14365" width="8.28515625" style="1" customWidth="1"/>
    <col min="14366" max="14366" width="6.5703125" style="1" customWidth="1"/>
    <col min="14367" max="14367" width="7.5703125" style="1" customWidth="1"/>
    <col min="14368" max="14606" width="11" style="1"/>
    <col min="14607" max="14607" width="1.7109375" style="1" customWidth="1"/>
    <col min="14608" max="14608" width="15.5703125" style="1" customWidth="1"/>
    <col min="14609" max="14609" width="13.42578125" style="1" customWidth="1"/>
    <col min="14610" max="14610" width="11" style="1" customWidth="1"/>
    <col min="14611" max="14611" width="12.5703125" style="1" customWidth="1"/>
    <col min="14612" max="14613" width="11.5703125" style="1" customWidth="1"/>
    <col min="14614" max="14614" width="10.5703125" style="1" customWidth="1"/>
    <col min="14615" max="14615" width="8.7109375" style="1" customWidth="1"/>
    <col min="14616" max="14616" width="9.7109375" style="1" customWidth="1"/>
    <col min="14617" max="14617" width="5.42578125" style="1" customWidth="1"/>
    <col min="14618" max="14618" width="14" style="1" customWidth="1"/>
    <col min="14619" max="14619" width="8" style="1" customWidth="1"/>
    <col min="14620" max="14620" width="7.42578125" style="1" customWidth="1"/>
    <col min="14621" max="14621" width="8.28515625" style="1" customWidth="1"/>
    <col min="14622" max="14622" width="6.5703125" style="1" customWidth="1"/>
    <col min="14623" max="14623" width="7.5703125" style="1" customWidth="1"/>
    <col min="14624" max="14862" width="11" style="1"/>
    <col min="14863" max="14863" width="1.7109375" style="1" customWidth="1"/>
    <col min="14864" max="14864" width="15.5703125" style="1" customWidth="1"/>
    <col min="14865" max="14865" width="13.42578125" style="1" customWidth="1"/>
    <col min="14866" max="14866" width="11" style="1" customWidth="1"/>
    <col min="14867" max="14867" width="12.5703125" style="1" customWidth="1"/>
    <col min="14868" max="14869" width="11.5703125" style="1" customWidth="1"/>
    <col min="14870" max="14870" width="10.5703125" style="1" customWidth="1"/>
    <col min="14871" max="14871" width="8.7109375" style="1" customWidth="1"/>
    <col min="14872" max="14872" width="9.7109375" style="1" customWidth="1"/>
    <col min="14873" max="14873" width="5.42578125" style="1" customWidth="1"/>
    <col min="14874" max="14874" width="14" style="1" customWidth="1"/>
    <col min="14875" max="14875" width="8" style="1" customWidth="1"/>
    <col min="14876" max="14876" width="7.42578125" style="1" customWidth="1"/>
    <col min="14877" max="14877" width="8.28515625" style="1" customWidth="1"/>
    <col min="14878" max="14878" width="6.5703125" style="1" customWidth="1"/>
    <col min="14879" max="14879" width="7.5703125" style="1" customWidth="1"/>
    <col min="14880" max="15118" width="11" style="1"/>
    <col min="15119" max="15119" width="1.7109375" style="1" customWidth="1"/>
    <col min="15120" max="15120" width="15.5703125" style="1" customWidth="1"/>
    <col min="15121" max="15121" width="13.42578125" style="1" customWidth="1"/>
    <col min="15122" max="15122" width="11" style="1" customWidth="1"/>
    <col min="15123" max="15123" width="12.5703125" style="1" customWidth="1"/>
    <col min="15124" max="15125" width="11.5703125" style="1" customWidth="1"/>
    <col min="15126" max="15126" width="10.5703125" style="1" customWidth="1"/>
    <col min="15127" max="15127" width="8.7109375" style="1" customWidth="1"/>
    <col min="15128" max="15128" width="9.7109375" style="1" customWidth="1"/>
    <col min="15129" max="15129" width="5.42578125" style="1" customWidth="1"/>
    <col min="15130" max="15130" width="14" style="1" customWidth="1"/>
    <col min="15131" max="15131" width="8" style="1" customWidth="1"/>
    <col min="15132" max="15132" width="7.42578125" style="1" customWidth="1"/>
    <col min="15133" max="15133" width="8.28515625" style="1" customWidth="1"/>
    <col min="15134" max="15134" width="6.5703125" style="1" customWidth="1"/>
    <col min="15135" max="15135" width="7.5703125" style="1" customWidth="1"/>
    <col min="15136" max="15374" width="11" style="1"/>
    <col min="15375" max="15375" width="1.7109375" style="1" customWidth="1"/>
    <col min="15376" max="15376" width="15.5703125" style="1" customWidth="1"/>
    <col min="15377" max="15377" width="13.42578125" style="1" customWidth="1"/>
    <col min="15378" max="15378" width="11" style="1" customWidth="1"/>
    <col min="15379" max="15379" width="12.5703125" style="1" customWidth="1"/>
    <col min="15380" max="15381" width="11.5703125" style="1" customWidth="1"/>
    <col min="15382" max="15382" width="10.5703125" style="1" customWidth="1"/>
    <col min="15383" max="15383" width="8.7109375" style="1" customWidth="1"/>
    <col min="15384" max="15384" width="9.7109375" style="1" customWidth="1"/>
    <col min="15385" max="15385" width="5.42578125" style="1" customWidth="1"/>
    <col min="15386" max="15386" width="14" style="1" customWidth="1"/>
    <col min="15387" max="15387" width="8" style="1" customWidth="1"/>
    <col min="15388" max="15388" width="7.42578125" style="1" customWidth="1"/>
    <col min="15389" max="15389" width="8.28515625" style="1" customWidth="1"/>
    <col min="15390" max="15390" width="6.5703125" style="1" customWidth="1"/>
    <col min="15391" max="15391" width="7.5703125" style="1" customWidth="1"/>
    <col min="15392" max="15630" width="11" style="1"/>
    <col min="15631" max="15631" width="1.7109375" style="1" customWidth="1"/>
    <col min="15632" max="15632" width="15.5703125" style="1" customWidth="1"/>
    <col min="15633" max="15633" width="13.42578125" style="1" customWidth="1"/>
    <col min="15634" max="15634" width="11" style="1" customWidth="1"/>
    <col min="15635" max="15635" width="12.5703125" style="1" customWidth="1"/>
    <col min="15636" max="15637" width="11.5703125" style="1" customWidth="1"/>
    <col min="15638" max="15638" width="10.5703125" style="1" customWidth="1"/>
    <col min="15639" max="15639" width="8.7109375" style="1" customWidth="1"/>
    <col min="15640" max="15640" width="9.7109375" style="1" customWidth="1"/>
    <col min="15641" max="15641" width="5.42578125" style="1" customWidth="1"/>
    <col min="15642" max="15642" width="14" style="1" customWidth="1"/>
    <col min="15643" max="15643" width="8" style="1" customWidth="1"/>
    <col min="15644" max="15644" width="7.42578125" style="1" customWidth="1"/>
    <col min="15645" max="15645" width="8.28515625" style="1" customWidth="1"/>
    <col min="15646" max="15646" width="6.5703125" style="1" customWidth="1"/>
    <col min="15647" max="15647" width="7.5703125" style="1" customWidth="1"/>
    <col min="15648" max="15886" width="11" style="1"/>
    <col min="15887" max="15887" width="1.7109375" style="1" customWidth="1"/>
    <col min="15888" max="15888" width="15.5703125" style="1" customWidth="1"/>
    <col min="15889" max="15889" width="13.42578125" style="1" customWidth="1"/>
    <col min="15890" max="15890" width="11" style="1" customWidth="1"/>
    <col min="15891" max="15891" width="12.5703125" style="1" customWidth="1"/>
    <col min="15892" max="15893" width="11.5703125" style="1" customWidth="1"/>
    <col min="15894" max="15894" width="10.5703125" style="1" customWidth="1"/>
    <col min="15895" max="15895" width="8.7109375" style="1" customWidth="1"/>
    <col min="15896" max="15896" width="9.7109375" style="1" customWidth="1"/>
    <col min="15897" max="15897" width="5.42578125" style="1" customWidth="1"/>
    <col min="15898" max="15898" width="14" style="1" customWidth="1"/>
    <col min="15899" max="15899" width="8" style="1" customWidth="1"/>
    <col min="15900" max="15900" width="7.42578125" style="1" customWidth="1"/>
    <col min="15901" max="15901" width="8.28515625" style="1" customWidth="1"/>
    <col min="15902" max="15902" width="6.5703125" style="1" customWidth="1"/>
    <col min="15903" max="15903" width="7.5703125" style="1" customWidth="1"/>
    <col min="15904" max="16142" width="11" style="1"/>
    <col min="16143" max="16143" width="1.7109375" style="1" customWidth="1"/>
    <col min="16144" max="16144" width="15.5703125" style="1" customWidth="1"/>
    <col min="16145" max="16145" width="13.42578125" style="1" customWidth="1"/>
    <col min="16146" max="16146" width="11" style="1" customWidth="1"/>
    <col min="16147" max="16147" width="12.5703125" style="1" customWidth="1"/>
    <col min="16148" max="16149" width="11.5703125" style="1" customWidth="1"/>
    <col min="16150" max="16150" width="10.5703125" style="1" customWidth="1"/>
    <col min="16151" max="16151" width="8.7109375" style="1" customWidth="1"/>
    <col min="16152" max="16152" width="9.7109375" style="1" customWidth="1"/>
    <col min="16153" max="16153" width="5.42578125" style="1" customWidth="1"/>
    <col min="16154" max="16154" width="14" style="1" customWidth="1"/>
    <col min="16155" max="16155" width="8" style="1" customWidth="1"/>
    <col min="16156" max="16156" width="7.42578125" style="1" customWidth="1"/>
    <col min="16157" max="16157" width="8.28515625" style="1" customWidth="1"/>
    <col min="16158" max="16158" width="6.5703125" style="1" customWidth="1"/>
    <col min="16159" max="16159" width="7.5703125" style="1" customWidth="1"/>
    <col min="16160" max="16384" width="11" style="1"/>
  </cols>
  <sheetData>
    <row r="1" spans="1:89" s="2" customFormat="1" ht="20.100000000000001" customHeight="1" thickBot="1" x14ac:dyDescent="0.25">
      <c r="A1" s="84" t="s">
        <v>54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s="2" customFormat="1" ht="17.45" customHeight="1" x14ac:dyDescent="0.2">
      <c r="A2" s="90" t="s">
        <v>11</v>
      </c>
      <c r="B2" s="118">
        <v>2024</v>
      </c>
      <c r="C2" s="91"/>
      <c r="D2" s="91"/>
      <c r="E2" s="91"/>
      <c r="F2" s="91"/>
      <c r="G2" s="91"/>
      <c r="H2" s="91"/>
      <c r="I2" s="91"/>
      <c r="J2" s="91"/>
      <c r="K2" s="119"/>
      <c r="L2" s="134">
        <v>2023</v>
      </c>
      <c r="M2" s="92"/>
      <c r="N2" s="92"/>
      <c r="O2" s="92"/>
      <c r="P2" s="92"/>
      <c r="Q2" s="92"/>
      <c r="R2" s="92"/>
      <c r="S2" s="92"/>
      <c r="T2" s="92"/>
      <c r="U2" s="135"/>
      <c r="V2" s="134">
        <v>2022</v>
      </c>
      <c r="W2" s="92"/>
      <c r="X2" s="92"/>
      <c r="Y2" s="92"/>
      <c r="Z2" s="92"/>
      <c r="AA2" s="92"/>
      <c r="AB2" s="92"/>
      <c r="AC2" s="92"/>
      <c r="AD2" s="92"/>
      <c r="AE2" s="135"/>
      <c r="AF2" s="148">
        <v>2021</v>
      </c>
      <c r="AG2" s="93"/>
      <c r="AH2" s="93"/>
      <c r="AI2" s="94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9" s="2" customFormat="1" ht="16.149999999999999" customHeight="1" x14ac:dyDescent="0.2">
      <c r="A3" s="95"/>
      <c r="B3" s="120" t="s">
        <v>9</v>
      </c>
      <c r="C3" s="79"/>
      <c r="D3" s="69" t="s">
        <v>44</v>
      </c>
      <c r="E3" s="70"/>
      <c r="F3" s="51" t="s">
        <v>9</v>
      </c>
      <c r="G3" s="51" t="s">
        <v>24</v>
      </c>
      <c r="H3" s="42" t="s">
        <v>9</v>
      </c>
      <c r="I3" s="42" t="s">
        <v>24</v>
      </c>
      <c r="J3" s="43" t="s">
        <v>9</v>
      </c>
      <c r="K3" s="121" t="s">
        <v>24</v>
      </c>
      <c r="L3" s="136" t="s">
        <v>9</v>
      </c>
      <c r="M3" s="83"/>
      <c r="N3" s="69" t="s">
        <v>44</v>
      </c>
      <c r="O3" s="70"/>
      <c r="P3" s="20" t="s">
        <v>9</v>
      </c>
      <c r="Q3" s="20" t="s">
        <v>24</v>
      </c>
      <c r="R3" s="22" t="s">
        <v>9</v>
      </c>
      <c r="S3" s="22" t="s">
        <v>24</v>
      </c>
      <c r="T3" s="22" t="s">
        <v>9</v>
      </c>
      <c r="U3" s="137" t="s">
        <v>24</v>
      </c>
      <c r="V3" s="136" t="s">
        <v>9</v>
      </c>
      <c r="W3" s="83"/>
      <c r="X3" s="69" t="s">
        <v>44</v>
      </c>
      <c r="Y3" s="70"/>
      <c r="Z3" s="20" t="s">
        <v>9</v>
      </c>
      <c r="AA3" s="20" t="s">
        <v>24</v>
      </c>
      <c r="AB3" s="22" t="s">
        <v>9</v>
      </c>
      <c r="AC3" s="22" t="s">
        <v>24</v>
      </c>
      <c r="AD3" s="22" t="s">
        <v>9</v>
      </c>
      <c r="AE3" s="137" t="s">
        <v>24</v>
      </c>
      <c r="AF3" s="136" t="s">
        <v>9</v>
      </c>
      <c r="AG3" s="83"/>
      <c r="AH3" s="80" t="s">
        <v>24</v>
      </c>
      <c r="AI3" s="96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9" s="12" customFormat="1" ht="23.25" thickBot="1" x14ac:dyDescent="0.25">
      <c r="A4" s="97"/>
      <c r="B4" s="122" t="s">
        <v>33</v>
      </c>
      <c r="C4" s="112" t="s">
        <v>45</v>
      </c>
      <c r="D4" s="99" t="s">
        <v>46</v>
      </c>
      <c r="E4" s="113" t="s">
        <v>47</v>
      </c>
      <c r="F4" s="100" t="s">
        <v>35</v>
      </c>
      <c r="G4" s="101" t="s">
        <v>43</v>
      </c>
      <c r="H4" s="102" t="s">
        <v>37</v>
      </c>
      <c r="I4" s="103" t="s">
        <v>42</v>
      </c>
      <c r="J4" s="104" t="s">
        <v>28</v>
      </c>
      <c r="K4" s="123" t="s">
        <v>31</v>
      </c>
      <c r="L4" s="138" t="s">
        <v>33</v>
      </c>
      <c r="M4" s="98" t="s">
        <v>45</v>
      </c>
      <c r="N4" s="105" t="s">
        <v>34</v>
      </c>
      <c r="O4" s="99" t="s">
        <v>48</v>
      </c>
      <c r="P4" s="102" t="s">
        <v>35</v>
      </c>
      <c r="Q4" s="103" t="s">
        <v>36</v>
      </c>
      <c r="R4" s="102" t="s">
        <v>37</v>
      </c>
      <c r="S4" s="103" t="s">
        <v>38</v>
      </c>
      <c r="T4" s="104" t="s">
        <v>32</v>
      </c>
      <c r="U4" s="123" t="s">
        <v>29</v>
      </c>
      <c r="V4" s="138" t="s">
        <v>33</v>
      </c>
      <c r="W4" s="98" t="s">
        <v>45</v>
      </c>
      <c r="X4" s="105" t="s">
        <v>39</v>
      </c>
      <c r="Y4" s="99" t="s">
        <v>49</v>
      </c>
      <c r="Z4" s="102" t="s">
        <v>35</v>
      </c>
      <c r="AA4" s="103" t="s">
        <v>40</v>
      </c>
      <c r="AB4" s="102" t="s">
        <v>37</v>
      </c>
      <c r="AC4" s="103" t="s">
        <v>41</v>
      </c>
      <c r="AD4" s="106" t="s">
        <v>28</v>
      </c>
      <c r="AE4" s="147" t="s">
        <v>30</v>
      </c>
      <c r="AF4" s="149" t="s">
        <v>33</v>
      </c>
      <c r="AG4" s="98" t="s">
        <v>45</v>
      </c>
      <c r="AH4" s="107" t="s">
        <v>50</v>
      </c>
      <c r="AI4" s="108" t="s">
        <v>51</v>
      </c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</row>
    <row r="5" spans="1:89" s="30" customFormat="1" ht="16.5" customHeight="1" x14ac:dyDescent="0.2">
      <c r="A5" s="114" t="s">
        <v>12</v>
      </c>
      <c r="B5" s="124">
        <v>117.6</v>
      </c>
      <c r="C5" s="85">
        <v>117.3</v>
      </c>
      <c r="D5" s="85">
        <v>98.8</v>
      </c>
      <c r="E5" s="85">
        <v>100.6</v>
      </c>
      <c r="F5" s="86">
        <v>121.8</v>
      </c>
      <c r="G5" s="86">
        <v>106.5</v>
      </c>
      <c r="H5" s="86">
        <v>112</v>
      </c>
      <c r="I5" s="86">
        <v>98.4</v>
      </c>
      <c r="J5" s="86">
        <v>117.8</v>
      </c>
      <c r="K5" s="125">
        <v>99</v>
      </c>
      <c r="L5" s="139">
        <v>119</v>
      </c>
      <c r="M5" s="87">
        <v>116.5</v>
      </c>
      <c r="N5" s="87">
        <v>102.4</v>
      </c>
      <c r="O5" s="87">
        <v>100.4</v>
      </c>
      <c r="P5" s="88">
        <v>114.4</v>
      </c>
      <c r="Q5" s="88">
        <v>92</v>
      </c>
      <c r="R5" s="86">
        <v>113.8</v>
      </c>
      <c r="S5" s="86">
        <v>99.8</v>
      </c>
      <c r="T5" s="89">
        <v>119</v>
      </c>
      <c r="U5" s="140">
        <v>108.2</v>
      </c>
      <c r="V5" s="139">
        <v>116.2</v>
      </c>
      <c r="W5" s="87">
        <v>116.1</v>
      </c>
      <c r="X5" s="87">
        <v>102.4</v>
      </c>
      <c r="Y5" s="87">
        <v>103.6</v>
      </c>
      <c r="Z5" s="88">
        <v>124.3</v>
      </c>
      <c r="AA5" s="88">
        <v>105.2</v>
      </c>
      <c r="AB5" s="86">
        <v>114</v>
      </c>
      <c r="AC5" s="86">
        <v>107</v>
      </c>
      <c r="AD5" s="89">
        <v>110</v>
      </c>
      <c r="AE5" s="140">
        <v>99.8</v>
      </c>
      <c r="AF5" s="150">
        <v>113.5</v>
      </c>
      <c r="AG5" s="89">
        <v>112.1</v>
      </c>
      <c r="AH5" s="89">
        <v>98.8</v>
      </c>
      <c r="AI5" s="140">
        <v>94.6</v>
      </c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</row>
    <row r="6" spans="1:89" s="2" customFormat="1" ht="14.65" customHeight="1" x14ac:dyDescent="0.2">
      <c r="A6" s="115" t="s">
        <v>13</v>
      </c>
      <c r="B6" s="126">
        <v>5.2</v>
      </c>
      <c r="C6" s="60">
        <v>5.3</v>
      </c>
      <c r="D6" s="60">
        <v>110.1</v>
      </c>
      <c r="E6" s="60">
        <v>96.6</v>
      </c>
      <c r="F6" s="25">
        <v>5.2</v>
      </c>
      <c r="G6" s="25">
        <v>97.7</v>
      </c>
      <c r="H6" s="25">
        <v>4.4000000000000004</v>
      </c>
      <c r="I6" s="25">
        <v>76.599999999999994</v>
      </c>
      <c r="J6" s="25">
        <v>6.5</v>
      </c>
      <c r="K6" s="127">
        <v>103.8</v>
      </c>
      <c r="L6" s="141">
        <v>4.7</v>
      </c>
      <c r="M6" s="25">
        <v>5.5</v>
      </c>
      <c r="N6" s="25">
        <v>85</v>
      </c>
      <c r="O6" s="25">
        <v>83.1</v>
      </c>
      <c r="P6" s="25">
        <v>5.4</v>
      </c>
      <c r="Q6" s="25">
        <v>74.2</v>
      </c>
      <c r="R6" s="25">
        <v>5.7</v>
      </c>
      <c r="S6" s="25">
        <v>79.8</v>
      </c>
      <c r="T6" s="26">
        <v>6.3</v>
      </c>
      <c r="U6" s="142">
        <v>94.7</v>
      </c>
      <c r="V6" s="141">
        <v>5.5</v>
      </c>
      <c r="W6" s="25">
        <v>6.6</v>
      </c>
      <c r="X6" s="25">
        <v>110.7</v>
      </c>
      <c r="Y6" s="25">
        <v>146.69999999999999</v>
      </c>
      <c r="Z6" s="25">
        <v>7.2</v>
      </c>
      <c r="AA6" s="25">
        <v>171.3</v>
      </c>
      <c r="AB6" s="25">
        <v>7.2</v>
      </c>
      <c r="AC6" s="25">
        <v>160.80000000000001</v>
      </c>
      <c r="AD6" s="26">
        <v>6.6</v>
      </c>
      <c r="AE6" s="142">
        <v>149.6</v>
      </c>
      <c r="AF6" s="151">
        <v>5</v>
      </c>
      <c r="AG6" s="26">
        <v>4.5</v>
      </c>
      <c r="AH6" s="26">
        <v>126</v>
      </c>
      <c r="AI6" s="142">
        <v>105.5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9" s="2" customFormat="1" ht="14.65" customHeight="1" x14ac:dyDescent="0.2">
      <c r="A7" s="115" t="s">
        <v>14</v>
      </c>
      <c r="B7" s="126">
        <v>8</v>
      </c>
      <c r="C7" s="60">
        <v>8.3000000000000007</v>
      </c>
      <c r="D7" s="60">
        <v>103.5</v>
      </c>
      <c r="E7" s="60">
        <v>104.1</v>
      </c>
      <c r="F7" s="25">
        <v>7.9</v>
      </c>
      <c r="G7" s="25">
        <v>101.1</v>
      </c>
      <c r="H7" s="25">
        <v>7.6</v>
      </c>
      <c r="I7" s="25">
        <v>91.1</v>
      </c>
      <c r="J7" s="25">
        <v>9.6</v>
      </c>
      <c r="K7" s="127">
        <v>121.6</v>
      </c>
      <c r="L7" s="141">
        <v>7.7</v>
      </c>
      <c r="M7" s="25">
        <v>8</v>
      </c>
      <c r="N7" s="25">
        <v>109.9</v>
      </c>
      <c r="O7" s="25">
        <v>115.8</v>
      </c>
      <c r="P7" s="25">
        <v>7.8</v>
      </c>
      <c r="Q7" s="25">
        <v>96.7</v>
      </c>
      <c r="R7" s="25">
        <v>8.4</v>
      </c>
      <c r="S7" s="25">
        <v>131.4</v>
      </c>
      <c r="T7" s="26">
        <v>7.9</v>
      </c>
      <c r="U7" s="142">
        <v>131.9</v>
      </c>
      <c r="V7" s="141">
        <v>7</v>
      </c>
      <c r="W7" s="25">
        <v>6.9</v>
      </c>
      <c r="X7" s="25">
        <v>111.6</v>
      </c>
      <c r="Y7" s="25">
        <v>104.4</v>
      </c>
      <c r="Z7" s="25">
        <v>8.1</v>
      </c>
      <c r="AA7" s="25">
        <v>127.1</v>
      </c>
      <c r="AB7" s="25">
        <v>6.4</v>
      </c>
      <c r="AC7" s="25">
        <v>87.7</v>
      </c>
      <c r="AD7" s="26">
        <v>6</v>
      </c>
      <c r="AE7" s="142">
        <v>93.6</v>
      </c>
      <c r="AF7" s="151">
        <v>6.3</v>
      </c>
      <c r="AG7" s="26">
        <v>6.6</v>
      </c>
      <c r="AH7" s="26">
        <v>78.7</v>
      </c>
      <c r="AI7" s="142">
        <v>93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89" s="2" customFormat="1" ht="14.65" customHeight="1" x14ac:dyDescent="0.2">
      <c r="A8" s="115" t="s">
        <v>15</v>
      </c>
      <c r="B8" s="126">
        <v>11.8</v>
      </c>
      <c r="C8" s="60">
        <v>10.199999999999999</v>
      </c>
      <c r="D8" s="60">
        <v>118.7</v>
      </c>
      <c r="E8" s="60">
        <v>137.4</v>
      </c>
      <c r="F8" s="25">
        <v>11.4</v>
      </c>
      <c r="G8" s="25">
        <v>168.8</v>
      </c>
      <c r="H8" s="25">
        <v>8.8000000000000007</v>
      </c>
      <c r="I8" s="25">
        <v>129.9</v>
      </c>
      <c r="J8" s="25">
        <v>8.9</v>
      </c>
      <c r="K8" s="127">
        <v>141</v>
      </c>
      <c r="L8" s="141">
        <v>9.9</v>
      </c>
      <c r="M8" s="25">
        <v>7.4</v>
      </c>
      <c r="N8" s="25">
        <v>173.8</v>
      </c>
      <c r="O8" s="25">
        <v>111</v>
      </c>
      <c r="P8" s="25">
        <v>6.7</v>
      </c>
      <c r="Q8" s="25">
        <v>94.7</v>
      </c>
      <c r="R8" s="25">
        <v>6.8</v>
      </c>
      <c r="S8" s="25">
        <v>96.9</v>
      </c>
      <c r="T8" s="26">
        <v>6.3</v>
      </c>
      <c r="U8" s="142">
        <v>90.5</v>
      </c>
      <c r="V8" s="141">
        <v>5.7</v>
      </c>
      <c r="W8" s="25">
        <v>6.7</v>
      </c>
      <c r="X8" s="25">
        <v>81.099999999999994</v>
      </c>
      <c r="Y8" s="25">
        <v>93.1</v>
      </c>
      <c r="Z8" s="25">
        <v>7.1</v>
      </c>
      <c r="AA8" s="25">
        <v>90.9</v>
      </c>
      <c r="AB8" s="25">
        <v>7</v>
      </c>
      <c r="AC8" s="25">
        <v>97.8</v>
      </c>
      <c r="AD8" s="26">
        <v>7</v>
      </c>
      <c r="AE8" s="142">
        <v>103.3</v>
      </c>
      <c r="AF8" s="151">
        <v>7</v>
      </c>
      <c r="AG8" s="26">
        <v>7.2</v>
      </c>
      <c r="AH8" s="26">
        <v>95.3</v>
      </c>
      <c r="AI8" s="142">
        <v>98.3</v>
      </c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89" s="2" customFormat="1" ht="14.65" customHeight="1" x14ac:dyDescent="0.2">
      <c r="A9" s="115" t="s">
        <v>16</v>
      </c>
      <c r="B9" s="126">
        <v>12.7</v>
      </c>
      <c r="C9" s="60">
        <v>11.6</v>
      </c>
      <c r="D9" s="60">
        <v>98</v>
      </c>
      <c r="E9" s="60">
        <v>63.2</v>
      </c>
      <c r="F9" s="25">
        <v>12.9</v>
      </c>
      <c r="G9" s="25">
        <v>78.900000000000006</v>
      </c>
      <c r="H9" s="25">
        <v>11.1</v>
      </c>
      <c r="I9" s="25">
        <v>53.8</v>
      </c>
      <c r="J9" s="25">
        <v>9.8000000000000007</v>
      </c>
      <c r="K9" s="127">
        <v>41.4</v>
      </c>
      <c r="L9" s="141">
        <v>13</v>
      </c>
      <c r="M9" s="25">
        <v>18.399999999999999</v>
      </c>
      <c r="N9" s="25">
        <v>52.2</v>
      </c>
      <c r="O9" s="25">
        <v>87.2</v>
      </c>
      <c r="P9" s="25">
        <v>16.3</v>
      </c>
      <c r="Q9" s="25">
        <v>69.7</v>
      </c>
      <c r="R9" s="25">
        <v>20.5</v>
      </c>
      <c r="S9" s="25">
        <v>102.9</v>
      </c>
      <c r="T9" s="26">
        <v>23.7</v>
      </c>
      <c r="U9" s="142">
        <v>147</v>
      </c>
      <c r="V9" s="141">
        <v>24.9</v>
      </c>
      <c r="W9" s="25">
        <v>21.1</v>
      </c>
      <c r="X9" s="25">
        <v>172.3</v>
      </c>
      <c r="Y9" s="25">
        <v>159.19999999999999</v>
      </c>
      <c r="Z9" s="25">
        <v>23.4</v>
      </c>
      <c r="AA9" s="25">
        <v>186.8</v>
      </c>
      <c r="AB9" s="25">
        <v>20</v>
      </c>
      <c r="AC9" s="25">
        <v>167.9</v>
      </c>
      <c r="AD9" s="26">
        <v>16.100000000000001</v>
      </c>
      <c r="AE9" s="142">
        <v>114.1</v>
      </c>
      <c r="AF9" s="151">
        <v>14.4</v>
      </c>
      <c r="AG9" s="26">
        <v>13.3</v>
      </c>
      <c r="AH9" s="26">
        <v>90.8</v>
      </c>
      <c r="AI9" s="142">
        <v>66.599999999999994</v>
      </c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</row>
    <row r="10" spans="1:89" s="2" customFormat="1" ht="14.65" customHeight="1" x14ac:dyDescent="0.2">
      <c r="A10" s="116" t="s">
        <v>17</v>
      </c>
      <c r="B10" s="126">
        <v>19.5</v>
      </c>
      <c r="C10" s="60">
        <v>18.3</v>
      </c>
      <c r="D10" s="60">
        <v>110.7</v>
      </c>
      <c r="E10" s="60">
        <v>100.4</v>
      </c>
      <c r="F10" s="25">
        <v>17.899999999999999</v>
      </c>
      <c r="G10" s="25">
        <v>99.1</v>
      </c>
      <c r="H10" s="27">
        <v>18.100000000000001</v>
      </c>
      <c r="I10" s="27">
        <v>91.8</v>
      </c>
      <c r="J10" s="27">
        <v>17.899999999999999</v>
      </c>
      <c r="K10" s="128">
        <v>101</v>
      </c>
      <c r="L10" s="143">
        <v>17.600000000000001</v>
      </c>
      <c r="M10" s="27">
        <v>18.3</v>
      </c>
      <c r="N10" s="27">
        <v>88.7</v>
      </c>
      <c r="O10" s="27">
        <v>82.9</v>
      </c>
      <c r="P10" s="27">
        <v>18.100000000000001</v>
      </c>
      <c r="Q10" s="27">
        <v>71.900000000000006</v>
      </c>
      <c r="R10" s="27">
        <v>19.7</v>
      </c>
      <c r="S10" s="27">
        <v>86.4</v>
      </c>
      <c r="T10" s="26">
        <v>17.8</v>
      </c>
      <c r="U10" s="142">
        <v>87.1</v>
      </c>
      <c r="V10" s="143">
        <v>19.8</v>
      </c>
      <c r="W10" s="27">
        <v>22</v>
      </c>
      <c r="X10" s="27">
        <v>85.8</v>
      </c>
      <c r="Y10" s="27">
        <v>106.3</v>
      </c>
      <c r="Z10" s="27">
        <v>25.1</v>
      </c>
      <c r="AA10" s="27">
        <v>104.2</v>
      </c>
      <c r="AB10" s="27">
        <v>22.8</v>
      </c>
      <c r="AC10" s="27">
        <v>133</v>
      </c>
      <c r="AD10" s="26">
        <v>20.399999999999999</v>
      </c>
      <c r="AE10" s="142">
        <v>109.7</v>
      </c>
      <c r="AF10" s="151">
        <v>23.1</v>
      </c>
      <c r="AG10" s="26">
        <v>20.7</v>
      </c>
      <c r="AH10" s="26">
        <v>121</v>
      </c>
      <c r="AI10" s="142">
        <v>118.8</v>
      </c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89" s="2" customFormat="1" ht="14.65" customHeight="1" x14ac:dyDescent="0.2">
      <c r="A11" s="116" t="s">
        <v>18</v>
      </c>
      <c r="B11" s="126">
        <v>19.2</v>
      </c>
      <c r="C11" s="60">
        <v>18.8</v>
      </c>
      <c r="D11" s="60">
        <v>125.8</v>
      </c>
      <c r="E11" s="60">
        <v>160.69999999999999</v>
      </c>
      <c r="F11" s="25">
        <v>19.5</v>
      </c>
      <c r="G11" s="25">
        <v>192</v>
      </c>
      <c r="H11" s="27">
        <v>18.5</v>
      </c>
      <c r="I11" s="27">
        <v>194.6</v>
      </c>
      <c r="J11" s="27">
        <v>18.100000000000001</v>
      </c>
      <c r="K11" s="128">
        <v>151.9</v>
      </c>
      <c r="L11" s="143">
        <v>15.2</v>
      </c>
      <c r="M11" s="27">
        <v>11.7</v>
      </c>
      <c r="N11" s="27">
        <v>135.19999999999999</v>
      </c>
      <c r="O11" s="27">
        <v>89</v>
      </c>
      <c r="P11" s="27">
        <v>10.1</v>
      </c>
      <c r="Q11" s="27">
        <v>82.3</v>
      </c>
      <c r="R11" s="27">
        <v>9.5</v>
      </c>
      <c r="S11" s="27">
        <v>71.2</v>
      </c>
      <c r="T11" s="26">
        <v>11.9</v>
      </c>
      <c r="U11" s="142">
        <v>76.3</v>
      </c>
      <c r="V11" s="143">
        <v>11.3</v>
      </c>
      <c r="W11" s="27">
        <v>13.1</v>
      </c>
      <c r="X11" s="27">
        <v>71.099999999999994</v>
      </c>
      <c r="Y11" s="27">
        <v>88.4</v>
      </c>
      <c r="Z11" s="27">
        <v>12.3</v>
      </c>
      <c r="AA11" s="27">
        <v>76.3</v>
      </c>
      <c r="AB11" s="27">
        <v>13.4</v>
      </c>
      <c r="AC11" s="27">
        <v>95.4</v>
      </c>
      <c r="AD11" s="26">
        <v>15.6</v>
      </c>
      <c r="AE11" s="142">
        <v>115.9</v>
      </c>
      <c r="AF11" s="151">
        <v>15.9</v>
      </c>
      <c r="AG11" s="26">
        <v>14.9</v>
      </c>
      <c r="AH11" s="26">
        <v>111.9</v>
      </c>
      <c r="AI11" s="142">
        <v>92.9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89" s="2" customFormat="1" ht="14.65" customHeight="1" x14ac:dyDescent="0.2">
      <c r="A12" s="116" t="s">
        <v>19</v>
      </c>
      <c r="B12" s="126">
        <v>29.4</v>
      </c>
      <c r="C12" s="60">
        <v>29.5</v>
      </c>
      <c r="D12" s="60">
        <v>88.1</v>
      </c>
      <c r="E12" s="60">
        <v>102.8</v>
      </c>
      <c r="F12" s="25">
        <v>30.3</v>
      </c>
      <c r="G12" s="25">
        <v>101.6</v>
      </c>
      <c r="H12" s="27">
        <v>26.9</v>
      </c>
      <c r="I12" s="27">
        <v>101.5</v>
      </c>
      <c r="J12" s="27">
        <v>31.3</v>
      </c>
      <c r="K12" s="128">
        <v>125.2</v>
      </c>
      <c r="L12" s="143">
        <v>33.4</v>
      </c>
      <c r="M12" s="27">
        <v>28.7</v>
      </c>
      <c r="N12" s="27">
        <v>140.80000000000001</v>
      </c>
      <c r="O12" s="27">
        <v>116</v>
      </c>
      <c r="P12" s="27">
        <v>29.8</v>
      </c>
      <c r="Q12" s="27">
        <v>118</v>
      </c>
      <c r="R12" s="27">
        <v>26.5</v>
      </c>
      <c r="S12" s="27">
        <v>106.7</v>
      </c>
      <c r="T12" s="26">
        <v>25</v>
      </c>
      <c r="U12" s="142">
        <v>99.6</v>
      </c>
      <c r="V12" s="143">
        <v>23.7</v>
      </c>
      <c r="W12" s="27">
        <v>24.7</v>
      </c>
      <c r="X12" s="27">
        <v>83.1</v>
      </c>
      <c r="Y12" s="27">
        <v>83.6</v>
      </c>
      <c r="Z12" s="27">
        <v>25.3</v>
      </c>
      <c r="AA12" s="27">
        <v>81.900000000000006</v>
      </c>
      <c r="AB12" s="27">
        <v>24.8</v>
      </c>
      <c r="AC12" s="27">
        <v>84.9</v>
      </c>
      <c r="AD12" s="26">
        <v>25.1</v>
      </c>
      <c r="AE12" s="142">
        <v>84.6</v>
      </c>
      <c r="AF12" s="151">
        <v>28.5</v>
      </c>
      <c r="AG12" s="26">
        <v>29.6</v>
      </c>
      <c r="AH12" s="26">
        <v>101.3</v>
      </c>
      <c r="AI12" s="142">
        <v>103.1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</row>
    <row r="13" spans="1:89" s="2" customFormat="1" ht="14.65" customHeight="1" thickBot="1" x14ac:dyDescent="0.25">
      <c r="A13" s="14" t="s">
        <v>20</v>
      </c>
      <c r="B13" s="129">
        <v>11.9</v>
      </c>
      <c r="C13" s="130">
        <v>15.2</v>
      </c>
      <c r="D13" s="130">
        <v>68.2</v>
      </c>
      <c r="E13" s="130">
        <v>81.900000000000006</v>
      </c>
      <c r="F13" s="131">
        <v>16.8</v>
      </c>
      <c r="G13" s="131">
        <v>83.4</v>
      </c>
      <c r="H13" s="132">
        <v>16.600000000000001</v>
      </c>
      <c r="I13" s="132">
        <v>99.8</v>
      </c>
      <c r="J13" s="132">
        <v>15.5</v>
      </c>
      <c r="K13" s="133">
        <v>77.400000000000006</v>
      </c>
      <c r="L13" s="144">
        <v>17.5</v>
      </c>
      <c r="M13" s="132">
        <v>18.600000000000001</v>
      </c>
      <c r="N13" s="132">
        <v>95.6</v>
      </c>
      <c r="O13" s="132">
        <v>124.8</v>
      </c>
      <c r="P13" s="132">
        <v>20.100000000000001</v>
      </c>
      <c r="Q13" s="132">
        <v>128.30000000000001</v>
      </c>
      <c r="R13" s="132">
        <v>16.600000000000001</v>
      </c>
      <c r="S13" s="132">
        <v>133.5</v>
      </c>
      <c r="T13" s="145">
        <v>20.100000000000001</v>
      </c>
      <c r="U13" s="146">
        <v>153</v>
      </c>
      <c r="V13" s="144">
        <v>18.3</v>
      </c>
      <c r="W13" s="132">
        <v>14.9</v>
      </c>
      <c r="X13" s="132">
        <v>137.69999999999999</v>
      </c>
      <c r="Y13" s="132">
        <v>96.9</v>
      </c>
      <c r="Z13" s="132">
        <v>15.7</v>
      </c>
      <c r="AA13" s="132">
        <v>97.3</v>
      </c>
      <c r="AB13" s="132">
        <v>12.5</v>
      </c>
      <c r="AC13" s="132">
        <v>81.2</v>
      </c>
      <c r="AD13" s="145">
        <v>13.1</v>
      </c>
      <c r="AE13" s="146">
        <v>78.5</v>
      </c>
      <c r="AF13" s="152">
        <v>13.3</v>
      </c>
      <c r="AG13" s="145">
        <v>15.4</v>
      </c>
      <c r="AH13" s="145">
        <v>72.7</v>
      </c>
      <c r="AI13" s="146">
        <v>86.6</v>
      </c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</row>
    <row r="14" spans="1:89" s="2" customFormat="1" ht="12.75" x14ac:dyDescent="0.2">
      <c r="A14" s="19" t="s">
        <v>10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24"/>
      <c r="W14" s="24"/>
      <c r="X14" s="24"/>
      <c r="Y14" s="24"/>
      <c r="Z14" s="24"/>
      <c r="AA14" s="24"/>
      <c r="AB14" s="24"/>
      <c r="AC14" s="24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spans="1:89" s="2" customFormat="1" ht="12.75" x14ac:dyDescent="0.2">
      <c r="A15" s="23" t="s">
        <v>52</v>
      </c>
      <c r="B15" s="23"/>
      <c r="C15" s="23"/>
      <c r="D15" s="23"/>
      <c r="E15" s="23"/>
      <c r="F15" s="23"/>
      <c r="G15" s="23"/>
      <c r="H15" s="23"/>
      <c r="I15" s="23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spans="1:89" s="4" customFormat="1" ht="14.25" customHeight="1" x14ac:dyDescent="0.2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19" ht="12.75" x14ac:dyDescent="0.2">
      <c r="A17" s="18" t="s">
        <v>27</v>
      </c>
      <c r="B17" s="109"/>
      <c r="C17" s="110"/>
      <c r="D17" s="10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ht="12.75" x14ac:dyDescent="0.2">
      <c r="B18" s="109"/>
      <c r="C18" s="111"/>
      <c r="D18" s="109"/>
    </row>
    <row r="19" spans="1:19" ht="12.75" x14ac:dyDescent="0.2">
      <c r="B19" s="109"/>
      <c r="C19" s="111"/>
      <c r="D19" s="109"/>
    </row>
    <row r="20" spans="1:19" ht="12.75" x14ac:dyDescent="0.2">
      <c r="B20" s="109"/>
      <c r="C20" s="111"/>
      <c r="D20" s="109"/>
    </row>
    <row r="21" spans="1:19" ht="12.75" x14ac:dyDescent="0.2">
      <c r="B21" s="109"/>
      <c r="C21" s="111"/>
      <c r="D21" s="109"/>
    </row>
    <row r="22" spans="1:19" ht="12.75" x14ac:dyDescent="0.2">
      <c r="B22" s="109"/>
      <c r="C22" s="111"/>
      <c r="D22" s="109"/>
    </row>
    <row r="23" spans="1:19" ht="12.75" x14ac:dyDescent="0.2">
      <c r="B23" s="109"/>
      <c r="C23" s="111"/>
      <c r="D23" s="109"/>
    </row>
    <row r="24" spans="1:19" ht="12.75" x14ac:dyDescent="0.2">
      <c r="B24" s="109"/>
      <c r="C24" s="111"/>
      <c r="D24" s="109"/>
    </row>
  </sheetData>
  <mergeCells count="14">
    <mergeCell ref="A1:AI1"/>
    <mergeCell ref="A2:A4"/>
    <mergeCell ref="L2:U2"/>
    <mergeCell ref="AF2:AI2"/>
    <mergeCell ref="AH3:AI3"/>
    <mergeCell ref="B2:K2"/>
    <mergeCell ref="B3:C3"/>
    <mergeCell ref="D3:E3"/>
    <mergeCell ref="L3:M3"/>
    <mergeCell ref="N3:O3"/>
    <mergeCell ref="V2:AE2"/>
    <mergeCell ref="V3:W3"/>
    <mergeCell ref="X3:Y3"/>
    <mergeCell ref="AF3:AG3"/>
  </mergeCells>
  <hyperlinks>
    <hyperlink ref="A17" r:id="rId1" location="!/view/sk/VBD_SK_WIN/pr3105qr/v_pr3105qr_00_00_00_sk" display="DATAcube. pr3105qr"/>
  </hyperlinks>
  <pageMargins left="0.25" right="0.25" top="0.75" bottom="0.75" header="0.3" footer="0.3"/>
  <pageSetup paperSize="9" scale="75" fitToHeight="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T23a Pracujuci v zahr. odvetvia</vt:lpstr>
      <vt:lpstr>Pracujúci_v_zahraničí_kraje</vt:lpstr>
      <vt:lpstr>Pracujúci_v_zahraničí_kraje!Oblasť_tlače</vt:lpstr>
      <vt:lpstr>'T23a Pracujuci v zahr. odvetvia'!Oblasť_tlače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Vadkertiová Renáta</cp:lastModifiedBy>
  <cp:lastPrinted>2024-06-18T08:58:20Z</cp:lastPrinted>
  <dcterms:created xsi:type="dcterms:W3CDTF">1998-05-12T08:01:56Z</dcterms:created>
  <dcterms:modified xsi:type="dcterms:W3CDTF">2025-02-26T08:57:17Z</dcterms:modified>
</cp:coreProperties>
</file>