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03_ODBOR_610_Produktové\03a_Produkty\02_Štatistická ročenka SR\0. na WEB\1. vydanie 1.12.2025\SVK\"/>
    </mc:Choice>
  </mc:AlternateContent>
  <bookViews>
    <workbookView xWindow="0" yWindow="0" windowWidth="28800" windowHeight="9900"/>
  </bookViews>
  <sheets>
    <sheet name="Obsah Content" sheetId="11" r:id="rId1"/>
    <sheet name="T1-11" sheetId="1" r:id="rId2"/>
    <sheet name="T11-2" sheetId="2" r:id="rId3"/>
    <sheet name="T11-3" sheetId="3" r:id="rId4"/>
    <sheet name="T11-4" sheetId="4" r:id="rId5"/>
    <sheet name="T11-5" sheetId="5" r:id="rId6"/>
    <sheet name="T11-6" sheetId="6" r:id="rId7"/>
    <sheet name="T11-7" sheetId="7" r:id="rId8"/>
    <sheet name="T11-8" sheetId="8" r:id="rId9"/>
    <sheet name="T11-9" sheetId="10"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1" i="11" l="1"/>
  <c r="A20" i="11"/>
  <c r="A19" i="11"/>
  <c r="A18" i="11"/>
  <c r="A17" i="11"/>
  <c r="A16" i="11"/>
  <c r="A15" i="11"/>
  <c r="A14" i="11"/>
  <c r="A13" i="11"/>
  <c r="A12" i="11"/>
  <c r="A11" i="11"/>
  <c r="A10" i="11"/>
  <c r="A9" i="11"/>
  <c r="A8" i="11"/>
  <c r="A7" i="11"/>
  <c r="A6" i="11"/>
  <c r="A5" i="11"/>
  <c r="A4" i="11"/>
</calcChain>
</file>

<file path=xl/sharedStrings.xml><?xml version="1.0" encoding="utf-8"?>
<sst xmlns="http://schemas.openxmlformats.org/spreadsheetml/2006/main" count="1241" uniqueCount="511">
  <si>
    <t>Territorial structure of foreign trade</t>
  </si>
  <si>
    <t>v mil. EUR, FOB/FOB</t>
  </si>
  <si>
    <t>EUR million, FOB/FOB</t>
  </si>
  <si>
    <t>Ukazovateľ</t>
  </si>
  <si>
    <t>Indicator</t>
  </si>
  <si>
    <t>Saldo spolu</t>
  </si>
  <si>
    <t>Balance in total</t>
  </si>
  <si>
    <t>z toho</t>
  </si>
  <si>
    <t>of which:</t>
  </si>
  <si>
    <t xml:space="preserve">  Európa</t>
  </si>
  <si>
    <t xml:space="preserve">  Europe</t>
  </si>
  <si>
    <t xml:space="preserve">  Ázia</t>
  </si>
  <si>
    <t xml:space="preserve">  Asia</t>
  </si>
  <si>
    <t xml:space="preserve">  Afrika</t>
  </si>
  <si>
    <t xml:space="preserve">  Africa</t>
  </si>
  <si>
    <t xml:space="preserve">  Amerika</t>
  </si>
  <si>
    <t xml:space="preserve">  America</t>
  </si>
  <si>
    <t xml:space="preserve">  Austrália</t>
  </si>
  <si>
    <t xml:space="preserve">  Australia</t>
  </si>
  <si>
    <t xml:space="preserve">  Oceánia</t>
  </si>
  <si>
    <t xml:space="preserve">  Oceania</t>
  </si>
  <si>
    <t>EZVO</t>
  </si>
  <si>
    <t>EFTA</t>
  </si>
  <si>
    <t>Imports in total</t>
  </si>
  <si>
    <t>Celkový vývoz spolu</t>
  </si>
  <si>
    <t>Exports in total</t>
  </si>
  <si>
    <t>v obchode mimo Únie</t>
  </si>
  <si>
    <t>the framework of extra-Union trade</t>
  </si>
  <si>
    <t>Skupiny tovarov</t>
  </si>
  <si>
    <t>Commodity groups</t>
  </si>
  <si>
    <t>SPOLU</t>
  </si>
  <si>
    <t>TOTAL</t>
  </si>
  <si>
    <t>v tom</t>
  </si>
  <si>
    <t>0 Potraviny a živé zvieratá</t>
  </si>
  <si>
    <t>0 Food and live animals</t>
  </si>
  <si>
    <t>1 Beverages and tobacco</t>
  </si>
  <si>
    <t>2 Crude materials, inedible, except fuels</t>
  </si>
  <si>
    <t>3 Mineral fuels, lubricants and related materials</t>
  </si>
  <si>
    <t>4 Animal and vegetable oils, fats and waxes</t>
  </si>
  <si>
    <t>5 Chemikálie a príbuzné výrobky</t>
  </si>
  <si>
    <t>5 Chemicals and related products</t>
  </si>
  <si>
    <t>6 Trhové výrobky triedené hlavne podľa materiálu</t>
  </si>
  <si>
    <t>6 Manufactured goods classified chiefly by material</t>
  </si>
  <si>
    <t>7 Stroje a prepravné zariadenia</t>
  </si>
  <si>
    <t>7 Machinery and transport equipment</t>
  </si>
  <si>
    <t>8 Rôzne priemyselné výrobky</t>
  </si>
  <si>
    <t>8 Miscellaneous manufactured articles</t>
  </si>
  <si>
    <t>1 Nápoje a tabak</t>
  </si>
  <si>
    <t>Krajiny</t>
  </si>
  <si>
    <t>Countries</t>
  </si>
  <si>
    <t>Belgicko</t>
  </si>
  <si>
    <t>dovoz</t>
  </si>
  <si>
    <t>Imports</t>
  </si>
  <si>
    <t>Belgium</t>
  </si>
  <si>
    <t>vývoz</t>
  </si>
  <si>
    <t>Exports</t>
  </si>
  <si>
    <t>saldo</t>
  </si>
  <si>
    <t>Balance</t>
  </si>
  <si>
    <t>Czechia</t>
  </si>
  <si>
    <t xml:space="preserve">  </t>
  </si>
  <si>
    <t>Čína</t>
  </si>
  <si>
    <t>China</t>
  </si>
  <si>
    <t>Dánsko</t>
  </si>
  <si>
    <t>Denmark</t>
  </si>
  <si>
    <t>Fínsko</t>
  </si>
  <si>
    <t>Finland</t>
  </si>
  <si>
    <t>Francúzsko</t>
  </si>
  <si>
    <t xml:space="preserve">France </t>
  </si>
  <si>
    <t>Grécko</t>
  </si>
  <si>
    <t>Greece</t>
  </si>
  <si>
    <t>Holandsko</t>
  </si>
  <si>
    <t>Netherlands</t>
  </si>
  <si>
    <t>Írsko</t>
  </si>
  <si>
    <t>Ireland</t>
  </si>
  <si>
    <t>Japonsko</t>
  </si>
  <si>
    <t>Japan</t>
  </si>
  <si>
    <t>Maďarsko</t>
  </si>
  <si>
    <t>Hungary</t>
  </si>
  <si>
    <t>Nemecko</t>
  </si>
  <si>
    <t>Germany</t>
  </si>
  <si>
    <t>Poľsko</t>
  </si>
  <si>
    <t>Poland</t>
  </si>
  <si>
    <t>Portugalsko</t>
  </si>
  <si>
    <t>Portugal</t>
  </si>
  <si>
    <t>Rakúsko</t>
  </si>
  <si>
    <t>Austria</t>
  </si>
  <si>
    <t>Rumunsko</t>
  </si>
  <si>
    <t>Romania</t>
  </si>
  <si>
    <t>Slovinsko</t>
  </si>
  <si>
    <t>Slovenia</t>
  </si>
  <si>
    <t>Španielsko</t>
  </si>
  <si>
    <t>Spain</t>
  </si>
  <si>
    <t>Švajčiarsko</t>
  </si>
  <si>
    <t>Switzerland</t>
  </si>
  <si>
    <t>Taiwan</t>
  </si>
  <si>
    <t>Taliansko</t>
  </si>
  <si>
    <t>Italy</t>
  </si>
  <si>
    <t>Turecko</t>
  </si>
  <si>
    <t>Turkey</t>
  </si>
  <si>
    <t>Ukrajina</t>
  </si>
  <si>
    <t>Ukraine</t>
  </si>
  <si>
    <t>Vietnam</t>
  </si>
  <si>
    <t>Viet Nam</t>
  </si>
  <si>
    <r>
      <t>EUR</t>
    </r>
    <r>
      <rPr>
        <sz val="7.5"/>
        <color rgb="FF000000"/>
        <rFont val="Arial"/>
        <family val="2"/>
        <charset val="238"/>
      </rPr>
      <t xml:space="preserve"> million</t>
    </r>
    <r>
      <rPr>
        <sz val="8"/>
        <color rgb="FF000000"/>
        <rFont val="Arial"/>
        <family val="2"/>
        <charset val="238"/>
      </rPr>
      <t>, FOB/FOB</t>
    </r>
  </si>
  <si>
    <t xml:space="preserve"> of which:</t>
  </si>
  <si>
    <t>Živé zvieratá</t>
  </si>
  <si>
    <t>Live animals</t>
  </si>
  <si>
    <t>Mäso a jedlé mäsové droby</t>
  </si>
  <si>
    <t>Meat and edible meat offal</t>
  </si>
  <si>
    <t>Zelenina, jedlé rastliny, korene a hľuzy</t>
  </si>
  <si>
    <t>Edible vegetables and certain roots and tubers</t>
  </si>
  <si>
    <t>Káva, čaj, maté a koreniny</t>
  </si>
  <si>
    <t>Coffee, tea, maté and spices</t>
  </si>
  <si>
    <t>Obilniny</t>
  </si>
  <si>
    <t>Cereals</t>
  </si>
  <si>
    <t>Cukor a cukrovinky</t>
  </si>
  <si>
    <t>Sugars and sugar confectionery</t>
  </si>
  <si>
    <t>Kakao a prípravky z kakaa</t>
  </si>
  <si>
    <t>Cocoa and cocoa preparations</t>
  </si>
  <si>
    <t>Rôzne jedlé prípravky</t>
  </si>
  <si>
    <t>Miscellaneous edible preparations</t>
  </si>
  <si>
    <t>Beverages, spirits and vinegar</t>
  </si>
  <si>
    <t>Tabak a vyrobené náhradky tabaku</t>
  </si>
  <si>
    <t>Tobacco and manufactured tobacco substitutes</t>
  </si>
  <si>
    <t xml:space="preserve"> v mil. EUR, FOB/FOB</t>
  </si>
  <si>
    <t>Rudy, trosky a popoly</t>
  </si>
  <si>
    <t>Ores, slag and ash</t>
  </si>
  <si>
    <t>Organické chemikálie</t>
  </si>
  <si>
    <t>Organic chemicals</t>
  </si>
  <si>
    <t>Farmaceutické výrobky</t>
  </si>
  <si>
    <t>Pharmaceutical products</t>
  </si>
  <si>
    <t>Hnojivá</t>
  </si>
  <si>
    <t>Fotografický alebo kinematografický tovar</t>
  </si>
  <si>
    <t>Photographic or cinematographic goods</t>
  </si>
  <si>
    <t>Rôzne chemické výrobky</t>
  </si>
  <si>
    <t>Miscellaneous chemical products</t>
  </si>
  <si>
    <t>Plasty a výrobky z nich</t>
  </si>
  <si>
    <t>Plastics and articles thereof</t>
  </si>
  <si>
    <t>Kaučuk a výrobky z neho</t>
  </si>
  <si>
    <t>Rubber and articles thereof</t>
  </si>
  <si>
    <t>Korok a výrobky z korku</t>
  </si>
  <si>
    <t>Cork and articles of cork</t>
  </si>
  <si>
    <t>Hodváb</t>
  </si>
  <si>
    <t>Silk</t>
  </si>
  <si>
    <t>Bavlna</t>
  </si>
  <si>
    <t>Cotton</t>
  </si>
  <si>
    <t>Chemické strižné vlákna</t>
  </si>
  <si>
    <t>Man-made staple fibres</t>
  </si>
  <si>
    <t>Koberce a ostatné textilné podlahové krytiny</t>
  </si>
  <si>
    <t>Carpets and other textile floor coverings</t>
  </si>
  <si>
    <t>Pletené alebo háčkované textílie</t>
  </si>
  <si>
    <t>Knitted or crocheted fabrics</t>
  </si>
  <si>
    <t>Odevy a odevné doplnky, pletené alebo háčkované</t>
  </si>
  <si>
    <t>Articles of apparel and clothing accessories, knitted or crocheted</t>
  </si>
  <si>
    <t>Odevy a odevné doplnky, nepletené alebo neháčkované</t>
  </si>
  <si>
    <t>Articles of apparel and clothing accessories, not knitted or crocheted</t>
  </si>
  <si>
    <t>Pokrývky hlavy a ich časti</t>
  </si>
  <si>
    <t>Headgear and parts thereof</t>
  </si>
  <si>
    <t>Keramické výrobky</t>
  </si>
  <si>
    <t>Ceramic products</t>
  </si>
  <si>
    <t>Sklo a sklenený tovar</t>
  </si>
  <si>
    <t>Glass and glassware</t>
  </si>
  <si>
    <t>Železo a oceľ</t>
  </si>
  <si>
    <t>Iron and steel</t>
  </si>
  <si>
    <t>Articles of iron or steel</t>
  </si>
  <si>
    <t>Copper and articles thereof</t>
  </si>
  <si>
    <t>Nickel and articles thereof</t>
  </si>
  <si>
    <t>Aluminium and articles thereof</t>
  </si>
  <si>
    <t>Lead and articles thereof</t>
  </si>
  <si>
    <t>Zinc and articles thereof</t>
  </si>
  <si>
    <t>Tin and articles thereof</t>
  </si>
  <si>
    <t>Miscellaneous articles of base metal</t>
  </si>
  <si>
    <t>Lietadlá, kozmické lode a ich časti a súčasti</t>
  </si>
  <si>
    <t>Aircraft, spacecraft, and parts thereof</t>
  </si>
  <si>
    <t>Lode, člny a plávajúce konštrukcie</t>
  </si>
  <si>
    <t>Ships, boats and floating structures</t>
  </si>
  <si>
    <t>Hodiny a hodinky a ich časti a súčasti</t>
  </si>
  <si>
    <t>Clocks and watches and parts thereof</t>
  </si>
  <si>
    <t>Rôzne výrobky</t>
  </si>
  <si>
    <t>Miscellaneous manufactured articles</t>
  </si>
  <si>
    <t>Umelecké diela, zberateľské predmety a starožitnosti</t>
  </si>
  <si>
    <t>Works of art, collectors' pieces and antiques</t>
  </si>
  <si>
    <t>Nešpecifikované</t>
  </si>
  <si>
    <t>Without specification</t>
  </si>
  <si>
    <t>Petroleum oils and oils obtained from bituminous minerals, crude</t>
  </si>
  <si>
    <t>Nové pneumatiky, z kaučuku</t>
  </si>
  <si>
    <t>New pneumatic tyres, of rubber</t>
  </si>
  <si>
    <t xml:space="preserve"> </t>
  </si>
  <si>
    <t>Ekonomická kategória</t>
  </si>
  <si>
    <t>Economic category</t>
  </si>
  <si>
    <t>Potraviny a nápoje</t>
  </si>
  <si>
    <t>Food and beverages</t>
  </si>
  <si>
    <t>Spracované potraviny a nápoje</t>
  </si>
  <si>
    <t>Palivá a mazivá</t>
  </si>
  <si>
    <t>Fuels and lubricants</t>
  </si>
  <si>
    <t>Spracované palivá a mazivá</t>
  </si>
  <si>
    <t xml:space="preserve">  Passenger motor cars</t>
  </si>
  <si>
    <t>Tovary inde nešpecifikované</t>
  </si>
  <si>
    <t>Goods not elsewhere specified</t>
  </si>
  <si>
    <t>Kórejská republika</t>
  </si>
  <si>
    <t>Korea, Republic of</t>
  </si>
  <si>
    <t>Ruská federácia</t>
  </si>
  <si>
    <t>Russian Federation</t>
  </si>
  <si>
    <t>United Kingdom</t>
  </si>
  <si>
    <t>Spojené kráľovstvo</t>
  </si>
  <si>
    <t>United States</t>
  </si>
  <si>
    <t>Spojené štáty americké</t>
  </si>
  <si>
    <t>Základné potraviny a nápoje</t>
  </si>
  <si>
    <t>Základné palivá a mazivá</t>
  </si>
  <si>
    <t>Motorový benzín</t>
  </si>
  <si>
    <t>Primary food and beverages</t>
  </si>
  <si>
    <t>Primary fuels and lubricants</t>
  </si>
  <si>
    <t>Motor spirit</t>
  </si>
  <si>
    <t>Osobné motorové vozidlá</t>
  </si>
  <si>
    <t>Ostatné dopravné zariadenia</t>
  </si>
  <si>
    <t>Other transport equipment</t>
  </si>
  <si>
    <t>Obsah</t>
  </si>
  <si>
    <t>Content</t>
  </si>
  <si>
    <t>2 Surové materiály, nepožívateľné s výnimkou palív</t>
  </si>
  <si>
    <t>4 Živočíšne a rastlinné oleje, tuky a vosky</t>
  </si>
  <si>
    <t>Základné potraviny a nápoje hlavne pre priemysel</t>
  </si>
  <si>
    <t>Primary food and beverages mainly for industry</t>
  </si>
  <si>
    <t xml:space="preserve"> Základné potraviny a nápoje hlavne na spotrebu domácností</t>
  </si>
  <si>
    <t>Primary food and beverages mainly for household consumption</t>
  </si>
  <si>
    <t>Processed food and beverages</t>
  </si>
  <si>
    <t>Processed food and beverages mainly for industry</t>
  </si>
  <si>
    <t xml:space="preserve">Spracované potraviny a nápoje hlavne pre priemysel </t>
  </si>
  <si>
    <t>Spracované potraviny a nápoje hlavne na spotrebu domácností</t>
  </si>
  <si>
    <t>Processed food and beverages mainly for household consumption</t>
  </si>
  <si>
    <t>Priemyselné dodávky inde nešpecifikované</t>
  </si>
  <si>
    <t>Industrial supplies not elsewhere specified</t>
  </si>
  <si>
    <t>Základné priemyselné dodávky inde nešpecifikované</t>
  </si>
  <si>
    <t>Primary industrial supplies not elsewhere specified</t>
  </si>
  <si>
    <t xml:space="preserve"> Spracované priemyselné  dodávky inde nešpecifikované</t>
  </si>
  <si>
    <t>Processed industrial supplies not elsewhere specified</t>
  </si>
  <si>
    <t>Processed fuels and lubricants</t>
  </si>
  <si>
    <t>Ostatné spracované palivá a mazivá</t>
  </si>
  <si>
    <t>Other processed fuels and lubricants</t>
  </si>
  <si>
    <t xml:space="preserve">Investičné tovary (okrem dopravných zariadení) a ich časti a príslušenstvo </t>
  </si>
  <si>
    <t>Capital goods (except transport equipment) and parts and accessories thereof</t>
  </si>
  <si>
    <t>Investičné tovary (okrem dopravných zariadení)</t>
  </si>
  <si>
    <t>Capital goods (except transport equipment)</t>
  </si>
  <si>
    <t>Časti a príslušenstvo investičných tovarov</t>
  </si>
  <si>
    <t>Parts and accessories of capital goods</t>
  </si>
  <si>
    <t>Dopravné zariadenia a ich časti a príslušenstvo</t>
  </si>
  <si>
    <t>Priemyselné dopravné zariadenia</t>
  </si>
  <si>
    <t>Industrial transport equipment</t>
  </si>
  <si>
    <t>Nepriemyselné dopravné zariadenia</t>
  </si>
  <si>
    <t>Non-industrial transport equipment</t>
  </si>
  <si>
    <t>Časti a príslušenstvo dopravných zariadení</t>
  </si>
  <si>
    <t>Parts and accessories of transport equipment</t>
  </si>
  <si>
    <t>Spotrebné tovary inde nešpecifikované</t>
  </si>
  <si>
    <t xml:space="preserve">Consumer goods not elsewhere specified </t>
  </si>
  <si>
    <t>Spotrebné tovary dlhodobej spotreby, inde nešpecifikované</t>
  </si>
  <si>
    <t>Durable consumer goods not elsewhere specified</t>
  </si>
  <si>
    <t>Spotrebné tovary strednodobej spotreby, inde nešpecifikované</t>
  </si>
  <si>
    <t>Semi-durable consumer goods not elsewhere specified</t>
  </si>
  <si>
    <t>Spotrebné tovary krátkodobej spotreby, inde nešpecifikované</t>
  </si>
  <si>
    <t>Non-durable consumer goods not elsewhere specified</t>
  </si>
  <si>
    <t>Česko</t>
  </si>
  <si>
    <t>Elektrická energia</t>
  </si>
  <si>
    <t>Electrical energy</t>
  </si>
  <si>
    <t>Transport equipment, and parts and accessories thereof</t>
  </si>
  <si>
    <t>Ryby a kôrovce, mäkkýše a ostatné vodné bezstavovce</t>
  </si>
  <si>
    <t>Mlieko a mliečne výrobky; vtáčie vajcia; prírodný med; jedlé produkty živočíšneho pôvodu, inde nešpecifikované ani nezahrnuté</t>
  </si>
  <si>
    <t>Produkty živočíšneho pôvodu, inde nešpecifikované ani nezahrnuté</t>
  </si>
  <si>
    <t>Živé stromy a ostatné rastliny; cibule, korene a podobne; rezané kvetiny a okrasné lístie</t>
  </si>
  <si>
    <t>Jedlé ovocie a orechy; šupy citrusových plodov alebo melónov</t>
  </si>
  <si>
    <t>Mlynárske výrobky; slad; škroby; inulín; pšeničný lepok</t>
  </si>
  <si>
    <t>Olejnaté semená a olejnaté plody; rôzne zrná, semená a plody; priemyselné alebo liečivé rastliny; slama a krmoviny</t>
  </si>
  <si>
    <t>Šelak;  gumy, živice a ostatné rastlinné šťavy a výťažky</t>
  </si>
  <si>
    <t>Rastlinné pletacie materiály; produkty rastlinného pôvodu inde nešpecifikované ani nezahrnuté</t>
  </si>
  <si>
    <t>Živočíšne alebo rastlinné tuky a oleje a produkty ich štiepenia; upravené jedlé tuky; živočíšne alebo rastlinné vosky</t>
  </si>
  <si>
    <t>Prípravky z mäsa, rýb alebo kôrovcov, mäkkýšov alebo ostatných vodných bezstavovcov</t>
  </si>
  <si>
    <t>Prípravky z obilnín, múky, škrobu alebo mlieka; cukrárske výrobky</t>
  </si>
  <si>
    <t>Prípravky zo zeleniny, ovocia, orechov alebo ostatných častí rastlín</t>
  </si>
  <si>
    <t>Nealkoholické a alkoholické nápoje a ocot</t>
  </si>
  <si>
    <t>Zvyšky a odpad z potravinárskeho priemyslu; pripravené krmivá pre zvieratá</t>
  </si>
  <si>
    <t>Soľ; síra; zeminy a kamene; sadra, vápno a cement</t>
  </si>
  <si>
    <t>Nerastné palivá, minerálne oleje a výrobky z ich destilácie; bitúmenové látky; minerálne vosky</t>
  </si>
  <si>
    <t>Anorganické chemikálie; anorganické alebo organické zlúčeniny drahých kovov, kovov vzácnych zemín, rádioaktívnych prvkov alebo izotopov</t>
  </si>
  <si>
    <t>Trieslovinové alebo farbiarske výťažky; taníny a ich deriváty; farbivá, pigmenty a ostatné farbiace látky; náterové farby a laky; tmely; atramenty</t>
  </si>
  <si>
    <t>Silice a rezinoidy; voňavkárske, kozmetické alebo toaletné prípravky</t>
  </si>
  <si>
    <t>Mydlo, organické povrchovo aktívne látky, pracie prípravky, mazacie prípravky, umelé vosky, pripravené vosky, leštiace alebo čistiace prípravky, sviečky a podobné výrobky, modelovacie pasty, zubné vosky a zubné prípravky na základe sadry</t>
  </si>
  <si>
    <t>Bielkovinové látky; modifikované škroby; gleje; enzýmy</t>
  </si>
  <si>
    <t>Výbušniny; pyrotechnické výrobky; zápalky; pyroforické zliatiny; niektoré horľavé prípravky</t>
  </si>
  <si>
    <t>Surové kože a kožky (iné ako kožušiny) a usne</t>
  </si>
  <si>
    <t>Výrobky z usne; sedlárske a remenárske výrobky; cestovné potreby, kabelky a podobné schránky; výrobky z čriev zvierat (iné ako mesinský vlas)</t>
  </si>
  <si>
    <t>Kožušiny a umelé kožušiny; výrobky z nich</t>
  </si>
  <si>
    <t>Drevo a výrobky z dreva; drevné uhlie</t>
  </si>
  <si>
    <t>Výrobky zo slamy, esparta alebo ostatných pletacích materiálov; košikársky tovar a prútené výrobky</t>
  </si>
  <si>
    <t>Vláknina z dreva alebo ostatných vláknitých celulózových materiálov; zberový (odpad a výmet) papier alebo lepenka</t>
  </si>
  <si>
    <t>Papier a lepenka; predmety z papieroviny, papiera alebo lepenky</t>
  </si>
  <si>
    <t>Tlačené knihy, noviny, obrazy a ostatné výrobky polygrafického priemyslu; rukopisy, strojopisy a plány</t>
  </si>
  <si>
    <t>Vlna, jemné alebo hrubé chlpy zvierat; priadza z vlásia a tkaniny z vlásia</t>
  </si>
  <si>
    <t>Ostatné rastlinné textilné vlákna; papierová priadza a tkaniny z papierovej priadze</t>
  </si>
  <si>
    <t>Chemické vlákna; pásik a podobné tvary z chemických textilných materiálov</t>
  </si>
  <si>
    <t>Vata, plsť a netkané textílie; špeciálne priadze; motúzy, šnúry, povrazy a laná a výrobky z nich</t>
  </si>
  <si>
    <t>Špeciálne tkaniny; všívané textílie; čipky; tapisérie; pramikárske výrobky; výšivky</t>
  </si>
  <si>
    <t>Impregnované, potiahnuté, pokryté alebo laminované textílie; textilné výrobky vhodné na priemyselné účely</t>
  </si>
  <si>
    <t>Ostatné celkom dohotovené textilné výrobky; súpravy; obnosené odevy a opotrebované textilné výrobky; handry</t>
  </si>
  <si>
    <t>Obuv, gamaše a podobné výrobky; časti týchto výrobkov</t>
  </si>
  <si>
    <t>Dáždniky, slnečníky, vychádzkové palice, palice so sedadielkom, biče, jazdecké bičíky a ich časti</t>
  </si>
  <si>
    <t>Upravené perie a páperie a výrobky z peria alebo páperia; umelé kvetiny; výrobky z ľudských vlasov</t>
  </si>
  <si>
    <t>Výrobky z kameňa, sadry, cementu, azbestu, sľudy alebo podobných materiálov</t>
  </si>
  <si>
    <t>Prírodné alebo umelo pestované perly, drahokamy alebo polodrahokamy, drahé kovy, kovy plátované drahými kovmi, a výrobky z nich; bižutéria; mince</t>
  </si>
  <si>
    <t>Výrobky zo železa alebo z ocele</t>
  </si>
  <si>
    <t>Meď a výrobky z nej</t>
  </si>
  <si>
    <t>Nikel a výrobky z neho</t>
  </si>
  <si>
    <t>Hliník a výrobky z neho</t>
  </si>
  <si>
    <t>Olovo a výrobky z neho</t>
  </si>
  <si>
    <t>Zinok a výrobky z neho</t>
  </si>
  <si>
    <t>Cín a výrobky z neho</t>
  </si>
  <si>
    <t>Ostatné základné kovy; cermety; výrobky z nich</t>
  </si>
  <si>
    <t>Nástroje, náradie, nožiarsky tovar, lyžice a vidličky, zo základného kovu; ich časti a súčasti zo základného kovu</t>
  </si>
  <si>
    <t>Rôzne výrobky zo základného kovu</t>
  </si>
  <si>
    <t>Jadrové reaktory, kotly, stroje, prístroje a mechanické zariadenia; ich časti a súčasti</t>
  </si>
  <si>
    <t>Elektrické stroje, prístroje a zariadenia a ich časti a súčasti; prístroje na záznam a reprodukciu zvuku, prístroje na záznam a reprodukciu televízneho obrazu a zvuku, časti a súčasti a príslušenstvo týchto prístrojov</t>
  </si>
  <si>
    <t>Železničné alebo električkové lokomotívy, koľajové vozidlá a ich časti a súčasti; zvrškový upevňovací materiál železničných alebo električkových tratí a jeho časti a súčasti; mechanické (vrátane elektromechanických) dopravné signalizačné zariadenia všetkých druhov</t>
  </si>
  <si>
    <t>Vozidlá, iné ako železničné alebo električkové koľajové vozidlá, a ich časti a súčasti a príslušenstvo</t>
  </si>
  <si>
    <t>Nástroje a prístroje optické, fotografické, kinematografické, meracie, kontrolné, presné, lekárske alebo chirurgické; ich časti, súčasti a príslušenstvo</t>
  </si>
  <si>
    <t>Hudobné nástroje; časti a súčasti a príslušenstvo týchto nástrojov</t>
  </si>
  <si>
    <t>Zbrane a strelivo; ich časti, súčasti a príslušenstvo</t>
  </si>
  <si>
    <t>Nábytok; posteľoviny, matrace, matracové podložky, vankúše a podobné vypchaté potreby; svietidlá a príslušenstvo svietidiel inde nešpecifikované ani nezahrnuté; svetelné reklamy, svetelné znaky a značky, svetelné oznamovacie tabule a podobné výrobky; montované stavby</t>
  </si>
  <si>
    <t>Hračky, hry a športové potreby; ich časti, súčasti a príslušenstvo</t>
  </si>
  <si>
    <t>Fish and crustaceans, molluscs and other aquatic invertebrates</t>
  </si>
  <si>
    <t>Dairy produce; birds' eggs; natural honey; edible products of animal origin, not elsewhere specified or included</t>
  </si>
  <si>
    <t>Products of animal origin, not elsewhere specified or included</t>
  </si>
  <si>
    <t>Live trees and other plants; bulbs, roots and the like; cut flowers and ornamental foliage</t>
  </si>
  <si>
    <t>Edible fruit and nuts; peel of citrus fruit or melons</t>
  </si>
  <si>
    <t>Products of the milling industry; malt; starches; inulin; wheat gluten</t>
  </si>
  <si>
    <t>Oil seeds and oleaginous fruits; miscellaneous grains, seeds and fruit; industrial or medicinal plants; straw and fodder</t>
  </si>
  <si>
    <t>Lac; gums, resins and other vegetable saps and extracts</t>
  </si>
  <si>
    <t>Vegetable plaiting materials; vegetable products not elsewhere specified or included</t>
  </si>
  <si>
    <t>Animal or vegetable fats and oils and their cleavage products; prepared edible fats; animal or vegetable waxes</t>
  </si>
  <si>
    <t>Preparations of meat, of fish or of crustaceans, molluscs or other aquatic invertebrates</t>
  </si>
  <si>
    <t>Preparations of cereals, flour, starch or milk; pastrycooks' products</t>
  </si>
  <si>
    <t>Preparations of vegetables, fruit, nuts or other parts of plants</t>
  </si>
  <si>
    <t>Residues and waste from the food industries; prepared animal fodder</t>
  </si>
  <si>
    <t>Salt; sulphur; earths and stone; plastering materials, lime and cement</t>
  </si>
  <si>
    <t>Mineral fuels, mineral oils and products of their distillation; bituminous substances; mineral waxes</t>
  </si>
  <si>
    <t>Inorganic chemicals; organic or inorganic compounds of precious metals, of rare-earth metals, of radioactive elements or of isotopes</t>
  </si>
  <si>
    <t>Fertilisers</t>
  </si>
  <si>
    <t>Tanning or dyeing extracts; tannins and their derivatives; dyes, pigments and other colouring matter; paints and varnishes; putty and other mastics; inks</t>
  </si>
  <si>
    <t>Essential oils and resinoids; perfumery, cosmetic or toilet preparations</t>
  </si>
  <si>
    <t>Soap, organic surface-active agents, washing preparations, lubricating preparations, artificial waxes, prepared waxes, polishing or scouring preparations, candles and similar articles, modelling pastes, 'dental waxes' and dental preparations with a basis of plaster</t>
  </si>
  <si>
    <t>Albuminoidal substances; modified starches; glues; enzymes</t>
  </si>
  <si>
    <t>Explosives; pyrotechnic products; matches; pyrophoric alloys; certain combustible preparations</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</si>
  <si>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</si>
  <si>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</si>
  <si>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</si>
  <si>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</si>
  <si>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Manufactures of straw, of esparto or of other plaiting materials; basketware and wickerwork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</si>
  <si>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</si>
  <si>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</si>
  <si>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</si>
  <si>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Wool, fine or coarse animal hair; horsehair yarn and woven fabric</t>
  </si>
  <si>
    <t>Other vegetable textile fibres; paper yarn and woven fabrics of paper yarn</t>
  </si>
  <si>
    <t>Man-made filaments; strip and the like of man-made textile materials</t>
  </si>
  <si>
    <t>Wadding, felt and nonwovens; special yarns; twine, cordage, ropes and cables and articles thereof</t>
  </si>
  <si>
    <t>Special woven fabrics; tufted textile fabrics; lace; tapestries; trimmings; embroidery</t>
  </si>
  <si>
    <t>Impregnated, coated, covered or laminated textile fabrics; textile articles of a kind suitable for industrial use</t>
  </si>
  <si>
    <t>Other made-up textile articles; sets; worn clothing and worn textile articles; rags</t>
  </si>
  <si>
    <t>Footwear, gaiters and the like; parts of such articles</t>
  </si>
  <si>
    <t>Umbrellas, sun umbrellas, walking sticks, seat-sticks, whips, riding-crops and parts thereof</t>
  </si>
  <si>
    <t>Prepared feathers and down and articles made of feathers or of down; artificial flowers; articles of human hair</t>
  </si>
  <si>
    <t>Articles of stone, plaster, cement, asbestos, mica or similar materials</t>
  </si>
  <si>
    <t>Natural or cultured pearls, precious or semi-precious stones, precious metals, metals clad with precious metal, and articles thereof; imitation jewellery; coin</t>
  </si>
  <si>
    <t>Other base metals; cermets; articles thereof</t>
  </si>
  <si>
    <t>Tools, implements, cutlery, spoons and forks, of base metal; parts thereof of base metal</t>
  </si>
  <si>
    <t>Nuclear reactors, boilers, machinery and mechanical appliances; parts thereof</t>
  </si>
  <si>
    <t>Electrical machinery and equipment and parts thereof; sound recorders and reproducers, television image and sound recorders and reproducers, and parts and accessories of such articles</t>
  </si>
  <si>
    <t>Railway or tramway locomotives, rolling stock and parts thereof; railway or tramway track fixtures and fittings and parts thereof; mechanical (including electromechanical) traffic signalling equipment of all kinds</t>
  </si>
  <si>
    <t>Vehicles other than railway or tramway rolling stock, and parts and accessories thereof</t>
  </si>
  <si>
    <t>Optical, photographic, cinematographic, measuring, checking, precision, medical or surgical instruments and apparatus; parts and accessories thereof</t>
  </si>
  <si>
    <t>Musical instruments; parts and accessories of such articles</t>
  </si>
  <si>
    <t>Arms and ammunition; parts and accessories thereof</t>
  </si>
  <si>
    <t>Furniture; bedding, mattresses, mattress supports, cushions and similar stuffed furnishings; lamps and lighting fittings, not elsewhere specified or included; illuminated signs, illuminated nameplates and the like; prefabricated buildings</t>
  </si>
  <si>
    <t>Toys, games and sports requisites; parts and accessories thereof</t>
  </si>
  <si>
    <t>Ropné plyny a ostatné plynné uhľovodíky</t>
  </si>
  <si>
    <t>Ropné oleje a oleje získané z bitúmenových nerastov, surové</t>
  </si>
  <si>
    <t>9 Komodity a transakcie inde nezaradené</t>
  </si>
  <si>
    <t>9 Commodities and transactions not classified elsewhere</t>
  </si>
  <si>
    <t>Monitory a projektory, bez zabudovaných televíznych prijímačov; televízne prijímače, tiež so zabudovanými rozhlasovými prijímačmi alebo prístrojmi na záznam či reprodukciu zvuku alebo obrazu</t>
  </si>
  <si>
    <t>Monitors and projectors, not incorporating television reception apparatus; reception apparatus for television, whether or not incorporating radio-broadcast receivers or sound or video recording or reproducing apparatus</t>
  </si>
  <si>
    <t>Elektrické motory a generátory (okrem generátorových agregátov)</t>
  </si>
  <si>
    <t>Stroje na automatické spracovanie údajov a ich jednotky; magnetické alebo optické snímače, stroje na prepis údajov v kódovanej forme na pamäťové médiá a stroje spracovávajúce tieto údaje, inde nešpecifikované ani nezahrnuté</t>
  </si>
  <si>
    <t>Ploché valcované výrobky zo železa alebo nelegovanej ocele, so šírkou 600 mm alebo väčšou, valcované za tepla, neplátované, nepokovované alebo nepotiahnuté</t>
  </si>
  <si>
    <t>Elektrické transformátory, statické meniče (napríklad usmerňovače) a induktory</t>
  </si>
  <si>
    <r>
      <t>T 11</t>
    </r>
    <r>
      <rPr>
        <sz val="9"/>
        <rFont val="Arial"/>
        <family val="2"/>
        <charset val="238"/>
      </rPr>
      <t xml:space="preserve">–1.    </t>
    </r>
    <r>
      <rPr>
        <b/>
        <sz val="9"/>
        <rFont val="Arial"/>
        <family val="2"/>
        <charset val="238"/>
      </rPr>
      <t>Teritoriálna štruktúra zahraničného obchodu</t>
    </r>
  </si>
  <si>
    <r>
      <t xml:space="preserve">  Nešpecifikované</t>
    </r>
    <r>
      <rPr>
        <vertAlign val="superscript"/>
        <sz val="8"/>
        <rFont val="Arial"/>
        <family val="2"/>
        <charset val="238"/>
      </rPr>
      <t>1)</t>
    </r>
  </si>
  <si>
    <r>
      <t>OECD</t>
    </r>
    <r>
      <rPr>
        <b/>
        <vertAlign val="superscript"/>
        <sz val="8"/>
        <rFont val="Arial"/>
        <family val="2"/>
        <charset val="238"/>
      </rPr>
      <t>1)</t>
    </r>
  </si>
  <si>
    <r>
      <t>EUR</t>
    </r>
    <r>
      <rPr>
        <sz val="7.5"/>
        <rFont val="Arial"/>
        <family val="2"/>
        <charset val="238"/>
      </rPr>
      <t xml:space="preserve"> million</t>
    </r>
    <r>
      <rPr>
        <sz val="8"/>
        <rFont val="Arial"/>
        <family val="2"/>
        <charset val="238"/>
      </rPr>
      <t>, FOB/FOB</t>
    </r>
  </si>
  <si>
    <r>
      <t>T 11</t>
    </r>
    <r>
      <rPr>
        <sz val="9"/>
        <rFont val="Arial"/>
        <family val="2"/>
        <charset val="238"/>
      </rPr>
      <t>–2.</t>
    </r>
    <r>
      <rPr>
        <b/>
        <sz val="9"/>
        <rFont val="Arial"/>
        <family val="2"/>
        <charset val="238"/>
      </rPr>
      <t xml:space="preserve">    Štruktúra zahraničného obchodu podľa tried SITC Rev. 4</t>
    </r>
  </si>
  <si>
    <t>Foreign trade by Sections SITC Rev. 4</t>
  </si>
  <si>
    <t xml:space="preserve">DATAcube. zo0015rs </t>
  </si>
  <si>
    <t>DATAcube. zo0004rs</t>
  </si>
  <si>
    <t>DATAcube. zo0014rs</t>
  </si>
  <si>
    <t>Petroleum gas and other gaseous hydrocarbons</t>
  </si>
  <si>
    <t>Osobné automobily a ostatné motorové vozidlá konštruované hlavne na prepravu osôb, vrátane osobných dodávkových a pretekárskych automobilov (okrem vozidiel uvedených v položke 8702)</t>
  </si>
  <si>
    <t>Motor cars and other motor vehicles principally designed for the transport of &lt;10 persons, incl. station wagons and racing cars (excl. motor vehicles of heading 8702)</t>
  </si>
  <si>
    <t>Elektrické akumulátory, vrátane ich separátorov, tiež pravouhlé, vrátane štvorcových; ich časti a súčasti</t>
  </si>
  <si>
    <t>Electric accumulators, incl. separators therefor, whether or not square or rectangular; parts thereof (excl. spent and those of unhardened rubber or textiles)</t>
  </si>
  <si>
    <t>Medicaments consisting of mixed or unmixed products for therapeutic or prophylactic uses, put up in measured doses "incl. those for transdermal administration" or in forms or packings for retail sale (excl. goods of heading 3002, 3005 or 3006)</t>
  </si>
  <si>
    <t>Automatic data-processing machines and units thereof; magnetic or optical readers, machines for transcribing data onto data media in coded form and machines for processing such data, n.e.s.</t>
  </si>
  <si>
    <t>Sedadlá, tiež premeniteľné na lôžka, a ich časti a súčasti (okrem lekárskych, chirurgických, zubolekárskych alebo zverolekárskych sedadiel položky 9402)</t>
  </si>
  <si>
    <t>Seats, whether or not convertible into beds, and parts thereof, n.e.s. (excl. medical, surgical, dental or veterinary of heading 9402)</t>
  </si>
  <si>
    <t>Ploché panelové zobrazovacie moduly, tiež s dotykovými obrazovkami</t>
  </si>
  <si>
    <t>Flat panel display modules, whether or not incorporating touch-sensitive screens</t>
  </si>
  <si>
    <t>Vratné alebo rotačné zážihové piestové motory s vnútorným spaľovaním</t>
  </si>
  <si>
    <t>Spark-ignition reciprocating or rotary internal combustion piston engine</t>
  </si>
  <si>
    <t>Ostatné výrobky z plastov a výrobky z ostatných materiálov položiek 3901 až 3914</t>
  </si>
  <si>
    <t>Articles of plastics and articles of other materials of heading 3901 to 3914, n.e.s.</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</si>
  <si>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</si>
  <si>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Electrical transformers, static converters, e.g. rectifiers, and inductors; parts thereof</t>
  </si>
  <si>
    <t>Electric motors and generators (excl. generating sets)</t>
  </si>
  <si>
    <t>Elektrické prístroje osvetľovacie alebo signalizačné (okrem výrobkov položky 8539), elektrické stierače, rozmrazovače a odhmlievače, druhu používaného na bicykle alebo motorové vozidlá; ich časti a súčasti</t>
  </si>
  <si>
    <t>Electrical lighting or signalling equipment (excl. lamps of heading 8539), windscreen wipers, defrosters and demisters, of a kind used for cycles or motor vehicles; parts thereof</t>
  </si>
  <si>
    <t>Odstredivky, vrátane odstredivých sušičiek (okrem tých na separáciu izotopov); stroje, prístroje a zariadenia na filtrovanie alebo na čistenie tekutín alebo plynov; ich časti a súčasti (okrem umelých obličiek)</t>
  </si>
  <si>
    <t>Centrifuges, incl. centrifugal dryers (excl. those for isotope separation); filtering or purifying machinery and apparatus, for liquids or gases; parts thereof (excl. artificial kidneys)</t>
  </si>
  <si>
    <t>Časti a súčasti vhodné na použitie výlučne alebo hlavne na piestové motory s vnútorným spaľovaním položky 8407 alebo 8408</t>
  </si>
  <si>
    <t>Parts suitable for use solely or principally with internal combustion piston engine of heading 8407 or 8408</t>
  </si>
  <si>
    <t>Elektronické integrované obvody a ich časti a súčasti</t>
  </si>
  <si>
    <t>Electronic integrated circuits; parts thereof</t>
  </si>
  <si>
    <t>Ploché valcované výrobky zo železa alebo z nelegovanej ocele, v šírke 600 mm alebo väčšej, plátované, pokovované alebo potiahnuté</t>
  </si>
  <si>
    <t>Flat-rolled products of iron or non-alloy steel, of a width &gt;= 600 mm, hot-rolled or cold-rolled "cold-reduced", clad, plated or coated</t>
  </si>
  <si>
    <t>Flat-rolled products of iron or non-alloy steel, of a width &gt;= 600 mm, hot-rolled, not clad, plated or coated</t>
  </si>
  <si>
    <t>Kotly na ústredné kúrenie, nie elektrické; ich časti a súčasti (okrem parných kotlov a kotlov na prehriatu vodu položky 8402)</t>
  </si>
  <si>
    <t>Central heating boilers, non-electric; parts thereof (excl. vapour generating boilers and superheated water boilers of heading 8402)</t>
  </si>
  <si>
    <t>Výrobky zo železa alebo ocele, inde nešpecifikované (okrem liatych výrobkov)</t>
  </si>
  <si>
    <t>Articles of iron or steel, n.e.s. (excl. cast articles)</t>
  </si>
  <si>
    <t>Klimatizačné stroje a prístroje skladajúce sa z ventilátorov so vstavaným motorom a zo strojov a prístrojov na zmenu teploty a vlhkosti, vrátane strojov a prístrojov, v ktorých nemôže byť vlhkosť regulovaná oddelene; ich časti a súčasti</t>
  </si>
  <si>
    <t>Air conditioning machines comprising a motor-driven fan and elements for changing the temperature and humidity, incl. those machines in which the humidity cannot be separately regulated; parts thereof</t>
  </si>
  <si>
    <t>Ploché valcované výrobky z legovanej ocele inej ako nehrdzavejúcej, so šírkou 600 mm alebo väčšou, valcované za tepla alebo valcované za studena (úberom za studena)</t>
  </si>
  <si>
    <t>Flat-rolled products of alloy steel other than stainless, of a width of &gt;= 600 mm, hot-rolled or cold-rolled "cold-reduced"</t>
  </si>
  <si>
    <t>Časti a súčasti vhodné na použitie výlučne alebo hlavne na stroje a zariadenia položiek 8425 až 8430, inde nešpecifikované</t>
  </si>
  <si>
    <t>Parts suitable for use solely or principally with the machinery of heading 8425 to 8430, n.e.s.</t>
  </si>
  <si>
    <t>Guľkové alebo valčekové ložiská (okrem oceľových guličiek položky 7326); ich časti a súčasti</t>
  </si>
  <si>
    <t>Ball or roller bearings (excl. steel balls of heading 7326); parts thereof</t>
  </si>
  <si>
    <t>Dovoz spolu</t>
  </si>
  <si>
    <t>Vývoz spolu</t>
  </si>
  <si>
    <t>3 Minerálne palivá, mazivá a príbuzné materiály</t>
  </si>
  <si>
    <r>
      <t>T 11</t>
    </r>
    <r>
      <rPr>
        <sz val="9"/>
        <rFont val="Arial"/>
        <family val="2"/>
        <charset val="238"/>
      </rPr>
      <t>–3.</t>
    </r>
    <r>
      <rPr>
        <b/>
        <sz val="9"/>
        <rFont val="Arial"/>
        <family val="2"/>
        <charset val="238"/>
      </rPr>
      <t xml:space="preserve">    Dovoz, vývoz a saldo podľa vybraných krajín</t>
    </r>
  </si>
  <si>
    <t>Imports, exports and trade balance by selected countries</t>
  </si>
  <si>
    <r>
      <t>T 11</t>
    </r>
    <r>
      <rPr>
        <sz val="9"/>
        <rFont val="Arial"/>
        <family val="2"/>
        <charset val="238"/>
      </rPr>
      <t>–4.</t>
    </r>
    <r>
      <rPr>
        <b/>
        <sz val="9"/>
        <rFont val="Arial"/>
        <family val="2"/>
        <charset val="238"/>
      </rPr>
      <t xml:space="preserve">   </t>
    </r>
    <r>
      <rPr>
        <sz val="9"/>
        <rFont val="Arial"/>
        <family val="2"/>
        <charset val="238"/>
      </rPr>
      <t xml:space="preserve"> </t>
    </r>
    <r>
      <rPr>
        <b/>
        <sz val="9"/>
        <rFont val="Arial"/>
        <family val="2"/>
        <charset val="238"/>
      </rPr>
      <t>Zahraničný obchod podľa kapitol harmonizovaného systému – dovoz</t>
    </r>
  </si>
  <si>
    <t>Foreign trade by chapters of the Harmonised System – imports</t>
  </si>
  <si>
    <r>
      <t>T 11</t>
    </r>
    <r>
      <rPr>
        <sz val="9"/>
        <rFont val="Arial"/>
        <family val="2"/>
        <charset val="238"/>
      </rPr>
      <t>–5.</t>
    </r>
    <r>
      <rPr>
        <b/>
        <sz val="9"/>
        <rFont val="Arial"/>
        <family val="2"/>
        <charset val="238"/>
      </rPr>
      <t xml:space="preserve">    Zahraničný obchod podľa kapitol harmonizovaného systému – vývoz</t>
    </r>
  </si>
  <si>
    <t>Foreign trade by chapters of the Harmonised System – exports</t>
  </si>
  <si>
    <r>
      <t>T 11</t>
    </r>
    <r>
      <rPr>
        <sz val="9"/>
        <color rgb="FF000000"/>
        <rFont val="Arial"/>
        <family val="2"/>
        <charset val="238"/>
      </rPr>
      <t>–8.</t>
    </r>
    <r>
      <rPr>
        <b/>
        <sz val="9"/>
        <color rgb="FF000000"/>
        <rFont val="Arial"/>
        <family val="2"/>
        <charset val="238"/>
      </rPr>
      <t xml:space="preserve">   Dovoz podľa hlavných ekonomických kategórií klasifikácie BEC, rev. 4</t>
    </r>
  </si>
  <si>
    <t>Imports by Broad Economic Categories of the classification BEC, rev. 4</t>
  </si>
  <si>
    <r>
      <t>T 11</t>
    </r>
    <r>
      <rPr>
        <sz val="9"/>
        <color rgb="FF000000"/>
        <rFont val="Arial"/>
        <family val="2"/>
        <charset val="238"/>
      </rPr>
      <t>–9.</t>
    </r>
    <r>
      <rPr>
        <b/>
        <sz val="9"/>
        <color rgb="FF000000"/>
        <rFont val="Arial"/>
        <family val="2"/>
        <charset val="238"/>
      </rPr>
      <t xml:space="preserve">    Vývoz podľa hlavných ekonomických kategórií klasifikácie BEC, rev. 4</t>
    </r>
  </si>
  <si>
    <t>Exports by Broad Economic Categories of the classification BEC, rev. 4</t>
  </si>
  <si>
    <r>
      <t>T 11</t>
    </r>
    <r>
      <rPr>
        <sz val="9"/>
        <rFont val="Arial"/>
        <family val="2"/>
        <charset val="238"/>
      </rPr>
      <t>–7.</t>
    </r>
    <r>
      <rPr>
        <b/>
        <sz val="9"/>
        <rFont val="Arial"/>
        <family val="2"/>
        <charset val="238"/>
      </rPr>
      <t xml:space="preserve">    Vývoz vybraných položiek harmonizovaného systému</t>
    </r>
    <r>
      <rPr>
        <vertAlign val="superscript"/>
        <sz val="9"/>
        <rFont val="Arial"/>
        <family val="2"/>
        <charset val="238"/>
      </rPr>
      <t>1)</t>
    </r>
  </si>
  <si>
    <r>
      <t>Exports of selected headings of the Harmonised System</t>
    </r>
    <r>
      <rPr>
        <vertAlign val="superscript"/>
        <sz val="9"/>
        <rFont val="Arial"/>
        <family val="2"/>
        <charset val="238"/>
      </rPr>
      <t>1)</t>
    </r>
  </si>
  <si>
    <r>
      <t>T 11</t>
    </r>
    <r>
      <rPr>
        <sz val="9"/>
        <rFont val="Arial"/>
        <family val="2"/>
        <charset val="238"/>
      </rPr>
      <t>–6.</t>
    </r>
    <r>
      <rPr>
        <b/>
        <sz val="9"/>
        <rFont val="Arial"/>
        <family val="2"/>
        <charset val="238"/>
      </rPr>
      <t xml:space="preserve">    Dovoz vybraných položiek harmonizovaného systému</t>
    </r>
    <r>
      <rPr>
        <b/>
        <vertAlign val="superscript"/>
        <sz val="9"/>
        <rFont val="Arial"/>
        <family val="2"/>
        <charset val="238"/>
      </rPr>
      <t>1)</t>
    </r>
  </si>
  <si>
    <r>
      <t>Imports of selected headings of the Harmonised System</t>
    </r>
    <r>
      <rPr>
        <vertAlign val="superscript"/>
        <sz val="9"/>
        <rFont val="Arial"/>
        <family val="2"/>
        <charset val="238"/>
      </rPr>
      <t>1)</t>
    </r>
  </si>
  <si>
    <t xml:space="preserve">(boli pridané a odstránené niektoré položky, prípadne sa zmenila definícia položky), </t>
  </si>
  <si>
    <t>preto pri takýchto položkách mohlo dôjsť v roku 2022 k zlomu v časovom rade</t>
  </si>
  <si>
    <r>
      <rPr>
        <vertAlign val="superscript"/>
        <sz val="7"/>
        <rFont val="Arial"/>
        <family val="2"/>
        <charset val="238"/>
      </rPr>
      <t>1)</t>
    </r>
    <r>
      <rPr>
        <sz val="7"/>
        <rFont val="Arial"/>
        <family val="2"/>
        <charset val="238"/>
      </rPr>
      <t xml:space="preserve"> In the year 2022 there were significant changes in the Harmonised System </t>
    </r>
  </si>
  <si>
    <t>(some items have been added and removed, or the definition of an item has changed),</t>
  </si>
  <si>
    <t xml:space="preserve"> therefore, for such items, there could be a break in the time series in 2022</t>
  </si>
  <si>
    <t>Obsah/Content</t>
  </si>
  <si>
    <r>
      <rPr>
        <vertAlign val="superscript"/>
        <sz val="7"/>
        <rFont val="Arial"/>
        <family val="2"/>
        <charset val="238"/>
      </rPr>
      <t>1)</t>
    </r>
    <r>
      <rPr>
        <sz val="7"/>
        <rFont val="Arial"/>
        <family val="2"/>
        <charset val="238"/>
      </rPr>
      <t xml:space="preserve"> v roku 2022 došlo k významnejším zmenám v harmonizovanom systéme</t>
    </r>
  </si>
  <si>
    <r>
      <rPr>
        <vertAlign val="superscript"/>
        <sz val="7"/>
        <rFont val="Arial"/>
        <family val="2"/>
        <charset val="238"/>
      </rPr>
      <t>1)</t>
    </r>
    <r>
      <rPr>
        <sz val="7"/>
        <rFont val="Arial"/>
        <family val="2"/>
        <charset val="238"/>
      </rPr>
      <t xml:space="preserve"> v roku 2022 došlo k významnejším zmenám v Harmonizovanom systéme </t>
    </r>
  </si>
  <si>
    <r>
      <rPr>
        <vertAlign val="superscript"/>
        <sz val="7"/>
        <color theme="1"/>
        <rFont val="Arial"/>
        <family val="2"/>
        <charset val="238"/>
      </rPr>
      <t>1)</t>
    </r>
    <r>
      <rPr>
        <sz val="7"/>
        <color theme="1"/>
        <rFont val="Arial"/>
        <family val="2"/>
        <charset val="238"/>
      </rPr>
      <t xml:space="preserve"> In the year 2022 there were significant changes in the Harmonised System </t>
    </r>
  </si>
  <si>
    <t>Stroje a mechanické zariadenia s vlastnou individuálnou funkciou, v tejto kapitole inde nešpecifikované ani nezahrnuté; ich časti a súčasti</t>
  </si>
  <si>
    <t>Machines and mechanical appliances having individual functions, not specified or included elsewhere in this chapter; parts thereof</t>
  </si>
  <si>
    <r>
      <t xml:space="preserve">  Non-specified</t>
    </r>
    <r>
      <rPr>
        <vertAlign val="superscript"/>
        <sz val="8"/>
        <rFont val="Arial"/>
        <family val="2"/>
        <charset val="238"/>
      </rPr>
      <t>1)</t>
    </r>
  </si>
  <si>
    <t>Bomby, granáty, torpéda, míny, riadené strely a podobná vojenská výzbroj a jej časti; náboje a ostatné strelivo a ich časti a súčasti vrátane brokov a nábojových krytiek (zátok), inde nešpecifikované</t>
  </si>
  <si>
    <t>Bombs, grenades, torpedos, mines, missiles, cartridges and other ammunition and projectiles and parts thereof, incl. buckshot, shot and cartridge wads, n.e.s.</t>
  </si>
  <si>
    <t>Nerafinovaná meď; medené anódy na elektrolytickú rafináciu</t>
  </si>
  <si>
    <t>Copper, unrefined; copper anodes for electrolytic refining</t>
  </si>
  <si>
    <t>EÚ-27 (od roku 2020)</t>
  </si>
  <si>
    <t>EU-27 (from 2020)</t>
  </si>
  <si>
    <t xml:space="preserve">DATAcube. zo0021rs </t>
  </si>
  <si>
    <t>01</t>
  </si>
  <si>
    <t>02</t>
  </si>
  <si>
    <t>03</t>
  </si>
  <si>
    <t>04</t>
  </si>
  <si>
    <t>05</t>
  </si>
  <si>
    <t>06</t>
  </si>
  <si>
    <t>07</t>
  </si>
  <si>
    <t>08</t>
  </si>
  <si>
    <t>09</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</si>
  <si>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</si>
  <si>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</si>
  <si>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Drôty, káble (vrátane koaxiálnych káblov), izolované (tiež s lakovým povrchom alebo s anodickým okysličením) a ostatné izolované elektrické vodiče, tiež s prípojkami; káble z optických vlákien vyrobené z jednotlivo opláštovaných vlákien, tiež spojené s elektrickými vodičmi alebo s prípojkami</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</si>
  <si>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</si>
  <si>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</si>
  <si>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</si>
  <si>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</si>
  <si>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</si>
  <si>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</si>
  <si>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</si>
  <si>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</si>
  <si>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</si>
  <si>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</si>
  <si>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</si>
  <si>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</si>
  <si>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</si>
  <si>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</si>
  <si>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</si>
  <si>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</si>
  <si>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</si>
  <si>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r>
      <t>OECD</t>
    </r>
    <r>
      <rPr>
        <vertAlign val="superscript"/>
        <sz val="8"/>
        <rFont val="Arial"/>
        <family val="2"/>
        <charset val="238"/>
      </rPr>
      <t>2)</t>
    </r>
  </si>
  <si>
    <r>
      <rPr>
        <vertAlign val="superscript"/>
        <sz val="7"/>
        <rFont val="Arial"/>
        <family val="2"/>
        <charset val="238"/>
      </rPr>
      <t>1)</t>
    </r>
    <r>
      <rPr>
        <sz val="7"/>
        <rFont val="Arial"/>
        <family val="2"/>
        <charset val="238"/>
      </rPr>
      <t xml:space="preserve"> krajiny a územia nešpecifikované</t>
    </r>
  </si>
  <si>
    <r>
      <rPr>
        <vertAlign val="superscript"/>
        <sz val="7"/>
        <rFont val="Arial"/>
        <family val="2"/>
        <charset val="238"/>
      </rPr>
      <t>1)</t>
    </r>
    <r>
      <rPr>
        <sz val="7"/>
        <rFont val="Arial"/>
        <family val="2"/>
        <charset val="238"/>
      </rPr>
      <t xml:space="preserve"> Countries and territories not specified within </t>
    </r>
  </si>
  <si>
    <r>
      <rPr>
        <vertAlign val="superscript"/>
        <sz val="7"/>
        <rFont val="Arial"/>
        <family val="2"/>
        <charset val="238"/>
      </rPr>
      <t>2)</t>
    </r>
    <r>
      <rPr>
        <sz val="7"/>
        <rFont val="Arial"/>
        <family val="2"/>
        <charset val="238"/>
      </rPr>
      <t xml:space="preserve"> vrátane Kostariky</t>
    </r>
  </si>
  <si>
    <r>
      <rPr>
        <vertAlign val="superscript"/>
        <sz val="7"/>
        <rFont val="Arial"/>
        <family val="2"/>
        <charset val="238"/>
      </rPr>
      <t>2)</t>
    </r>
    <r>
      <rPr>
        <sz val="7"/>
        <rFont val="Arial"/>
        <family val="2"/>
        <charset val="238"/>
      </rPr>
      <t xml:space="preserve"> Including Costa Rica</t>
    </r>
  </si>
  <si>
    <r>
      <rPr>
        <vertAlign val="superscript"/>
        <sz val="7"/>
        <rFont val="Arial"/>
        <family val="2"/>
        <charset val="238"/>
      </rPr>
      <t>1)</t>
    </r>
    <r>
      <rPr>
        <sz val="7"/>
        <rFont val="Arial"/>
        <family val="2"/>
        <charset val="238"/>
      </rPr>
      <t xml:space="preserve"> vrátane Kostariky</t>
    </r>
  </si>
  <si>
    <r>
      <rPr>
        <vertAlign val="superscript"/>
        <sz val="7"/>
        <rFont val="Arial"/>
        <family val="2"/>
        <charset val="238"/>
      </rPr>
      <t>1)</t>
    </r>
    <r>
      <rPr>
        <sz val="7"/>
        <rFont val="Arial"/>
        <family val="2"/>
        <charset val="238"/>
      </rPr>
      <t xml:space="preserve"> Including Costa Rica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</si>
</sst>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charset val="238"/>
      <scheme val="minor"/>
    </font>
    <font>
      <b/>
      <sz val="9"/>
      <color rgb="FF000000"/>
      <name val="Arial"/>
      <family val="2"/>
      <charset val="238"/>
    </font>
    <font>
      <sz val="9"/>
      <color rgb="FF000000"/>
      <name val="Arial"/>
      <family val="2"/>
      <charset val="238"/>
    </font>
    <font>
      <sz val="8"/>
      <color rgb="FF000000"/>
      <name val="Arial"/>
      <family val="2"/>
      <charset val="238"/>
    </font>
    <font>
      <sz val="7.5"/>
      <color rgb="FF000000"/>
      <name val="Arial"/>
      <family val="2"/>
      <charset val="238"/>
    </font>
    <font>
      <vertAlign val="superscript"/>
      <sz val="7"/>
      <color rgb="FF000000"/>
      <name val="Arial"/>
      <family val="2"/>
      <charset val="238"/>
    </font>
    <font>
      <sz val="7"/>
      <color rgb="FF000000"/>
      <name val="Arial"/>
      <family val="2"/>
      <charset val="238"/>
    </font>
    <font>
      <b/>
      <sz val="8"/>
      <color rgb="FF000000"/>
      <name val="Arial"/>
      <family val="2"/>
      <charset val="238"/>
    </font>
    <font>
      <b/>
      <sz val="11"/>
      <color theme="1"/>
      <name val="Calibri"/>
      <family val="2"/>
      <charset val="238"/>
      <scheme val="minor"/>
    </font>
    <font>
      <u/>
      <sz val="11"/>
      <color theme="10"/>
      <name val="Calibri"/>
      <family val="2"/>
      <charset val="238"/>
      <scheme val="minor"/>
    </font>
    <font>
      <b/>
      <sz val="9"/>
      <name val="Arial"/>
      <family val="2"/>
      <charset val="238"/>
    </font>
    <font>
      <sz val="9"/>
      <name val="Arial"/>
      <family val="2"/>
      <charset val="238"/>
    </font>
    <font>
      <sz val="11"/>
      <name val="Calibri"/>
      <family val="2"/>
      <charset val="238"/>
      <scheme val="minor"/>
    </font>
    <font>
      <sz val="8"/>
      <name val="Arial"/>
      <family val="2"/>
      <charset val="238"/>
    </font>
    <font>
      <sz val="8"/>
      <name val="Calibri"/>
      <family val="2"/>
      <charset val="238"/>
      <scheme val="minor"/>
    </font>
    <font>
      <b/>
      <sz val="8"/>
      <name val="Arial"/>
      <family val="2"/>
      <charset val="238"/>
    </font>
    <font>
      <vertAlign val="superscript"/>
      <sz val="8"/>
      <name val="Arial"/>
      <family val="2"/>
      <charset val="238"/>
    </font>
    <font>
      <sz val="7"/>
      <name val="Arial"/>
      <family val="2"/>
      <charset val="238"/>
    </font>
    <font>
      <vertAlign val="superscript"/>
      <sz val="7"/>
      <name val="Arial"/>
      <family val="2"/>
      <charset val="238"/>
    </font>
    <font>
      <sz val="7.5"/>
      <name val="Arial"/>
      <family val="2"/>
      <charset val="238"/>
    </font>
    <font>
      <b/>
      <vertAlign val="superscript"/>
      <sz val="8"/>
      <name val="Arial"/>
      <family val="2"/>
      <charset val="238"/>
    </font>
    <font>
      <sz val="8"/>
      <name val="Arial Narrow"/>
      <family val="2"/>
      <charset val="238"/>
    </font>
    <font>
      <u/>
      <sz val="7"/>
      <color theme="10"/>
      <name val="Arial"/>
      <family val="2"/>
      <charset val="238"/>
    </font>
    <font>
      <u/>
      <sz val="7"/>
      <color theme="8"/>
      <name val="Arial"/>
      <family val="2"/>
      <charset val="238"/>
    </font>
    <font>
      <sz val="11"/>
      <color theme="8"/>
      <name val="Calibri"/>
      <family val="2"/>
      <charset val="238"/>
      <scheme val="minor"/>
    </font>
    <font>
      <sz val="11"/>
      <color theme="1"/>
      <name val="Calibri"/>
      <family val="2"/>
      <charset val="238"/>
      <scheme val="minor"/>
    </font>
    <font>
      <b/>
      <vertAlign val="superscript"/>
      <sz val="9"/>
      <name val="Arial"/>
      <family val="2"/>
      <charset val="238"/>
    </font>
    <font>
      <vertAlign val="superscript"/>
      <sz val="9"/>
      <name val="Arial"/>
      <family val="2"/>
      <charset val="238"/>
    </font>
    <font>
      <sz val="8"/>
      <color theme="1"/>
      <name val="Arial"/>
      <family val="2"/>
      <charset val="238"/>
    </font>
    <font>
      <sz val="7"/>
      <color theme="1"/>
      <name val="Arial"/>
      <family val="2"/>
      <charset val="238"/>
    </font>
    <font>
      <vertAlign val="superscript"/>
      <sz val="7"/>
      <color theme="1"/>
      <name val="Arial"/>
      <family val="2"/>
      <charset val="238"/>
    </font>
  </fonts>
  <fills count="2">
    <fill>
      <patternFill patternType="none"/>
    </fill>
    <fill>
      <patternFill patternType="gray125"/>
    </fill>
  </fills>
  <borders count="10">
    <border>
      <left/>
      <right/>
      <top/>
      <bottom/>
      <diagonal/>
    </border>
    <border>
      <left/>
      <right style="medium">
        <color indexed="64"/>
      </right>
      <top style="thick">
        <color indexed="64"/>
      </top>
      <bottom style="thick">
        <color indexed="64"/>
      </bottom>
      <diagonal/>
    </border>
    <border>
      <left/>
      <right/>
      <top style="thick">
        <color indexed="64"/>
      </top>
      <bottom style="thick">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top style="thick">
        <color indexed="64"/>
      </top>
      <bottom style="thick">
        <color indexed="64"/>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s>
  <cellStyleXfs count="4">
    <xf numFmtId="0" fontId="0" fillId="0" borderId="0"/>
    <xf numFmtId="0" fontId="9" fillId="0" borderId="0" applyNumberFormat="0" applyFill="0" applyBorder="0" applyAlignment="0" applyProtection="0"/>
    <xf numFmtId="43" fontId="25" fillId="0" borderId="0" applyFont="0" applyFill="0" applyBorder="0" applyAlignment="0" applyProtection="0"/>
    <xf numFmtId="0" fontId="25" fillId="0" borderId="0"/>
  </cellStyleXfs>
  <cellXfs count="149">
    <xf numFmtId="0" fontId="0" fillId="0" borderId="0" xfId="0"/>
    <xf numFmtId="0" fontId="8" fillId="0" borderId="0" xfId="0" applyFont="1"/>
    <xf numFmtId="0" fontId="0" fillId="0" borderId="0" xfId="0" applyAlignment="1">
      <alignment horizontal="left" indent="6"/>
    </xf>
    <xf numFmtId="0" fontId="9" fillId="0" borderId="0" xfId="1"/>
    <xf numFmtId="3" fontId="13" fillId="0" borderId="3" xfId="0" applyNumberFormat="1" applyFont="1" applyFill="1" applyBorder="1" applyAlignment="1">
      <alignment horizontal="right" wrapText="1" indent="1"/>
    </xf>
    <xf numFmtId="0" fontId="13" fillId="0" borderId="0" xfId="0" applyFont="1" applyFill="1" applyAlignment="1">
      <alignment horizontal="left"/>
    </xf>
    <xf numFmtId="0" fontId="10" fillId="0" borderId="0" xfId="0" applyFont="1" applyFill="1" applyAlignment="1"/>
    <xf numFmtId="0" fontId="12" fillId="0" borderId="0" xfId="0" applyFont="1" applyFill="1" applyAlignment="1"/>
    <xf numFmtId="0" fontId="11" fillId="0" borderId="0" xfId="0" applyFont="1" applyFill="1" applyAlignment="1">
      <alignment horizontal="left" indent="6"/>
    </xf>
    <xf numFmtId="0" fontId="13" fillId="0" borderId="0" xfId="0" applyFont="1" applyFill="1" applyAlignment="1">
      <alignment horizontal="justify"/>
    </xf>
    <xf numFmtId="0" fontId="13" fillId="0" borderId="0" xfId="0" applyFont="1" applyFill="1" applyAlignment="1">
      <alignment horizontal="right"/>
    </xf>
    <xf numFmtId="0" fontId="13" fillId="0" borderId="1" xfId="0" applyFont="1" applyFill="1" applyBorder="1" applyAlignment="1">
      <alignment horizontal="center" vertical="center" wrapText="1"/>
    </xf>
    <xf numFmtId="0" fontId="13" fillId="0" borderId="6" xfId="0" applyFont="1" applyFill="1" applyBorder="1" applyAlignment="1">
      <alignment vertical="center"/>
    </xf>
    <xf numFmtId="0" fontId="13" fillId="0" borderId="2" xfId="0" applyFont="1" applyFill="1" applyBorder="1" applyAlignment="1">
      <alignment vertical="center" wrapText="1"/>
    </xf>
    <xf numFmtId="0" fontId="12" fillId="0" borderId="0" xfId="0" applyFont="1" applyFill="1" applyAlignment="1">
      <alignment vertical="center"/>
    </xf>
    <xf numFmtId="0" fontId="17" fillId="0" borderId="0" xfId="0" applyFont="1" applyFill="1" applyAlignment="1">
      <alignment horizontal="left"/>
    </xf>
    <xf numFmtId="0" fontId="17" fillId="0" borderId="0" xfId="0" applyFont="1" applyFill="1" applyAlignment="1">
      <alignment horizontal="right"/>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0" xfId="0" applyFont="1" applyFill="1" applyAlignment="1"/>
    <xf numFmtId="0" fontId="15" fillId="0" borderId="3" xfId="0" applyFont="1" applyFill="1" applyBorder="1" applyAlignment="1">
      <alignment horizontal="justify" wrapText="1"/>
    </xf>
    <xf numFmtId="3" fontId="15" fillId="0" borderId="3" xfId="0" applyNumberFormat="1" applyFont="1" applyFill="1" applyBorder="1" applyAlignment="1">
      <alignment horizontal="right" wrapText="1" indent="1"/>
    </xf>
    <xf numFmtId="0" fontId="15" fillId="0" borderId="0" xfId="0" applyFont="1" applyFill="1" applyAlignment="1">
      <alignment horizontal="justify" wrapText="1"/>
    </xf>
    <xf numFmtId="0" fontId="13" fillId="0" borderId="3" xfId="0" applyFont="1" applyFill="1" applyBorder="1" applyAlignment="1">
      <alignment horizontal="justify" wrapText="1"/>
    </xf>
    <xf numFmtId="0" fontId="13" fillId="0" borderId="0" xfId="0" applyFont="1" applyFill="1" applyAlignment="1">
      <alignment horizontal="justify" wrapText="1"/>
    </xf>
    <xf numFmtId="0" fontId="12" fillId="0" borderId="0" xfId="0" applyFont="1" applyFill="1" applyBorder="1" applyAlignment="1"/>
    <xf numFmtId="0" fontId="18" fillId="0" borderId="0" xfId="0" applyFont="1" applyFill="1" applyAlignment="1">
      <alignment horizontal="justify"/>
    </xf>
    <xf numFmtId="0" fontId="17" fillId="0" borderId="0" xfId="0" applyFont="1" applyFill="1" applyAlignment="1">
      <alignment horizontal="left" indent="1"/>
    </xf>
    <xf numFmtId="0" fontId="22" fillId="0" borderId="0" xfId="1" applyFont="1" applyFill="1" applyAlignment="1">
      <alignment horizontal="justify"/>
    </xf>
    <xf numFmtId="0" fontId="1" fillId="0" borderId="0" xfId="0" applyFont="1" applyFill="1" applyAlignment="1"/>
    <xf numFmtId="0" fontId="0" fillId="0" borderId="0" xfId="0" applyFill="1" applyAlignment="1"/>
    <xf numFmtId="0" fontId="2" fillId="0" borderId="0" xfId="0" applyFont="1" applyFill="1" applyAlignment="1">
      <alignment horizontal="left" indent="6"/>
    </xf>
    <xf numFmtId="0" fontId="3" fillId="0" borderId="0" xfId="0" applyFont="1" applyFill="1" applyAlignment="1">
      <alignment horizontal="justify"/>
    </xf>
    <xf numFmtId="0" fontId="3" fillId="0" borderId="0" xfId="0" applyFont="1" applyFill="1" applyAlignment="1">
      <alignment horizontal="left"/>
    </xf>
    <xf numFmtId="0" fontId="3" fillId="0" borderId="0" xfId="0" applyFont="1" applyFill="1" applyAlignment="1">
      <alignment horizontal="right"/>
    </xf>
    <xf numFmtId="0" fontId="3" fillId="0" borderId="1" xfId="0" applyFont="1" applyFill="1" applyBorder="1" applyAlignment="1">
      <alignment horizontal="center" vertical="center" wrapText="1"/>
    </xf>
    <xf numFmtId="0" fontId="3" fillId="0" borderId="6" xfId="0" applyFont="1" applyFill="1" applyBorder="1" applyAlignment="1">
      <alignment vertical="center"/>
    </xf>
    <xf numFmtId="0" fontId="3" fillId="0" borderId="2" xfId="0" applyFont="1" applyFill="1" applyBorder="1" applyAlignment="1">
      <alignment vertical="center" wrapText="1"/>
    </xf>
    <xf numFmtId="0" fontId="3" fillId="0" borderId="0" xfId="0" applyFont="1" applyFill="1" applyAlignment="1">
      <alignment horizontal="left" wrapText="1" indent="1"/>
    </xf>
    <xf numFmtId="0" fontId="7" fillId="0" borderId="3" xfId="0" applyFont="1" applyFill="1" applyBorder="1" applyAlignment="1">
      <alignment wrapText="1"/>
    </xf>
    <xf numFmtId="0" fontId="7" fillId="0" borderId="0" xfId="0" applyFont="1" applyFill="1" applyAlignment="1">
      <alignment horizontal="justify" wrapText="1"/>
    </xf>
    <xf numFmtId="0" fontId="7" fillId="0" borderId="0" xfId="0" applyFont="1" applyFill="1" applyAlignment="1">
      <alignment wrapText="1"/>
    </xf>
    <xf numFmtId="0" fontId="3" fillId="0" borderId="3" xfId="0" applyFont="1" applyFill="1" applyBorder="1" applyAlignment="1">
      <alignment wrapText="1"/>
    </xf>
    <xf numFmtId="0" fontId="3" fillId="0" borderId="0" xfId="0" applyFont="1" applyFill="1" applyAlignment="1">
      <alignment horizontal="justify" wrapText="1"/>
    </xf>
    <xf numFmtId="0" fontId="3" fillId="0" borderId="0" xfId="0" applyFont="1" applyFill="1" applyAlignment="1">
      <alignment wrapText="1"/>
    </xf>
    <xf numFmtId="1" fontId="7" fillId="0" borderId="0" xfId="0" applyNumberFormat="1" applyFont="1" applyFill="1" applyAlignment="1">
      <alignment horizontal="left" vertical="top" wrapText="1" indent="1"/>
    </xf>
    <xf numFmtId="1" fontId="7" fillId="0" borderId="0" xfId="0" applyNumberFormat="1" applyFont="1" applyFill="1" applyAlignment="1">
      <alignment horizontal="left" wrapText="1" indent="1"/>
    </xf>
    <xf numFmtId="1" fontId="3" fillId="0" borderId="0" xfId="0" applyNumberFormat="1" applyFont="1" applyFill="1" applyAlignment="1">
      <alignment horizontal="left" vertical="top" wrapText="1" indent="1"/>
    </xf>
    <xf numFmtId="0" fontId="3" fillId="0" borderId="3" xfId="0" applyFont="1" applyFill="1" applyBorder="1" applyAlignment="1">
      <alignment horizontal="left" wrapText="1" indent="1"/>
    </xf>
    <xf numFmtId="1" fontId="3" fillId="0" borderId="0" xfId="0" applyNumberFormat="1" applyFont="1" applyFill="1" applyAlignment="1">
      <alignment horizontal="left" wrapText="1" indent="1"/>
    </xf>
    <xf numFmtId="0" fontId="3" fillId="0" borderId="3" xfId="0" applyFont="1" applyFill="1" applyBorder="1" applyAlignment="1">
      <alignment horizontal="left" wrapText="1" indent="2"/>
    </xf>
    <xf numFmtId="1" fontId="3" fillId="0" borderId="5" xfId="0" applyNumberFormat="1" applyFont="1" applyFill="1" applyBorder="1" applyAlignment="1">
      <alignment horizontal="left" wrapText="1" indent="1"/>
    </xf>
    <xf numFmtId="0" fontId="3" fillId="0" borderId="0" xfId="0" applyFont="1" applyFill="1" applyAlignment="1">
      <alignment horizontal="left" wrapText="1" indent="2"/>
    </xf>
    <xf numFmtId="1" fontId="7" fillId="0" borderId="5" xfId="0" applyNumberFormat="1" applyFont="1" applyFill="1" applyBorder="1" applyAlignment="1">
      <alignment horizontal="left" wrapText="1" indent="1"/>
    </xf>
    <xf numFmtId="0" fontId="7" fillId="0" borderId="0" xfId="0" applyFont="1" applyFill="1" applyAlignment="1">
      <alignment horizontal="left" wrapText="1" indent="1"/>
    </xf>
    <xf numFmtId="0" fontId="7" fillId="0" borderId="0" xfId="0" applyFont="1" applyFill="1" applyBorder="1" applyAlignment="1">
      <alignment horizontal="left" wrapText="1"/>
    </xf>
    <xf numFmtId="0" fontId="7" fillId="0" borderId="0" xfId="0" applyFont="1" applyFill="1" applyBorder="1" applyAlignment="1">
      <alignment horizontal="left" wrapText="1" indent="1"/>
    </xf>
    <xf numFmtId="0" fontId="7" fillId="0" borderId="0" xfId="0" applyFont="1" applyFill="1" applyBorder="1" applyAlignment="1">
      <alignment wrapText="1"/>
    </xf>
    <xf numFmtId="0" fontId="3" fillId="0" borderId="5" xfId="0" applyFont="1" applyFill="1" applyBorder="1" applyAlignment="1">
      <alignment horizontal="left" wrapText="1" indent="1"/>
    </xf>
    <xf numFmtId="0" fontId="7" fillId="0" borderId="3" xfId="0" applyFont="1" applyFill="1" applyBorder="1" applyAlignment="1">
      <alignment horizontal="left" wrapText="1"/>
    </xf>
    <xf numFmtId="0" fontId="7" fillId="0" borderId="5" xfId="0" applyFont="1" applyFill="1" applyBorder="1" applyAlignment="1">
      <alignment horizontal="left" wrapText="1" indent="1"/>
    </xf>
    <xf numFmtId="0" fontId="7" fillId="0" borderId="0" xfId="0" applyFont="1" applyFill="1" applyAlignment="1">
      <alignment horizontal="left" wrapText="1"/>
    </xf>
    <xf numFmtId="0" fontId="6" fillId="0" borderId="0" xfId="0" applyFont="1" applyFill="1" applyAlignment="1">
      <alignment horizontal="left"/>
    </xf>
    <xf numFmtId="0" fontId="5" fillId="0" borderId="0" xfId="0" applyFont="1" applyFill="1" applyAlignment="1">
      <alignment horizontal="right"/>
    </xf>
    <xf numFmtId="0" fontId="22" fillId="0" borderId="0" xfId="1" applyFont="1" applyFill="1" applyAlignment="1">
      <alignment horizontal="left"/>
    </xf>
    <xf numFmtId="0" fontId="3" fillId="0" borderId="0" xfId="0" applyFont="1" applyFill="1" applyAlignment="1">
      <alignment horizontal="left" wrapText="1"/>
    </xf>
    <xf numFmtId="0" fontId="13" fillId="0" borderId="6" xfId="0" applyFont="1" applyFill="1" applyBorder="1" applyAlignment="1">
      <alignment horizontal="left" vertical="center"/>
    </xf>
    <xf numFmtId="0" fontId="15" fillId="0" borderId="7" xfId="0" applyFont="1" applyFill="1" applyBorder="1" applyAlignment="1"/>
    <xf numFmtId="0" fontId="15" fillId="0" borderId="8" xfId="0" applyFont="1" applyFill="1" applyBorder="1" applyAlignment="1">
      <alignment wrapText="1"/>
    </xf>
    <xf numFmtId="0" fontId="15" fillId="0" borderId="9" xfId="0" applyFont="1" applyFill="1" applyBorder="1" applyAlignment="1"/>
    <xf numFmtId="0" fontId="15" fillId="0" borderId="7" xfId="0" applyFont="1" applyFill="1" applyBorder="1" applyAlignment="1">
      <alignment wrapText="1"/>
    </xf>
    <xf numFmtId="0" fontId="13" fillId="0" borderId="0" xfId="0" applyNumberFormat="1" applyFont="1" applyFill="1" applyBorder="1" applyAlignment="1">
      <alignment horizontal="right" wrapText="1" indent="1"/>
    </xf>
    <xf numFmtId="0" fontId="13" fillId="0" borderId="0" xfId="0" applyFont="1" applyFill="1" applyBorder="1" applyAlignment="1">
      <alignment horizontal="right" wrapText="1" indent="1"/>
    </xf>
    <xf numFmtId="0" fontId="13" fillId="0" borderId="3" xfId="0" applyFont="1" applyFill="1" applyBorder="1" applyAlignment="1">
      <alignment horizontal="left" wrapText="1"/>
    </xf>
    <xf numFmtId="0" fontId="13" fillId="0" borderId="0" xfId="0" applyFont="1" applyFill="1" applyAlignment="1">
      <alignment wrapText="1"/>
    </xf>
    <xf numFmtId="0" fontId="17" fillId="0" borderId="0" xfId="0" applyFont="1" applyFill="1" applyAlignment="1">
      <alignment horizontal="justify"/>
    </xf>
    <xf numFmtId="0" fontId="23" fillId="0" borderId="0" xfId="1" applyFont="1" applyFill="1" applyAlignment="1">
      <alignment horizontal="left"/>
    </xf>
    <xf numFmtId="0" fontId="24" fillId="0" borderId="0" xfId="0" applyFont="1" applyFill="1" applyAlignment="1"/>
    <xf numFmtId="0" fontId="13" fillId="0" borderId="0" xfId="0" applyNumberFormat="1" applyFont="1" applyFill="1" applyBorder="1" applyAlignment="1">
      <alignment horizontal="left" wrapText="1" indent="1"/>
    </xf>
    <xf numFmtId="0" fontId="13" fillId="0" borderId="0" xfId="0" applyFont="1" applyFill="1" applyBorder="1" applyAlignment="1">
      <alignment horizontal="left" wrapText="1" indent="1"/>
    </xf>
    <xf numFmtId="0" fontId="10" fillId="0" borderId="0" xfId="0" applyFont="1" applyFill="1" applyAlignment="1">
      <alignment horizontal="left"/>
    </xf>
    <xf numFmtId="0" fontId="10" fillId="0" borderId="0" xfId="0" applyFont="1" applyFill="1" applyAlignment="1">
      <alignment horizontal="justify"/>
    </xf>
    <xf numFmtId="0" fontId="19" fillId="0" borderId="0" xfId="0" applyFont="1" applyFill="1" applyAlignment="1">
      <alignment horizontal="justify"/>
    </xf>
    <xf numFmtId="0" fontId="19" fillId="0" borderId="0" xfId="0" applyFont="1" applyFill="1" applyAlignment="1">
      <alignment horizontal="right"/>
    </xf>
    <xf numFmtId="0" fontId="13" fillId="0" borderId="3" xfId="0" applyFont="1" applyFill="1" applyBorder="1" applyAlignment="1">
      <alignment horizontal="center" wrapText="1"/>
    </xf>
    <xf numFmtId="0" fontId="13" fillId="0" borderId="0" xfId="0" applyFont="1" applyFill="1" applyAlignment="1">
      <alignment horizontal="left" wrapText="1"/>
    </xf>
    <xf numFmtId="0" fontId="13" fillId="0" borderId="4" xfId="0" applyFont="1" applyFill="1" applyBorder="1" applyAlignment="1">
      <alignment horizontal="center" wrapText="1"/>
    </xf>
    <xf numFmtId="0" fontId="11" fillId="0" borderId="0" xfId="0" applyFont="1" applyFill="1" applyAlignment="1"/>
    <xf numFmtId="0" fontId="19" fillId="0" borderId="1"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5" fillId="0" borderId="3" xfId="0" applyFont="1" applyFill="1" applyBorder="1" applyAlignment="1">
      <alignment horizontal="left" wrapText="1"/>
    </xf>
    <xf numFmtId="0" fontId="15" fillId="0" borderId="3" xfId="0" applyFont="1" applyFill="1" applyBorder="1" applyAlignment="1">
      <alignment horizontal="right" wrapText="1"/>
    </xf>
    <xf numFmtId="0" fontId="15" fillId="0" borderId="0" xfId="0" applyFont="1" applyFill="1" applyAlignment="1">
      <alignment horizontal="left" wrapText="1"/>
    </xf>
    <xf numFmtId="0" fontId="13" fillId="0" borderId="3" xfId="0" applyFont="1" applyFill="1" applyBorder="1" applyAlignment="1">
      <alignment horizontal="left" wrapText="1" indent="1"/>
    </xf>
    <xf numFmtId="0" fontId="13" fillId="0" borderId="0" xfId="0" applyFont="1" applyFill="1" applyAlignment="1">
      <alignment horizontal="left" wrapText="1" indent="1"/>
    </xf>
    <xf numFmtId="0" fontId="13" fillId="0" borderId="5" xfId="0" applyFont="1" applyFill="1" applyBorder="1" applyAlignment="1">
      <alignment horizontal="left" wrapText="1" indent="1"/>
    </xf>
    <xf numFmtId="0" fontId="13" fillId="0" borderId="0" xfId="0" applyFont="1" applyFill="1" applyAlignment="1">
      <alignment horizontal="left" indent="1"/>
    </xf>
    <xf numFmtId="0" fontId="22" fillId="0" borderId="0" xfId="1" applyFont="1"/>
    <xf numFmtId="43" fontId="12" fillId="0" borderId="0" xfId="2" applyFont="1" applyFill="1" applyAlignment="1"/>
    <xf numFmtId="0" fontId="17" fillId="0" borderId="0" xfId="0" applyFont="1" applyFill="1" applyAlignment="1"/>
    <xf numFmtId="0" fontId="13" fillId="0" borderId="0" xfId="0" applyFont="1" applyFill="1" applyAlignment="1">
      <alignment horizontal="left" wrapText="1"/>
    </xf>
    <xf numFmtId="0" fontId="13" fillId="0" borderId="3" xfId="0" applyFont="1" applyFill="1" applyBorder="1" applyAlignment="1">
      <alignment horizontal="left" wrapText="1"/>
    </xf>
    <xf numFmtId="0" fontId="9" fillId="0" borderId="0" xfId="1" applyFill="1" applyAlignment="1"/>
    <xf numFmtId="0" fontId="13" fillId="0" borderId="0" xfId="0" applyFont="1" applyFill="1" applyBorder="1" applyAlignment="1">
      <alignment horizontal="right"/>
    </xf>
    <xf numFmtId="0" fontId="13" fillId="0" borderId="0" xfId="0" applyFont="1" applyFill="1" applyBorder="1" applyAlignment="1">
      <alignment vertical="center"/>
    </xf>
    <xf numFmtId="0" fontId="13" fillId="0" borderId="0" xfId="0" applyFont="1" applyFill="1" applyBorder="1" applyAlignment="1">
      <alignment horizontal="left" wrapText="1"/>
    </xf>
    <xf numFmtId="0" fontId="13" fillId="0" borderId="0" xfId="0" applyFont="1" applyFill="1" applyBorder="1" applyAlignment="1">
      <alignment wrapText="1"/>
    </xf>
    <xf numFmtId="0" fontId="13" fillId="0" borderId="0" xfId="0" applyFont="1" applyFill="1" applyAlignment="1">
      <alignment horizontal="left" vertical="top" wrapText="1"/>
    </xf>
    <xf numFmtId="3" fontId="12" fillId="0" borderId="0" xfId="0" applyNumberFormat="1" applyFont="1" applyFill="1" applyAlignment="1"/>
    <xf numFmtId="0" fontId="13" fillId="0" borderId="2" xfId="0" applyFont="1" applyFill="1" applyBorder="1" applyAlignment="1">
      <alignment vertical="center"/>
    </xf>
    <xf numFmtId="0" fontId="0" fillId="0" borderId="0" xfId="0" applyFont="1" applyFill="1" applyAlignment="1"/>
    <xf numFmtId="0" fontId="28" fillId="0" borderId="1" xfId="0" applyFont="1" applyFill="1" applyBorder="1" applyAlignment="1">
      <alignment horizontal="center" vertical="center" wrapText="1"/>
    </xf>
    <xf numFmtId="0" fontId="0" fillId="0" borderId="0" xfId="0" applyFont="1" applyFill="1" applyBorder="1" applyAlignment="1"/>
    <xf numFmtId="0" fontId="28" fillId="0" borderId="6" xfId="0" applyFont="1" applyFill="1" applyBorder="1" applyAlignment="1">
      <alignment vertical="center"/>
    </xf>
    <xf numFmtId="0" fontId="29" fillId="0" borderId="0" xfId="0" applyFont="1" applyFill="1" applyAlignment="1"/>
    <xf numFmtId="0" fontId="29" fillId="0" borderId="0" xfId="0" applyFont="1" applyFill="1" applyAlignment="1">
      <alignment horizontal="left" indent="1"/>
    </xf>
    <xf numFmtId="3" fontId="13" fillId="0" borderId="4" xfId="0" applyNumberFormat="1" applyFont="1" applyFill="1" applyBorder="1" applyAlignment="1">
      <alignment horizontal="right" wrapText="1" indent="1"/>
    </xf>
    <xf numFmtId="3" fontId="13" fillId="0" borderId="3" xfId="0" applyNumberFormat="1" applyFont="1" applyFill="1" applyBorder="1" applyAlignment="1">
      <alignment horizontal="right" indent="1"/>
    </xf>
    <xf numFmtId="3" fontId="15" fillId="0" borderId="4" xfId="0" applyNumberFormat="1" applyFont="1" applyFill="1" applyBorder="1" applyAlignment="1">
      <alignment horizontal="right" wrapText="1" indent="1"/>
    </xf>
    <xf numFmtId="3" fontId="13" fillId="0" borderId="0" xfId="0" applyNumberFormat="1" applyFont="1" applyFill="1" applyBorder="1" applyAlignment="1">
      <alignment horizontal="right" wrapText="1" indent="1"/>
    </xf>
    <xf numFmtId="3" fontId="13" fillId="0" borderId="5" xfId="0" applyNumberFormat="1" applyFont="1" applyFill="1" applyBorder="1" applyAlignment="1">
      <alignment horizontal="right" wrapText="1" indent="1"/>
    </xf>
    <xf numFmtId="1" fontId="13" fillId="0" borderId="0" xfId="0" applyNumberFormat="1" applyFont="1" applyFill="1" applyAlignment="1">
      <alignment horizontal="right" vertical="top" wrapText="1"/>
    </xf>
    <xf numFmtId="0" fontId="13" fillId="0" borderId="3" xfId="0" applyFont="1" applyFill="1" applyBorder="1" applyAlignment="1">
      <alignment horizontal="left" vertical="top" wrapText="1"/>
    </xf>
    <xf numFmtId="0" fontId="13" fillId="0" borderId="0" xfId="0" applyFont="1" applyFill="1" applyBorder="1" applyAlignment="1">
      <alignment horizontal="left" vertical="top" wrapText="1"/>
    </xf>
    <xf numFmtId="1" fontId="13" fillId="0" borderId="3" xfId="0" applyNumberFormat="1" applyFont="1" applyFill="1" applyBorder="1" applyAlignment="1">
      <alignment vertical="top" wrapText="1"/>
    </xf>
    <xf numFmtId="3" fontId="13" fillId="0" borderId="0" xfId="0" applyNumberFormat="1" applyFont="1" applyFill="1" applyAlignment="1">
      <alignment horizontal="right" wrapText="1" indent="1"/>
    </xf>
    <xf numFmtId="3" fontId="13" fillId="0" borderId="3" xfId="0" applyNumberFormat="1" applyFont="1" applyFill="1" applyBorder="1" applyAlignment="1">
      <alignment horizontal="right" wrapText="1"/>
    </xf>
    <xf numFmtId="0" fontId="13" fillId="0" borderId="0" xfId="0" applyFont="1" applyBorder="1" applyAlignment="1">
      <alignment horizontal="right" wrapText="1" indent="1"/>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0" xfId="0" applyFont="1" applyFill="1" applyAlignment="1">
      <alignment horizontal="left" wrapText="1"/>
    </xf>
    <xf numFmtId="0" fontId="13" fillId="0" borderId="3" xfId="0" applyFont="1" applyFill="1" applyBorder="1" applyAlignment="1">
      <alignment horizontal="left" wrapText="1"/>
    </xf>
    <xf numFmtId="0" fontId="13" fillId="0" borderId="0" xfId="0" applyFont="1" applyFill="1" applyBorder="1" applyAlignment="1">
      <alignment horizontal="justify" wrapText="1"/>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5" fillId="0" borderId="7" xfId="0" applyFont="1" applyFill="1" applyBorder="1" applyAlignment="1">
      <alignment horizontal="left" wrapText="1"/>
    </xf>
    <xf numFmtId="0" fontId="15" fillId="0" borderId="8" xfId="0" applyFont="1" applyFill="1" applyBorder="1" applyAlignment="1">
      <alignment horizontal="left" wrapText="1"/>
    </xf>
    <xf numFmtId="0" fontId="15" fillId="0" borderId="9" xfId="0" applyFont="1" applyFill="1" applyBorder="1" applyAlignment="1">
      <alignment horizontal="left" wrapText="1"/>
    </xf>
    <xf numFmtId="0" fontId="21" fillId="0" borderId="0" xfId="0" applyFont="1" applyFill="1" applyBorder="1" applyAlignment="1">
      <alignment horizontal="left" wrapText="1"/>
    </xf>
    <xf numFmtId="0" fontId="21" fillId="0" borderId="3" xfId="0" applyFont="1" applyFill="1" applyBorder="1" applyAlignment="1">
      <alignment horizontal="left" wrapText="1"/>
    </xf>
    <xf numFmtId="0" fontId="21" fillId="0" borderId="5" xfId="0" applyFont="1" applyFill="1" applyBorder="1" applyAlignment="1">
      <alignment horizontal="left" wrapText="1"/>
    </xf>
    <xf numFmtId="0" fontId="21" fillId="0" borderId="0" xfId="0" applyFont="1" applyFill="1" applyAlignment="1">
      <alignment horizontal="left" wrapText="1"/>
    </xf>
    <xf numFmtId="0" fontId="13" fillId="0" borderId="6" xfId="0" applyFont="1" applyFill="1" applyBorder="1" applyAlignment="1">
      <alignment vertical="center"/>
    </xf>
    <xf numFmtId="0" fontId="13" fillId="0" borderId="2" xfId="0" applyFont="1" applyFill="1" applyBorder="1" applyAlignment="1">
      <alignment vertical="center"/>
    </xf>
    <xf numFmtId="0" fontId="13" fillId="0" borderId="0" xfId="0" applyFont="1" applyFill="1" applyAlignment="1">
      <alignment horizontal="left" wrapText="1"/>
    </xf>
    <xf numFmtId="0" fontId="13" fillId="0" borderId="3" xfId="0" applyFont="1" applyFill="1" applyBorder="1" applyAlignment="1">
      <alignment horizontal="left" wrapText="1"/>
    </xf>
    <xf numFmtId="0" fontId="13" fillId="0" borderId="5" xfId="0" applyFont="1" applyFill="1" applyBorder="1" applyAlignment="1">
      <alignment horizontal="left"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cellXfs>
  <cellStyles count="4">
    <cellStyle name="Čiarka" xfId="2" builtinId="3"/>
    <cellStyle name="Hypertextové prepojenie" xfId="1" builtinId="8"/>
    <cellStyle name="Normálna" xfId="0" builtinId="0"/>
    <cellStyle name="Normáln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tabSelected="1" zoomScaleNormal="100" workbookViewId="0"/>
  </sheetViews>
  <sheetFormatPr defaultRowHeight="15" x14ac:dyDescent="0.25"/>
  <sheetData>
    <row r="1" spans="1:1" x14ac:dyDescent="0.25">
      <c r="A1" s="1" t="s">
        <v>216</v>
      </c>
    </row>
    <row r="2" spans="1:1" x14ac:dyDescent="0.25">
      <c r="A2" s="1" t="s">
        <v>217</v>
      </c>
    </row>
    <row r="4" spans="1:1" x14ac:dyDescent="0.25">
      <c r="A4" s="3" t="str">
        <f>'T1-11'!A1</f>
        <v>T 11–1.    Teritoriálna štruktúra zahraničného obchodu</v>
      </c>
    </row>
    <row r="5" spans="1:1" x14ac:dyDescent="0.25">
      <c r="A5" s="2" t="str">
        <f>'T1-11'!A2</f>
        <v>Territorial structure of foreign trade</v>
      </c>
    </row>
    <row r="6" spans="1:1" x14ac:dyDescent="0.25">
      <c r="A6" s="3" t="str">
        <f>'T11-2'!A1</f>
        <v>T 11–2.    Štruktúra zahraničného obchodu podľa tried SITC Rev. 4</v>
      </c>
    </row>
    <row r="7" spans="1:1" x14ac:dyDescent="0.25">
      <c r="A7" s="2" t="str">
        <f>'T11-2'!A2</f>
        <v>Foreign trade by Sections SITC Rev. 4</v>
      </c>
    </row>
    <row r="8" spans="1:1" x14ac:dyDescent="0.25">
      <c r="A8" s="3" t="str">
        <f>'T11-3'!A1</f>
        <v>T 11–3.    Dovoz, vývoz a saldo podľa vybraných krajín</v>
      </c>
    </row>
    <row r="9" spans="1:1" x14ac:dyDescent="0.25">
      <c r="A9" s="2" t="str">
        <f>'T11-3'!A2</f>
        <v>Imports, exports and trade balance by selected countries</v>
      </c>
    </row>
    <row r="10" spans="1:1" x14ac:dyDescent="0.25">
      <c r="A10" s="3" t="str">
        <f>'T11-4'!A1</f>
        <v>T 11–4.    Zahraničný obchod podľa kapitol harmonizovaného systému – dovoz</v>
      </c>
    </row>
    <row r="11" spans="1:1" x14ac:dyDescent="0.25">
      <c r="A11" s="2" t="str">
        <f>'T11-4'!A2</f>
        <v>Foreign trade by chapters of the Harmonised System – imports</v>
      </c>
    </row>
    <row r="12" spans="1:1" x14ac:dyDescent="0.25">
      <c r="A12" s="3" t="str">
        <f>'T11-5'!A1</f>
        <v>T 11–5.    Zahraničný obchod podľa kapitol harmonizovaného systému – vývoz</v>
      </c>
    </row>
    <row r="13" spans="1:1" x14ac:dyDescent="0.25">
      <c r="A13" s="2" t="str">
        <f>'T11-5'!A2</f>
        <v>Foreign trade by chapters of the Harmonised System – exports</v>
      </c>
    </row>
    <row r="14" spans="1:1" x14ac:dyDescent="0.25">
      <c r="A14" s="3" t="str">
        <f>'T11-6'!A1</f>
        <v>T 11–6.    Dovoz vybraných položiek harmonizovaného systému1)</v>
      </c>
    </row>
    <row r="15" spans="1:1" x14ac:dyDescent="0.25">
      <c r="A15" s="2" t="str">
        <f>'T11-6'!A2</f>
        <v>Imports of selected headings of the Harmonised System1)</v>
      </c>
    </row>
    <row r="16" spans="1:1" x14ac:dyDescent="0.25">
      <c r="A16" s="3" t="str">
        <f>'T11-7'!A1</f>
        <v>T 11–7.    Vývoz vybraných položiek harmonizovaného systému1)</v>
      </c>
    </row>
    <row r="17" spans="1:1" x14ac:dyDescent="0.25">
      <c r="A17" s="2" t="str">
        <f>'T11-7'!A2</f>
        <v>Exports of selected headings of the Harmonised System1)</v>
      </c>
    </row>
    <row r="18" spans="1:1" x14ac:dyDescent="0.25">
      <c r="A18" s="3" t="str">
        <f>'T11-8'!A1</f>
        <v>T 11–8.   Dovoz podľa hlavných ekonomických kategórií klasifikácie BEC, rev. 4</v>
      </c>
    </row>
    <row r="19" spans="1:1" x14ac:dyDescent="0.25">
      <c r="A19" s="2" t="str">
        <f>'T11-8'!A2</f>
        <v>Imports by Broad Economic Categories of the classification BEC, rev. 4</v>
      </c>
    </row>
    <row r="20" spans="1:1" x14ac:dyDescent="0.25">
      <c r="A20" s="3" t="str">
        <f>'T11-9'!A1</f>
        <v>T 11–9.    Vývoz podľa hlavných ekonomických kategórií klasifikácie BEC, rev. 4</v>
      </c>
    </row>
    <row r="21" spans="1:1" x14ac:dyDescent="0.25">
      <c r="A21" s="2" t="str">
        <f>'T11-9'!A2</f>
        <v>Exports by Broad Economic Categories of the classification BEC, rev. 4</v>
      </c>
    </row>
  </sheetData>
  <hyperlinks>
    <hyperlink ref="A4" location="'T1-11'!A1" display="'T1-11'!A1"/>
    <hyperlink ref="A6" location="'T11-2'!A1" display="'T11-2'!A1"/>
    <hyperlink ref="A8" location="'T11-3'!A1" display="'T11-3'!A1"/>
    <hyperlink ref="A10" location="'T11-4'!A1" display="'T11-4'!A1"/>
    <hyperlink ref="A12" location="'T11-5'!A1" display="'T11-5'!A1"/>
    <hyperlink ref="A14" location="'T11-6'!A1" display="'T11-6'!A1"/>
    <hyperlink ref="A16" location="'T11-7'!A1" display="'T11-7'!A1"/>
    <hyperlink ref="A18" location="'T11-8'!A1" display="'T11-8'!A1"/>
    <hyperlink ref="A20" location="'T11-9'!A1" display="'T11-9'!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zoomScaleNormal="100" workbookViewId="0"/>
  </sheetViews>
  <sheetFormatPr defaultColWidth="9.140625" defaultRowHeight="15" customHeight="1" x14ac:dyDescent="0.25"/>
  <cols>
    <col min="1" max="1" width="24.7109375" style="7" customWidth="1"/>
    <col min="2" max="6" width="9.140625" style="7"/>
    <col min="7" max="7" width="20.5703125" style="7" customWidth="1"/>
    <col min="8" max="16384" width="9.140625" style="7"/>
  </cols>
  <sheetData>
    <row r="1" spans="1:9" ht="15" customHeight="1" x14ac:dyDescent="0.25">
      <c r="A1" s="6" t="s">
        <v>389</v>
      </c>
    </row>
    <row r="2" spans="1:9" ht="15" customHeight="1" x14ac:dyDescent="0.25">
      <c r="A2" s="8" t="s">
        <v>0</v>
      </c>
      <c r="H2" s="102" t="s">
        <v>461</v>
      </c>
    </row>
    <row r="3" spans="1:9" ht="15" customHeight="1" x14ac:dyDescent="0.25">
      <c r="A3" s="9"/>
    </row>
    <row r="4" spans="1:9" ht="15" customHeight="1" thickBot="1" x14ac:dyDescent="0.3">
      <c r="A4" s="5" t="s">
        <v>1</v>
      </c>
      <c r="B4" s="19"/>
      <c r="C4" s="19"/>
      <c r="D4" s="19"/>
      <c r="E4" s="19"/>
      <c r="F4" s="19"/>
      <c r="G4" s="10" t="s">
        <v>2</v>
      </c>
    </row>
    <row r="5" spans="1:9" s="14" customFormat="1" ht="30" customHeight="1" thickTop="1" thickBot="1" x14ac:dyDescent="0.3">
      <c r="A5" s="129" t="s">
        <v>3</v>
      </c>
      <c r="B5" s="11">
        <v>2020</v>
      </c>
      <c r="C5" s="11">
        <v>2021</v>
      </c>
      <c r="D5" s="11">
        <v>2022</v>
      </c>
      <c r="E5" s="11">
        <v>2023</v>
      </c>
      <c r="F5" s="11">
        <v>2024</v>
      </c>
      <c r="G5" s="128" t="s">
        <v>4</v>
      </c>
    </row>
    <row r="6" spans="1:9" ht="15" customHeight="1" thickTop="1" x14ac:dyDescent="0.25">
      <c r="A6" s="20" t="s">
        <v>5</v>
      </c>
      <c r="B6" s="21">
        <v>3316.5268939999951</v>
      </c>
      <c r="C6" s="21">
        <v>1875.612426000007</v>
      </c>
      <c r="D6" s="21">
        <v>-4524.118358000007</v>
      </c>
      <c r="E6" s="21">
        <v>4503.4015769999969</v>
      </c>
      <c r="F6" s="21">
        <v>2665.5514910000056</v>
      </c>
      <c r="G6" s="22" t="s">
        <v>6</v>
      </c>
    </row>
    <row r="7" spans="1:9" ht="15" customHeight="1" x14ac:dyDescent="0.25">
      <c r="A7" s="23" t="s">
        <v>7</v>
      </c>
      <c r="B7" s="4"/>
      <c r="C7" s="4"/>
      <c r="D7" s="4"/>
      <c r="E7" s="4"/>
      <c r="F7" s="4"/>
      <c r="G7" s="24" t="s">
        <v>8</v>
      </c>
      <c r="I7" s="108"/>
    </row>
    <row r="8" spans="1:9" ht="15" customHeight="1" x14ac:dyDescent="0.25">
      <c r="A8" s="23" t="s">
        <v>9</v>
      </c>
      <c r="B8" s="4">
        <v>12384.464389000001</v>
      </c>
      <c r="C8" s="4">
        <v>14187.958468999997</v>
      </c>
      <c r="D8" s="4">
        <v>11782.384982000003</v>
      </c>
      <c r="E8" s="4">
        <v>17009.204366000005</v>
      </c>
      <c r="F8" s="4">
        <v>16319.976414999997</v>
      </c>
      <c r="G8" s="24" t="s">
        <v>10</v>
      </c>
    </row>
    <row r="9" spans="1:9" ht="15" customHeight="1" x14ac:dyDescent="0.25">
      <c r="A9" s="23" t="s">
        <v>11</v>
      </c>
      <c r="B9" s="4">
        <v>-10829.318047000001</v>
      </c>
      <c r="C9" s="4">
        <v>-13885.291985</v>
      </c>
      <c r="D9" s="4">
        <v>-17260.170313000002</v>
      </c>
      <c r="E9" s="4">
        <v>-15611.636652999998</v>
      </c>
      <c r="F9" s="4">
        <v>-16091.836588</v>
      </c>
      <c r="G9" s="24" t="s">
        <v>12</v>
      </c>
    </row>
    <row r="10" spans="1:9" ht="15" customHeight="1" x14ac:dyDescent="0.25">
      <c r="A10" s="23" t="s">
        <v>13</v>
      </c>
      <c r="B10" s="4">
        <v>-9.7790000000941291E-3</v>
      </c>
      <c r="C10" s="4">
        <v>105.05240400000002</v>
      </c>
      <c r="D10" s="4">
        <v>-226.70944799999984</v>
      </c>
      <c r="E10" s="4">
        <v>-38.528540000000021</v>
      </c>
      <c r="F10" s="4">
        <v>-201.83517999999992</v>
      </c>
      <c r="G10" s="24" t="s">
        <v>14</v>
      </c>
    </row>
    <row r="11" spans="1:9" ht="15" customHeight="1" x14ac:dyDescent="0.25">
      <c r="A11" s="23" t="s">
        <v>15</v>
      </c>
      <c r="B11" s="4">
        <v>2277.6807349999999</v>
      </c>
      <c r="C11" s="4">
        <v>2332.2506450000001</v>
      </c>
      <c r="D11" s="4">
        <v>2647.3077780000003</v>
      </c>
      <c r="E11" s="4">
        <v>4226.8963560000002</v>
      </c>
      <c r="F11" s="4">
        <v>3461.9861649999998</v>
      </c>
      <c r="G11" s="24" t="s">
        <v>16</v>
      </c>
    </row>
    <row r="12" spans="1:9" ht="15" customHeight="1" x14ac:dyDescent="0.25">
      <c r="A12" s="23" t="s">
        <v>17</v>
      </c>
      <c r="B12" s="4">
        <v>238.984296</v>
      </c>
      <c r="C12" s="4">
        <v>290.44171599999999</v>
      </c>
      <c r="D12" s="4">
        <v>372.60200200000003</v>
      </c>
      <c r="E12" s="4">
        <v>358.77200099999999</v>
      </c>
      <c r="F12" s="4">
        <v>298.59982500000001</v>
      </c>
      <c r="G12" s="24" t="s">
        <v>18</v>
      </c>
    </row>
    <row r="13" spans="1:9" ht="15" customHeight="1" x14ac:dyDescent="0.25">
      <c r="A13" s="23" t="s">
        <v>19</v>
      </c>
      <c r="B13" s="4">
        <v>1.9817740000000001</v>
      </c>
      <c r="C13" s="4">
        <v>2.6096710000000001</v>
      </c>
      <c r="D13" s="4">
        <v>4.9196149999999994</v>
      </c>
      <c r="E13" s="4">
        <v>3.180701</v>
      </c>
      <c r="F13" s="4">
        <v>-2.023231</v>
      </c>
      <c r="G13" s="24" t="s">
        <v>20</v>
      </c>
    </row>
    <row r="14" spans="1:9" ht="15" customHeight="1" x14ac:dyDescent="0.25">
      <c r="A14" s="23" t="s">
        <v>390</v>
      </c>
      <c r="B14" s="4">
        <v>-757.30025599999999</v>
      </c>
      <c r="C14" s="4">
        <v>-1157.4561290000001</v>
      </c>
      <c r="D14" s="4">
        <v>-1844.485441</v>
      </c>
      <c r="E14" s="4">
        <v>-1444.4713019999999</v>
      </c>
      <c r="F14" s="4">
        <v>-1119.3238079999999</v>
      </c>
      <c r="G14" s="24" t="s">
        <v>467</v>
      </c>
      <c r="H14" s="25"/>
    </row>
    <row r="15" spans="1:9" ht="15" customHeight="1" x14ac:dyDescent="0.25">
      <c r="A15" s="23"/>
      <c r="B15" s="4"/>
      <c r="C15" s="4"/>
      <c r="D15" s="4"/>
      <c r="E15" s="4"/>
      <c r="F15" s="4"/>
      <c r="G15" s="24"/>
      <c r="H15" s="25"/>
    </row>
    <row r="16" spans="1:9" ht="15" customHeight="1" x14ac:dyDescent="0.25">
      <c r="A16" s="23" t="s">
        <v>472</v>
      </c>
      <c r="B16" s="4">
        <v>11270.766855000002</v>
      </c>
      <c r="C16" s="4">
        <v>14885.147324999998</v>
      </c>
      <c r="D16" s="4">
        <v>15539.681618999995</v>
      </c>
      <c r="E16" s="4">
        <v>16407.324701000005</v>
      </c>
      <c r="F16" s="4">
        <v>16079.912366999997</v>
      </c>
      <c r="G16" s="24" t="s">
        <v>473</v>
      </c>
      <c r="H16" s="25"/>
    </row>
    <row r="17" spans="1:8" ht="15" customHeight="1" x14ac:dyDescent="0.25">
      <c r="A17" s="23" t="s">
        <v>21</v>
      </c>
      <c r="B17" s="4">
        <v>806.15521100000012</v>
      </c>
      <c r="C17" s="4">
        <v>875.89453099999992</v>
      </c>
      <c r="D17" s="4">
        <v>801.53770099999997</v>
      </c>
      <c r="E17" s="4">
        <v>708.39522999999997</v>
      </c>
      <c r="F17" s="4">
        <v>596.1946109999999</v>
      </c>
      <c r="G17" s="24" t="s">
        <v>22</v>
      </c>
      <c r="H17" s="25"/>
    </row>
    <row r="18" spans="1:8" ht="15" customHeight="1" x14ac:dyDescent="0.25">
      <c r="A18" s="23" t="s">
        <v>504</v>
      </c>
      <c r="B18" s="4">
        <v>17841.435695999993</v>
      </c>
      <c r="C18" s="4">
        <v>21289.355303000004</v>
      </c>
      <c r="D18" s="4">
        <v>26021.45304</v>
      </c>
      <c r="E18" s="4">
        <v>26616.913766999991</v>
      </c>
      <c r="F18" s="4">
        <v>25646.212406999999</v>
      </c>
      <c r="G18" s="132" t="s">
        <v>504</v>
      </c>
      <c r="H18" s="25"/>
    </row>
    <row r="19" spans="1:8" ht="15" customHeight="1" x14ac:dyDescent="0.25">
      <c r="A19" s="23"/>
      <c r="B19" s="4"/>
      <c r="C19" s="4"/>
      <c r="D19" s="4"/>
      <c r="E19" s="4"/>
      <c r="F19" s="4"/>
      <c r="G19" s="24"/>
      <c r="H19" s="25"/>
    </row>
    <row r="20" spans="1:8" ht="15" customHeight="1" x14ac:dyDescent="0.25">
      <c r="A20" s="20" t="s">
        <v>439</v>
      </c>
      <c r="B20" s="21">
        <v>72599.717634000001</v>
      </c>
      <c r="C20" s="21">
        <v>86676.064509999997</v>
      </c>
      <c r="D20" s="21">
        <v>107310.178243</v>
      </c>
      <c r="E20" s="21">
        <v>103943.456305</v>
      </c>
      <c r="F20" s="21">
        <v>104114.89165799999</v>
      </c>
      <c r="G20" s="22" t="s">
        <v>23</v>
      </c>
      <c r="H20" s="25"/>
    </row>
    <row r="21" spans="1:8" ht="15" customHeight="1" x14ac:dyDescent="0.25">
      <c r="A21" s="23" t="s">
        <v>7</v>
      </c>
      <c r="B21" s="4"/>
      <c r="C21" s="4"/>
      <c r="D21" s="4"/>
      <c r="E21" s="4"/>
      <c r="F21" s="4"/>
      <c r="G21" s="24" t="s">
        <v>8</v>
      </c>
      <c r="H21" s="25"/>
    </row>
    <row r="22" spans="1:8" ht="15" customHeight="1" x14ac:dyDescent="0.25">
      <c r="A22" s="23" t="s">
        <v>9</v>
      </c>
      <c r="B22" s="4">
        <v>54564.840953999999</v>
      </c>
      <c r="C22" s="4">
        <v>64465.140720000003</v>
      </c>
      <c r="D22" s="4">
        <v>79177.862441999998</v>
      </c>
      <c r="E22" s="4">
        <v>76452.949571999998</v>
      </c>
      <c r="F22" s="4">
        <v>76072.184670999995</v>
      </c>
      <c r="G22" s="24" t="s">
        <v>10</v>
      </c>
      <c r="H22" s="25"/>
    </row>
    <row r="23" spans="1:8" ht="15" customHeight="1" x14ac:dyDescent="0.25">
      <c r="A23" s="23" t="s">
        <v>11</v>
      </c>
      <c r="B23" s="4">
        <v>15372.903278</v>
      </c>
      <c r="C23" s="4">
        <v>18873.263349000001</v>
      </c>
      <c r="D23" s="4">
        <v>23296.948903</v>
      </c>
      <c r="E23" s="4">
        <v>22992.409081999998</v>
      </c>
      <c r="F23" s="4">
        <v>23537.079512</v>
      </c>
      <c r="G23" s="24" t="s">
        <v>12</v>
      </c>
      <c r="H23" s="25"/>
    </row>
    <row r="24" spans="1:8" ht="15" customHeight="1" x14ac:dyDescent="0.25">
      <c r="A24" s="23" t="s">
        <v>13</v>
      </c>
      <c r="B24" s="4">
        <v>597.48147700000004</v>
      </c>
      <c r="C24" s="4">
        <v>734.67071899999996</v>
      </c>
      <c r="D24" s="4">
        <v>1028.0880299999999</v>
      </c>
      <c r="E24" s="4">
        <v>947.101404</v>
      </c>
      <c r="F24" s="4">
        <v>1039.802972</v>
      </c>
      <c r="G24" s="24" t="s">
        <v>14</v>
      </c>
      <c r="H24" s="25"/>
    </row>
    <row r="25" spans="1:8" ht="15" customHeight="1" x14ac:dyDescent="0.25">
      <c r="A25" s="23" t="s">
        <v>15</v>
      </c>
      <c r="B25" s="4">
        <v>1262.227476</v>
      </c>
      <c r="C25" s="4">
        <v>1386.8759620000001</v>
      </c>
      <c r="D25" s="4">
        <v>1897.956985</v>
      </c>
      <c r="E25" s="4">
        <v>1964.9184439999999</v>
      </c>
      <c r="F25" s="4">
        <v>2181.3151339999999</v>
      </c>
      <c r="G25" s="24" t="s">
        <v>16</v>
      </c>
      <c r="H25" s="25"/>
    </row>
    <row r="26" spans="1:8" ht="15" customHeight="1" x14ac:dyDescent="0.25">
      <c r="A26" s="23" t="s">
        <v>17</v>
      </c>
      <c r="B26" s="4">
        <v>18.357972</v>
      </c>
      <c r="C26" s="4">
        <v>35.114750000000001</v>
      </c>
      <c r="D26" s="4">
        <v>29.705175000000001</v>
      </c>
      <c r="E26" s="4">
        <v>116.162671</v>
      </c>
      <c r="F26" s="4">
        <v>129.59320399999999</v>
      </c>
      <c r="G26" s="24" t="s">
        <v>18</v>
      </c>
      <c r="H26" s="25"/>
    </row>
    <row r="27" spans="1:8" ht="15" customHeight="1" x14ac:dyDescent="0.25">
      <c r="A27" s="23" t="s">
        <v>19</v>
      </c>
      <c r="B27" s="4">
        <v>1.052359</v>
      </c>
      <c r="C27" s="4">
        <v>0.99412299999999998</v>
      </c>
      <c r="D27" s="4">
        <v>0.773119</v>
      </c>
      <c r="E27" s="4">
        <v>0.96210399999999996</v>
      </c>
      <c r="F27" s="4">
        <v>3.694385</v>
      </c>
      <c r="G27" s="24" t="s">
        <v>20</v>
      </c>
      <c r="H27" s="25"/>
    </row>
    <row r="28" spans="1:8" ht="15" customHeight="1" x14ac:dyDescent="0.25">
      <c r="A28" s="23" t="s">
        <v>390</v>
      </c>
      <c r="B28" s="4">
        <v>782.80675799999995</v>
      </c>
      <c r="C28" s="4">
        <v>1179.9603380000001</v>
      </c>
      <c r="D28" s="4">
        <v>1878.783146</v>
      </c>
      <c r="E28" s="4">
        <v>1468.937676</v>
      </c>
      <c r="F28" s="4">
        <v>1151.2145829999999</v>
      </c>
      <c r="G28" s="24" t="s">
        <v>467</v>
      </c>
      <c r="H28" s="25"/>
    </row>
    <row r="29" spans="1:8" ht="15" customHeight="1" x14ac:dyDescent="0.25">
      <c r="A29" s="23"/>
      <c r="B29" s="4"/>
      <c r="C29" s="4"/>
      <c r="D29" s="4"/>
      <c r="E29" s="4"/>
      <c r="F29" s="4"/>
      <c r="G29" s="24"/>
      <c r="H29" s="25"/>
    </row>
    <row r="30" spans="1:8" ht="15" customHeight="1" x14ac:dyDescent="0.25">
      <c r="A30" s="23" t="s">
        <v>472</v>
      </c>
      <c r="B30" s="4">
        <v>48373.322098999997</v>
      </c>
      <c r="C30" s="4">
        <v>55699.598742000002</v>
      </c>
      <c r="D30" s="4">
        <v>66728.531912000006</v>
      </c>
      <c r="E30" s="4">
        <v>67477.715213999996</v>
      </c>
      <c r="F30" s="4">
        <v>66955.988792999997</v>
      </c>
      <c r="G30" s="24" t="s">
        <v>473</v>
      </c>
      <c r="H30" s="25"/>
    </row>
    <row r="31" spans="1:8" ht="15" customHeight="1" x14ac:dyDescent="0.25">
      <c r="A31" s="23" t="s">
        <v>21</v>
      </c>
      <c r="B31" s="4">
        <v>624.35006499999997</v>
      </c>
      <c r="C31" s="4">
        <v>635.44601499999999</v>
      </c>
      <c r="D31" s="4">
        <v>847.77475000000004</v>
      </c>
      <c r="E31" s="4">
        <v>934.39806299999998</v>
      </c>
      <c r="F31" s="4">
        <v>1059.6761220000001</v>
      </c>
      <c r="G31" s="24" t="s">
        <v>22</v>
      </c>
      <c r="H31" s="25"/>
    </row>
    <row r="32" spans="1:8" ht="15" customHeight="1" x14ac:dyDescent="0.25">
      <c r="A32" s="23" t="s">
        <v>504</v>
      </c>
      <c r="B32" s="4">
        <v>48647.385665000002</v>
      </c>
      <c r="C32" s="4">
        <v>56123.995272</v>
      </c>
      <c r="D32" s="4">
        <v>63965.080030999998</v>
      </c>
      <c r="E32" s="4">
        <v>67243.020298000003</v>
      </c>
      <c r="F32" s="4">
        <v>66839.864178999997</v>
      </c>
      <c r="G32" s="132" t="s">
        <v>504</v>
      </c>
      <c r="H32" s="25"/>
    </row>
    <row r="33" spans="1:8" ht="15" customHeight="1" x14ac:dyDescent="0.25">
      <c r="A33" s="20"/>
      <c r="B33" s="21"/>
      <c r="C33" s="21"/>
      <c r="D33" s="21"/>
      <c r="E33" s="21"/>
      <c r="F33" s="21"/>
      <c r="G33" s="22"/>
      <c r="H33" s="25"/>
    </row>
    <row r="34" spans="1:8" ht="15" customHeight="1" x14ac:dyDescent="0.25">
      <c r="A34" s="20" t="s">
        <v>440</v>
      </c>
      <c r="B34" s="21">
        <v>75916.244527999996</v>
      </c>
      <c r="C34" s="21">
        <v>88551.676936000003</v>
      </c>
      <c r="D34" s="21">
        <v>102786.059885</v>
      </c>
      <c r="E34" s="21">
        <v>108446.857882</v>
      </c>
      <c r="F34" s="21">
        <v>106780.443149</v>
      </c>
      <c r="G34" s="22" t="s">
        <v>25</v>
      </c>
      <c r="H34" s="25"/>
    </row>
    <row r="35" spans="1:8" ht="15" customHeight="1" x14ac:dyDescent="0.25">
      <c r="A35" s="23" t="s">
        <v>7</v>
      </c>
      <c r="B35" s="4"/>
      <c r="C35" s="4"/>
      <c r="D35" s="4"/>
      <c r="E35" s="4"/>
      <c r="F35" s="4"/>
      <c r="G35" s="24" t="s">
        <v>8</v>
      </c>
      <c r="H35" s="25"/>
    </row>
    <row r="36" spans="1:8" ht="15" customHeight="1" x14ac:dyDescent="0.25">
      <c r="A36" s="23" t="s">
        <v>9</v>
      </c>
      <c r="B36" s="4">
        <v>66949.305343</v>
      </c>
      <c r="C36" s="4">
        <v>78653.099189</v>
      </c>
      <c r="D36" s="4">
        <v>90960.247424000001</v>
      </c>
      <c r="E36" s="4">
        <v>93462.153938000003</v>
      </c>
      <c r="F36" s="4">
        <v>92392.161085999993</v>
      </c>
      <c r="G36" s="24" t="s">
        <v>10</v>
      </c>
      <c r="H36" s="25"/>
    </row>
    <row r="37" spans="1:8" ht="15" customHeight="1" x14ac:dyDescent="0.25">
      <c r="A37" s="23" t="s">
        <v>11</v>
      </c>
      <c r="B37" s="4">
        <v>4543.585231</v>
      </c>
      <c r="C37" s="4">
        <v>4987.971364</v>
      </c>
      <c r="D37" s="4">
        <v>6036.7785899999999</v>
      </c>
      <c r="E37" s="4">
        <v>7380.7724289999996</v>
      </c>
      <c r="F37" s="4">
        <v>7445.2429240000001</v>
      </c>
      <c r="G37" s="24" t="s">
        <v>12</v>
      </c>
      <c r="H37" s="25"/>
    </row>
    <row r="38" spans="1:8" ht="15" customHeight="1" x14ac:dyDescent="0.25">
      <c r="A38" s="23" t="s">
        <v>13</v>
      </c>
      <c r="B38" s="4">
        <v>597.47169799999995</v>
      </c>
      <c r="C38" s="4">
        <v>839.72312299999999</v>
      </c>
      <c r="D38" s="4">
        <v>801.37858200000005</v>
      </c>
      <c r="E38" s="4">
        <v>908.57286399999998</v>
      </c>
      <c r="F38" s="4">
        <v>837.96779200000003</v>
      </c>
      <c r="G38" s="24" t="s">
        <v>14</v>
      </c>
      <c r="H38" s="25"/>
    </row>
    <row r="39" spans="1:8" ht="15" customHeight="1" x14ac:dyDescent="0.25">
      <c r="A39" s="23" t="s">
        <v>15</v>
      </c>
      <c r="B39" s="4">
        <v>3539.9082109999999</v>
      </c>
      <c r="C39" s="4">
        <v>3719.1266070000001</v>
      </c>
      <c r="D39" s="4">
        <v>4545.2647630000001</v>
      </c>
      <c r="E39" s="4">
        <v>6191.8148000000001</v>
      </c>
      <c r="F39" s="4">
        <v>5643.3012989999997</v>
      </c>
      <c r="G39" s="24" t="s">
        <v>16</v>
      </c>
      <c r="H39" s="25"/>
    </row>
    <row r="40" spans="1:8" ht="15" customHeight="1" x14ac:dyDescent="0.25">
      <c r="A40" s="23" t="s">
        <v>17</v>
      </c>
      <c r="B40" s="4">
        <v>257.34226799999999</v>
      </c>
      <c r="C40" s="4">
        <v>325.556466</v>
      </c>
      <c r="D40" s="4">
        <v>402.30717700000002</v>
      </c>
      <c r="E40" s="4">
        <v>474.93467199999998</v>
      </c>
      <c r="F40" s="4">
        <v>428.19302900000002</v>
      </c>
      <c r="G40" s="24" t="s">
        <v>18</v>
      </c>
      <c r="H40" s="25"/>
    </row>
    <row r="41" spans="1:8" ht="15" customHeight="1" x14ac:dyDescent="0.25">
      <c r="A41" s="23" t="s">
        <v>19</v>
      </c>
      <c r="B41" s="4">
        <v>3.0341330000000002</v>
      </c>
      <c r="C41" s="4">
        <v>3.6037940000000002</v>
      </c>
      <c r="D41" s="4">
        <v>5.6927339999999997</v>
      </c>
      <c r="E41" s="4">
        <v>4.1428050000000001</v>
      </c>
      <c r="F41" s="4">
        <v>1.671154</v>
      </c>
      <c r="G41" s="24" t="s">
        <v>20</v>
      </c>
      <c r="H41" s="25"/>
    </row>
    <row r="42" spans="1:8" ht="15" customHeight="1" x14ac:dyDescent="0.25">
      <c r="A42" s="23" t="s">
        <v>390</v>
      </c>
      <c r="B42" s="4">
        <v>25.506502000000001</v>
      </c>
      <c r="C42" s="4">
        <v>22.504208999999999</v>
      </c>
      <c r="D42" s="4">
        <v>34.297705000000001</v>
      </c>
      <c r="E42" s="4">
        <v>24.466373999999998</v>
      </c>
      <c r="F42" s="4">
        <v>31.890775000000001</v>
      </c>
      <c r="G42" s="24" t="s">
        <v>467</v>
      </c>
      <c r="H42" s="25"/>
    </row>
    <row r="43" spans="1:8" ht="15" customHeight="1" x14ac:dyDescent="0.25">
      <c r="A43" s="23"/>
      <c r="B43" s="4"/>
      <c r="C43" s="4"/>
      <c r="D43" s="4"/>
      <c r="E43" s="4"/>
      <c r="F43" s="4"/>
      <c r="G43" s="24"/>
      <c r="H43" s="25"/>
    </row>
    <row r="44" spans="1:8" ht="15" customHeight="1" x14ac:dyDescent="0.25">
      <c r="A44" s="23" t="s">
        <v>472</v>
      </c>
      <c r="B44" s="4">
        <v>59644.088953999999</v>
      </c>
      <c r="C44" s="4">
        <v>70584.746067</v>
      </c>
      <c r="D44" s="4">
        <v>82268.213531000001</v>
      </c>
      <c r="E44" s="4">
        <v>83885.039915000001</v>
      </c>
      <c r="F44" s="4">
        <v>83035.901159999994</v>
      </c>
      <c r="G44" s="24" t="s">
        <v>473</v>
      </c>
      <c r="H44" s="25"/>
    </row>
    <row r="45" spans="1:8" ht="15" customHeight="1" x14ac:dyDescent="0.25">
      <c r="A45" s="23" t="s">
        <v>21</v>
      </c>
      <c r="B45" s="4">
        <v>1430.5052760000001</v>
      </c>
      <c r="C45" s="4">
        <v>1511.3405459999999</v>
      </c>
      <c r="D45" s="4">
        <v>1649.312451</v>
      </c>
      <c r="E45" s="4">
        <v>1642.7932929999999</v>
      </c>
      <c r="F45" s="4">
        <v>1655.870733</v>
      </c>
      <c r="G45" s="24" t="s">
        <v>22</v>
      </c>
      <c r="H45" s="25"/>
    </row>
    <row r="46" spans="1:8" ht="15" customHeight="1" x14ac:dyDescent="0.25">
      <c r="A46" s="23" t="s">
        <v>504</v>
      </c>
      <c r="B46" s="4">
        <v>66488.821360999995</v>
      </c>
      <c r="C46" s="4">
        <v>77413.350575000004</v>
      </c>
      <c r="D46" s="4">
        <v>89986.533070999998</v>
      </c>
      <c r="E46" s="4">
        <v>93859.934064999994</v>
      </c>
      <c r="F46" s="4">
        <v>92486.076585999996</v>
      </c>
      <c r="G46" s="132" t="s">
        <v>504</v>
      </c>
      <c r="H46" s="25"/>
    </row>
    <row r="47" spans="1:8" ht="15" customHeight="1" x14ac:dyDescent="0.25">
      <c r="A47" s="15" t="s">
        <v>505</v>
      </c>
      <c r="C47" s="26"/>
      <c r="E47" s="15"/>
      <c r="G47" s="15" t="s">
        <v>506</v>
      </c>
    </row>
    <row r="48" spans="1:8" ht="15" customHeight="1" x14ac:dyDescent="0.25">
      <c r="A48" s="27" t="s">
        <v>26</v>
      </c>
      <c r="E48" s="27"/>
      <c r="G48" s="27" t="s">
        <v>27</v>
      </c>
    </row>
    <row r="49" spans="1:7" ht="15" customHeight="1" x14ac:dyDescent="0.25">
      <c r="A49" s="15" t="s">
        <v>507</v>
      </c>
      <c r="C49" s="26"/>
      <c r="E49" s="15"/>
      <c r="G49" s="15" t="s">
        <v>508</v>
      </c>
    </row>
    <row r="51" spans="1:7" ht="15" customHeight="1" x14ac:dyDescent="0.25">
      <c r="A51" s="28" t="s">
        <v>396</v>
      </c>
      <c r="E51" s="97"/>
      <c r="G51" s="97" t="s">
        <v>396</v>
      </c>
    </row>
  </sheetData>
  <hyperlinks>
    <hyperlink ref="A51" r:id="rId1" location="!/view/sk/VBD_INTERN/zo0004rs/v_zo0004rs_00_00_00_sk" display="DATAcube: zo0004rs"/>
    <hyperlink ref="G51" r:id="rId2" location="!/view/en/VBD_INTERN/zo0004rs/v_zo0004rs_00_00_00_en"/>
    <hyperlink ref="H2" location="'Obsah Content'!A1" display="Obsah/Content"/>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zoomScaleNormal="100" workbookViewId="0"/>
  </sheetViews>
  <sheetFormatPr defaultColWidth="9.140625" defaultRowHeight="15" customHeight="1" x14ac:dyDescent="0.25"/>
  <cols>
    <col min="1" max="1" width="39.140625" style="7" customWidth="1"/>
    <col min="2" max="6" width="9.140625" style="7"/>
    <col min="7" max="7" width="42.7109375" style="7" customWidth="1"/>
    <col min="8" max="16384" width="9.140625" style="7"/>
  </cols>
  <sheetData>
    <row r="1" spans="1:8" ht="15" customHeight="1" x14ac:dyDescent="0.25">
      <c r="A1" s="6" t="s">
        <v>393</v>
      </c>
    </row>
    <row r="2" spans="1:8" ht="15" customHeight="1" x14ac:dyDescent="0.25">
      <c r="A2" s="8" t="s">
        <v>394</v>
      </c>
      <c r="H2" s="102" t="s">
        <v>461</v>
      </c>
    </row>
    <row r="3" spans="1:8" ht="15" customHeight="1" x14ac:dyDescent="0.25">
      <c r="A3" s="87"/>
    </row>
    <row r="4" spans="1:8" ht="15" customHeight="1" thickBot="1" x14ac:dyDescent="0.3">
      <c r="A4" s="82" t="s">
        <v>1</v>
      </c>
      <c r="G4" s="83" t="s">
        <v>2</v>
      </c>
    </row>
    <row r="5" spans="1:8" ht="30" customHeight="1" thickTop="1" thickBot="1" x14ac:dyDescent="0.3">
      <c r="A5" s="88" t="s">
        <v>28</v>
      </c>
      <c r="B5" s="11">
        <v>2020</v>
      </c>
      <c r="C5" s="11">
        <v>2021</v>
      </c>
      <c r="D5" s="11">
        <v>2022</v>
      </c>
      <c r="E5" s="11">
        <v>2023</v>
      </c>
      <c r="F5" s="11">
        <v>2024</v>
      </c>
      <c r="G5" s="89" t="s">
        <v>29</v>
      </c>
    </row>
    <row r="6" spans="1:8" ht="15" customHeight="1" thickTop="1" x14ac:dyDescent="0.25">
      <c r="A6" s="90" t="s">
        <v>30</v>
      </c>
      <c r="B6" s="91"/>
      <c r="C6" s="91"/>
      <c r="D6" s="91"/>
      <c r="E6" s="91"/>
      <c r="F6" s="91"/>
      <c r="G6" s="92" t="s">
        <v>31</v>
      </c>
    </row>
    <row r="7" spans="1:8" ht="15" customHeight="1" x14ac:dyDescent="0.25">
      <c r="A7" s="90" t="s">
        <v>439</v>
      </c>
      <c r="B7" s="21">
        <v>72599.717634000001</v>
      </c>
      <c r="C7" s="21">
        <v>86676.064509999997</v>
      </c>
      <c r="D7" s="21">
        <v>107310.178243</v>
      </c>
      <c r="E7" s="21">
        <v>103943.456305</v>
      </c>
      <c r="F7" s="21">
        <v>104114.89165799999</v>
      </c>
      <c r="G7" s="92" t="s">
        <v>23</v>
      </c>
    </row>
    <row r="8" spans="1:8" ht="15" customHeight="1" x14ac:dyDescent="0.25">
      <c r="A8" s="131" t="s">
        <v>32</v>
      </c>
      <c r="B8" s="4"/>
      <c r="C8" s="4"/>
      <c r="D8" s="4"/>
      <c r="E8" s="4"/>
      <c r="F8" s="4"/>
      <c r="G8" s="130" t="s">
        <v>8</v>
      </c>
    </row>
    <row r="9" spans="1:8" ht="15" customHeight="1" x14ac:dyDescent="0.25">
      <c r="A9" s="93" t="s">
        <v>33</v>
      </c>
      <c r="B9" s="4">
        <v>3802.5276600000002</v>
      </c>
      <c r="C9" s="4">
        <v>4217.3235359999999</v>
      </c>
      <c r="D9" s="4">
        <v>5266.101267</v>
      </c>
      <c r="E9" s="4">
        <v>5809.4037099999996</v>
      </c>
      <c r="F9" s="4">
        <v>6396.0042860000003</v>
      </c>
      <c r="G9" s="94" t="s">
        <v>34</v>
      </c>
    </row>
    <row r="10" spans="1:8" ht="15" customHeight="1" x14ac:dyDescent="0.25">
      <c r="A10" s="93" t="s">
        <v>47</v>
      </c>
      <c r="B10" s="4">
        <v>572.57971799999996</v>
      </c>
      <c r="C10" s="4">
        <v>658.97192700000005</v>
      </c>
      <c r="D10" s="4">
        <v>767.67884300000003</v>
      </c>
      <c r="E10" s="4">
        <v>840.13959199999999</v>
      </c>
      <c r="F10" s="4">
        <v>908.220505</v>
      </c>
      <c r="G10" s="94" t="s">
        <v>35</v>
      </c>
    </row>
    <row r="11" spans="1:8" ht="15" customHeight="1" x14ac:dyDescent="0.25">
      <c r="A11" s="93" t="s">
        <v>218</v>
      </c>
      <c r="B11" s="116">
        <v>1716.510131</v>
      </c>
      <c r="C11" s="116">
        <v>2728.2838860000002</v>
      </c>
      <c r="D11" s="116">
        <v>2894.2997140000002</v>
      </c>
      <c r="E11" s="116">
        <v>2186.4295499999998</v>
      </c>
      <c r="F11" s="116">
        <v>2316.2726809999999</v>
      </c>
      <c r="G11" s="95" t="s">
        <v>36</v>
      </c>
    </row>
    <row r="12" spans="1:8" ht="15" customHeight="1" x14ac:dyDescent="0.25">
      <c r="A12" s="93" t="s">
        <v>441</v>
      </c>
      <c r="B12" s="116">
        <v>4610.3304420000004</v>
      </c>
      <c r="C12" s="116">
        <v>7530.6178060000002</v>
      </c>
      <c r="D12" s="116">
        <v>15306.004773000001</v>
      </c>
      <c r="E12" s="116">
        <v>9074.9737060000007</v>
      </c>
      <c r="F12" s="116">
        <v>8548.475531</v>
      </c>
      <c r="G12" s="95" t="s">
        <v>37</v>
      </c>
    </row>
    <row r="13" spans="1:8" ht="15" customHeight="1" x14ac:dyDescent="0.25">
      <c r="A13" s="93" t="s">
        <v>219</v>
      </c>
      <c r="B13" s="116">
        <v>148.52748</v>
      </c>
      <c r="C13" s="116">
        <v>199.25908100000001</v>
      </c>
      <c r="D13" s="116">
        <v>370.45610900000003</v>
      </c>
      <c r="E13" s="116">
        <v>332.07727299999999</v>
      </c>
      <c r="F13" s="116">
        <v>285.64394099999998</v>
      </c>
      <c r="G13" s="95" t="s">
        <v>38</v>
      </c>
    </row>
    <row r="14" spans="1:8" ht="15" customHeight="1" x14ac:dyDescent="0.25">
      <c r="A14" s="93" t="s">
        <v>39</v>
      </c>
      <c r="B14" s="4">
        <v>6325.2299810000004</v>
      </c>
      <c r="C14" s="4">
        <v>7642.8226750000003</v>
      </c>
      <c r="D14" s="4">
        <v>8982.2281349999994</v>
      </c>
      <c r="E14" s="4">
        <v>8387.8433850000001</v>
      </c>
      <c r="F14" s="4">
        <v>8840.9483959999998</v>
      </c>
      <c r="G14" s="94" t="s">
        <v>40</v>
      </c>
    </row>
    <row r="15" spans="1:8" ht="15" customHeight="1" x14ac:dyDescent="0.25">
      <c r="A15" s="93" t="s">
        <v>41</v>
      </c>
      <c r="B15" s="4">
        <v>10073.974466</v>
      </c>
      <c r="C15" s="4">
        <v>12905.564657999999</v>
      </c>
      <c r="D15" s="4">
        <v>15437.414809</v>
      </c>
      <c r="E15" s="4">
        <v>14128.650469</v>
      </c>
      <c r="F15" s="4">
        <v>13602.164405</v>
      </c>
      <c r="G15" s="94" t="s">
        <v>42</v>
      </c>
    </row>
    <row r="16" spans="1:8" ht="15" customHeight="1" x14ac:dyDescent="0.25">
      <c r="A16" s="93" t="s">
        <v>43</v>
      </c>
      <c r="B16" s="4">
        <v>36849.333196</v>
      </c>
      <c r="C16" s="4">
        <v>41830.98083</v>
      </c>
      <c r="D16" s="4">
        <v>46793.790982999999</v>
      </c>
      <c r="E16" s="4">
        <v>51142.017415000002</v>
      </c>
      <c r="F16" s="4">
        <v>49680.282373000002</v>
      </c>
      <c r="G16" s="94" t="s">
        <v>44</v>
      </c>
    </row>
    <row r="17" spans="1:7" ht="15" customHeight="1" x14ac:dyDescent="0.25">
      <c r="A17" s="93" t="s">
        <v>45</v>
      </c>
      <c r="B17" s="4">
        <v>7692.3483560000004</v>
      </c>
      <c r="C17" s="4">
        <v>8744.2404740000002</v>
      </c>
      <c r="D17" s="4">
        <v>11247.340838</v>
      </c>
      <c r="E17" s="4">
        <v>11883.404597999999</v>
      </c>
      <c r="F17" s="4">
        <v>13303.888430999999</v>
      </c>
      <c r="G17" s="94" t="s">
        <v>46</v>
      </c>
    </row>
    <row r="18" spans="1:7" ht="15" customHeight="1" x14ac:dyDescent="0.25">
      <c r="A18" s="93" t="s">
        <v>381</v>
      </c>
      <c r="B18" s="4">
        <v>808.35620400000005</v>
      </c>
      <c r="C18" s="4">
        <v>217.99963700000001</v>
      </c>
      <c r="D18" s="4">
        <v>244.86277200000001</v>
      </c>
      <c r="E18" s="4">
        <v>158.51660699999999</v>
      </c>
      <c r="F18" s="4">
        <v>232.99110899999999</v>
      </c>
      <c r="G18" s="96" t="s">
        <v>382</v>
      </c>
    </row>
    <row r="19" spans="1:7" ht="15" customHeight="1" x14ac:dyDescent="0.25">
      <c r="A19" s="90" t="s">
        <v>30</v>
      </c>
      <c r="B19" s="21"/>
      <c r="C19" s="21"/>
      <c r="D19" s="21"/>
      <c r="E19" s="21"/>
      <c r="F19" s="21"/>
      <c r="G19" s="92" t="s">
        <v>31</v>
      </c>
    </row>
    <row r="20" spans="1:7" ht="15" customHeight="1" x14ac:dyDescent="0.25">
      <c r="A20" s="90" t="s">
        <v>440</v>
      </c>
      <c r="B20" s="21">
        <v>75916.244527999996</v>
      </c>
      <c r="C20" s="21">
        <v>88551.676936000003</v>
      </c>
      <c r="D20" s="21">
        <v>102786.059885</v>
      </c>
      <c r="E20" s="21">
        <v>108446.857882</v>
      </c>
      <c r="F20" s="21">
        <v>106780.443149</v>
      </c>
      <c r="G20" s="92" t="s">
        <v>25</v>
      </c>
    </row>
    <row r="21" spans="1:7" ht="15" customHeight="1" x14ac:dyDescent="0.25">
      <c r="A21" s="131" t="s">
        <v>32</v>
      </c>
      <c r="B21" s="4"/>
      <c r="C21" s="4"/>
      <c r="D21" s="4"/>
      <c r="E21" s="4"/>
      <c r="F21" s="4"/>
      <c r="G21" s="130" t="s">
        <v>8</v>
      </c>
    </row>
    <row r="22" spans="1:7" ht="15" customHeight="1" x14ac:dyDescent="0.25">
      <c r="A22" s="93" t="s">
        <v>33</v>
      </c>
      <c r="B22" s="4">
        <v>2562.2770890000002</v>
      </c>
      <c r="C22" s="4">
        <v>2867.4753639999999</v>
      </c>
      <c r="D22" s="4">
        <v>3824.9047799999998</v>
      </c>
      <c r="E22" s="4">
        <v>4143.8887009999999</v>
      </c>
      <c r="F22" s="4">
        <v>4277.5412610000003</v>
      </c>
      <c r="G22" s="94" t="s">
        <v>34</v>
      </c>
    </row>
    <row r="23" spans="1:7" ht="15" customHeight="1" x14ac:dyDescent="0.25">
      <c r="A23" s="93" t="s">
        <v>47</v>
      </c>
      <c r="B23" s="4">
        <v>143.60945000000001</v>
      </c>
      <c r="C23" s="4">
        <v>220.280868</v>
      </c>
      <c r="D23" s="4">
        <v>232.581615</v>
      </c>
      <c r="E23" s="4">
        <v>273.85306600000001</v>
      </c>
      <c r="F23" s="4">
        <v>267.13588399999998</v>
      </c>
      <c r="G23" s="94" t="s">
        <v>35</v>
      </c>
    </row>
    <row r="24" spans="1:7" ht="15" customHeight="1" x14ac:dyDescent="0.25">
      <c r="A24" s="93" t="s">
        <v>218</v>
      </c>
      <c r="B24" s="116">
        <v>1341.3615359999999</v>
      </c>
      <c r="C24" s="116">
        <v>1918.9315570000001</v>
      </c>
      <c r="D24" s="116">
        <v>2330.3518140000001</v>
      </c>
      <c r="E24" s="116">
        <v>1851.5869970000001</v>
      </c>
      <c r="F24" s="116">
        <v>1866.2878700000001</v>
      </c>
      <c r="G24" s="95" t="s">
        <v>36</v>
      </c>
    </row>
    <row r="25" spans="1:7" ht="15" customHeight="1" x14ac:dyDescent="0.25">
      <c r="A25" s="93" t="s">
        <v>441</v>
      </c>
      <c r="B25" s="116">
        <v>1822.289471</v>
      </c>
      <c r="C25" s="116">
        <v>2833.7238050000001</v>
      </c>
      <c r="D25" s="116">
        <v>5315.339594</v>
      </c>
      <c r="E25" s="116">
        <v>3790.0532760000001</v>
      </c>
      <c r="F25" s="116">
        <v>4238.3468819999998</v>
      </c>
      <c r="G25" s="95" t="s">
        <v>37</v>
      </c>
    </row>
    <row r="26" spans="1:7" ht="15" customHeight="1" x14ac:dyDescent="0.25">
      <c r="A26" s="93" t="s">
        <v>219</v>
      </c>
      <c r="B26" s="116">
        <v>139.060901</v>
      </c>
      <c r="C26" s="116">
        <v>153.16357300000001</v>
      </c>
      <c r="D26" s="116">
        <v>200.068817</v>
      </c>
      <c r="E26" s="116">
        <v>155.229488</v>
      </c>
      <c r="F26" s="116">
        <v>143.795365</v>
      </c>
      <c r="G26" s="95" t="s">
        <v>38</v>
      </c>
    </row>
    <row r="27" spans="1:7" ht="15" customHeight="1" x14ac:dyDescent="0.25">
      <c r="A27" s="93" t="s">
        <v>39</v>
      </c>
      <c r="B27" s="4">
        <v>3101.3541519999999</v>
      </c>
      <c r="C27" s="4">
        <v>3977.4938229999998</v>
      </c>
      <c r="D27" s="4">
        <v>4976.5301760000002</v>
      </c>
      <c r="E27" s="4">
        <v>4311.8734850000001</v>
      </c>
      <c r="F27" s="4">
        <v>4234.2474030000003</v>
      </c>
      <c r="G27" s="94" t="s">
        <v>40</v>
      </c>
    </row>
    <row r="28" spans="1:7" ht="15" customHeight="1" x14ac:dyDescent="0.25">
      <c r="A28" s="93" t="s">
        <v>41</v>
      </c>
      <c r="B28" s="4">
        <v>10944.286738999999</v>
      </c>
      <c r="C28" s="4">
        <v>15010.221616999999</v>
      </c>
      <c r="D28" s="4">
        <v>17333.965543999999</v>
      </c>
      <c r="E28" s="4">
        <v>15933.299763999999</v>
      </c>
      <c r="F28" s="4">
        <v>15885.959475</v>
      </c>
      <c r="G28" s="94" t="s">
        <v>42</v>
      </c>
    </row>
    <row r="29" spans="1:7" ht="15" customHeight="1" x14ac:dyDescent="0.25">
      <c r="A29" s="93" t="s">
        <v>43</v>
      </c>
      <c r="B29" s="4">
        <v>48818.683811000003</v>
      </c>
      <c r="C29" s="4">
        <v>53726.261226000002</v>
      </c>
      <c r="D29" s="4">
        <v>59344.935474999998</v>
      </c>
      <c r="E29" s="4">
        <v>68435.334157000005</v>
      </c>
      <c r="F29" s="4">
        <v>65670.013745000004</v>
      </c>
      <c r="G29" s="94" t="s">
        <v>44</v>
      </c>
    </row>
    <row r="30" spans="1:7" ht="15" customHeight="1" x14ac:dyDescent="0.25">
      <c r="A30" s="93" t="s">
        <v>45</v>
      </c>
      <c r="B30" s="4">
        <v>6920.6131569999998</v>
      </c>
      <c r="C30" s="4">
        <v>7744.3908760000004</v>
      </c>
      <c r="D30" s="4">
        <v>9033.2743389999996</v>
      </c>
      <c r="E30" s="4">
        <v>9326.1990069999993</v>
      </c>
      <c r="F30" s="4">
        <v>9973.3033649999998</v>
      </c>
      <c r="G30" s="94" t="s">
        <v>46</v>
      </c>
    </row>
    <row r="31" spans="1:7" ht="15" customHeight="1" x14ac:dyDescent="0.25">
      <c r="A31" s="93" t="s">
        <v>381</v>
      </c>
      <c r="B31" s="4">
        <v>122.70822200000001</v>
      </c>
      <c r="C31" s="4">
        <v>99.734227000000004</v>
      </c>
      <c r="D31" s="4">
        <v>194.107731</v>
      </c>
      <c r="E31" s="4">
        <v>225.539941</v>
      </c>
      <c r="F31" s="4">
        <v>223.81189900000001</v>
      </c>
      <c r="G31" s="96" t="s">
        <v>382</v>
      </c>
    </row>
    <row r="32" spans="1:7" ht="15" customHeight="1" x14ac:dyDescent="0.25">
      <c r="A32" s="93"/>
      <c r="B32" s="4"/>
      <c r="C32" s="4"/>
      <c r="D32" s="4"/>
      <c r="E32" s="4"/>
      <c r="F32" s="4"/>
      <c r="G32" s="94"/>
    </row>
    <row r="33" spans="1:7" ht="15" customHeight="1" x14ac:dyDescent="0.25">
      <c r="A33" s="90" t="s">
        <v>391</v>
      </c>
      <c r="B33" s="91"/>
      <c r="C33" s="91"/>
      <c r="D33" s="91"/>
      <c r="E33" s="91"/>
      <c r="F33" s="91"/>
      <c r="G33" s="92" t="s">
        <v>391</v>
      </c>
    </row>
    <row r="34" spans="1:7" ht="15" customHeight="1" x14ac:dyDescent="0.25">
      <c r="A34" s="90" t="s">
        <v>439</v>
      </c>
      <c r="B34" s="21">
        <v>48647.385665000002</v>
      </c>
      <c r="C34" s="21">
        <v>56123.995272</v>
      </c>
      <c r="D34" s="21">
        <v>63965.080030999998</v>
      </c>
      <c r="E34" s="21">
        <v>67243.020298000003</v>
      </c>
      <c r="F34" s="21">
        <v>66839.864178999997</v>
      </c>
      <c r="G34" s="92" t="s">
        <v>23</v>
      </c>
    </row>
    <row r="35" spans="1:7" ht="15" customHeight="1" x14ac:dyDescent="0.25">
      <c r="A35" s="131" t="s">
        <v>32</v>
      </c>
      <c r="B35" s="4"/>
      <c r="C35" s="4"/>
      <c r="D35" s="4"/>
      <c r="E35" s="4"/>
      <c r="F35" s="4"/>
      <c r="G35" s="130" t="s">
        <v>8</v>
      </c>
    </row>
    <row r="36" spans="1:7" ht="15" customHeight="1" x14ac:dyDescent="0.25">
      <c r="A36" s="93" t="s">
        <v>33</v>
      </c>
      <c r="B36" s="4">
        <v>3227.7514799999999</v>
      </c>
      <c r="C36" s="4">
        <v>3416.641024</v>
      </c>
      <c r="D36" s="4">
        <v>4080.756515</v>
      </c>
      <c r="E36" s="4">
        <v>4665.7872980000002</v>
      </c>
      <c r="F36" s="4">
        <v>5003.9359270000004</v>
      </c>
      <c r="G36" s="94" t="s">
        <v>34</v>
      </c>
    </row>
    <row r="37" spans="1:7" ht="15" customHeight="1" x14ac:dyDescent="0.25">
      <c r="A37" s="93" t="s">
        <v>47</v>
      </c>
      <c r="B37" s="4">
        <v>481.121782</v>
      </c>
      <c r="C37" s="4">
        <v>542.80639199999996</v>
      </c>
      <c r="D37" s="4">
        <v>649.47974299999998</v>
      </c>
      <c r="E37" s="4">
        <v>710.16378799999995</v>
      </c>
      <c r="F37" s="4">
        <v>761.47892400000001</v>
      </c>
      <c r="G37" s="94" t="s">
        <v>35</v>
      </c>
    </row>
    <row r="38" spans="1:7" ht="15" customHeight="1" x14ac:dyDescent="0.25">
      <c r="A38" s="93" t="s">
        <v>218</v>
      </c>
      <c r="B38" s="116">
        <v>985.60497599999997</v>
      </c>
      <c r="C38" s="116">
        <v>1297.2790769999999</v>
      </c>
      <c r="D38" s="116">
        <v>1373.9350910000001</v>
      </c>
      <c r="E38" s="116">
        <v>1112.698854</v>
      </c>
      <c r="F38" s="116">
        <v>1314.479871</v>
      </c>
      <c r="G38" s="95" t="s">
        <v>36</v>
      </c>
    </row>
    <row r="39" spans="1:7" ht="15" customHeight="1" x14ac:dyDescent="0.25">
      <c r="A39" s="93" t="s">
        <v>441</v>
      </c>
      <c r="B39" s="116">
        <v>893.92040299999996</v>
      </c>
      <c r="C39" s="116">
        <v>1435.0227050000001</v>
      </c>
      <c r="D39" s="116">
        <v>2172.901218</v>
      </c>
      <c r="E39" s="116">
        <v>2115.641118</v>
      </c>
      <c r="F39" s="116">
        <v>2106.2313079999999</v>
      </c>
      <c r="G39" s="95" t="s">
        <v>37</v>
      </c>
    </row>
    <row r="40" spans="1:7" ht="15" customHeight="1" x14ac:dyDescent="0.25">
      <c r="A40" s="93" t="s">
        <v>219</v>
      </c>
      <c r="B40" s="116">
        <v>119.072452</v>
      </c>
      <c r="C40" s="116">
        <v>159.93928700000001</v>
      </c>
      <c r="D40" s="116">
        <v>292.69068800000002</v>
      </c>
      <c r="E40" s="116">
        <v>253.686137</v>
      </c>
      <c r="F40" s="116">
        <v>230.426885</v>
      </c>
      <c r="G40" s="95" t="s">
        <v>38</v>
      </c>
    </row>
    <row r="41" spans="1:7" ht="15" customHeight="1" x14ac:dyDescent="0.25">
      <c r="A41" s="93" t="s">
        <v>39</v>
      </c>
      <c r="B41" s="4">
        <v>5234.3998709999996</v>
      </c>
      <c r="C41" s="4">
        <v>6351.1999230000001</v>
      </c>
      <c r="D41" s="4">
        <v>7164.9034259999999</v>
      </c>
      <c r="E41" s="4">
        <v>6928.4601249999996</v>
      </c>
      <c r="F41" s="4">
        <v>7111.54954</v>
      </c>
      <c r="G41" s="94" t="s">
        <v>40</v>
      </c>
    </row>
    <row r="42" spans="1:7" ht="15" customHeight="1" x14ac:dyDescent="0.25">
      <c r="A42" s="93" t="s">
        <v>41</v>
      </c>
      <c r="B42" s="4">
        <v>8159.8840149999996</v>
      </c>
      <c r="C42" s="4">
        <v>10114.237872</v>
      </c>
      <c r="D42" s="4">
        <v>11624.962025999999</v>
      </c>
      <c r="E42" s="4">
        <v>11041.830624</v>
      </c>
      <c r="F42" s="4">
        <v>10491.541885000001</v>
      </c>
      <c r="G42" s="94" t="s">
        <v>42</v>
      </c>
    </row>
    <row r="43" spans="1:7" ht="15" customHeight="1" x14ac:dyDescent="0.25">
      <c r="A43" s="93" t="s">
        <v>43</v>
      </c>
      <c r="B43" s="4">
        <v>24986.781460999999</v>
      </c>
      <c r="C43" s="4">
        <v>27788.555511999999</v>
      </c>
      <c r="D43" s="4">
        <v>31404.542474999998</v>
      </c>
      <c r="E43" s="4">
        <v>34808.639770000002</v>
      </c>
      <c r="F43" s="4">
        <v>33878.168038999996</v>
      </c>
      <c r="G43" s="94" t="s">
        <v>44</v>
      </c>
    </row>
    <row r="44" spans="1:7" ht="15" customHeight="1" x14ac:dyDescent="0.25">
      <c r="A44" s="93" t="s">
        <v>45</v>
      </c>
      <c r="B44" s="4">
        <v>4469.8307219999997</v>
      </c>
      <c r="C44" s="4">
        <v>4967.4615249999997</v>
      </c>
      <c r="D44" s="4">
        <v>5130.6233659999998</v>
      </c>
      <c r="E44" s="4">
        <v>5550.9812169999996</v>
      </c>
      <c r="F44" s="4">
        <v>5886.6726230000004</v>
      </c>
      <c r="G44" s="94" t="s">
        <v>46</v>
      </c>
    </row>
    <row r="45" spans="1:7" ht="15" customHeight="1" x14ac:dyDescent="0.25">
      <c r="A45" s="93" t="s">
        <v>381</v>
      </c>
      <c r="B45" s="4">
        <v>89.018502999999995</v>
      </c>
      <c r="C45" s="4">
        <v>50.851954999999997</v>
      </c>
      <c r="D45" s="4">
        <v>70.285482999999999</v>
      </c>
      <c r="E45" s="4">
        <v>55.131366999999997</v>
      </c>
      <c r="F45" s="4">
        <v>55.379176999999999</v>
      </c>
      <c r="G45" s="96" t="s">
        <v>382</v>
      </c>
    </row>
    <row r="46" spans="1:7" ht="15" customHeight="1" x14ac:dyDescent="0.25">
      <c r="A46" s="90" t="s">
        <v>391</v>
      </c>
      <c r="B46" s="21"/>
      <c r="C46" s="21"/>
      <c r="D46" s="21"/>
      <c r="E46" s="21"/>
      <c r="F46" s="21"/>
      <c r="G46" s="92" t="s">
        <v>391</v>
      </c>
    </row>
    <row r="47" spans="1:7" ht="15" customHeight="1" x14ac:dyDescent="0.25">
      <c r="A47" s="90" t="s">
        <v>440</v>
      </c>
      <c r="B47" s="21">
        <v>66488.821360999995</v>
      </c>
      <c r="C47" s="21">
        <v>77413.350575000004</v>
      </c>
      <c r="D47" s="21">
        <v>89986.533070999998</v>
      </c>
      <c r="E47" s="21">
        <v>93859.934064999994</v>
      </c>
      <c r="F47" s="21">
        <v>92486.076585999996</v>
      </c>
      <c r="G47" s="92" t="s">
        <v>25</v>
      </c>
    </row>
    <row r="48" spans="1:7" ht="15" customHeight="1" x14ac:dyDescent="0.25">
      <c r="A48" s="131" t="s">
        <v>32</v>
      </c>
      <c r="B48" s="4"/>
      <c r="C48" s="4"/>
      <c r="D48" s="4"/>
      <c r="E48" s="4"/>
      <c r="F48" s="4"/>
      <c r="G48" s="130" t="s">
        <v>8</v>
      </c>
    </row>
    <row r="49" spans="1:7" ht="15" customHeight="1" x14ac:dyDescent="0.25">
      <c r="A49" s="93" t="s">
        <v>33</v>
      </c>
      <c r="B49" s="4">
        <v>2339.0536579999998</v>
      </c>
      <c r="C49" s="4">
        <v>2600.9645380000002</v>
      </c>
      <c r="D49" s="4">
        <v>3526.5681479999998</v>
      </c>
      <c r="E49" s="4">
        <v>3788.3502490000001</v>
      </c>
      <c r="F49" s="4">
        <v>3894.5646000000002</v>
      </c>
      <c r="G49" s="94" t="s">
        <v>34</v>
      </c>
    </row>
    <row r="50" spans="1:7" ht="15" customHeight="1" x14ac:dyDescent="0.25">
      <c r="A50" s="93" t="s">
        <v>47</v>
      </c>
      <c r="B50" s="4">
        <v>121.074679</v>
      </c>
      <c r="C50" s="4">
        <v>196.497387</v>
      </c>
      <c r="D50" s="4">
        <v>207.24184299999999</v>
      </c>
      <c r="E50" s="4">
        <v>243.52937600000001</v>
      </c>
      <c r="F50" s="4">
        <v>237.91220200000001</v>
      </c>
      <c r="G50" s="94" t="s">
        <v>35</v>
      </c>
    </row>
    <row r="51" spans="1:7" ht="15" customHeight="1" x14ac:dyDescent="0.25">
      <c r="A51" s="93" t="s">
        <v>218</v>
      </c>
      <c r="B51" s="116">
        <v>1172.4612520000001</v>
      </c>
      <c r="C51" s="116">
        <v>1686.7456870000001</v>
      </c>
      <c r="D51" s="116">
        <v>2101.1837860000001</v>
      </c>
      <c r="E51" s="116">
        <v>1656.13284</v>
      </c>
      <c r="F51" s="116">
        <v>1622.664945</v>
      </c>
      <c r="G51" s="95" t="s">
        <v>36</v>
      </c>
    </row>
    <row r="52" spans="1:7" ht="15" customHeight="1" x14ac:dyDescent="0.25">
      <c r="A52" s="93" t="s">
        <v>441</v>
      </c>
      <c r="B52" s="116">
        <v>1603.5650680000001</v>
      </c>
      <c r="C52" s="116">
        <v>2517.8555849999998</v>
      </c>
      <c r="D52" s="116">
        <v>4480.2138830000004</v>
      </c>
      <c r="E52" s="116">
        <v>3334.2635580000001</v>
      </c>
      <c r="F52" s="116">
        <v>3558.8129220000001</v>
      </c>
      <c r="G52" s="95" t="s">
        <v>37</v>
      </c>
    </row>
    <row r="53" spans="1:7" ht="15" customHeight="1" x14ac:dyDescent="0.25">
      <c r="A53" s="93" t="s">
        <v>219</v>
      </c>
      <c r="B53" s="116">
        <v>134.239709</v>
      </c>
      <c r="C53" s="116">
        <v>146.71559600000001</v>
      </c>
      <c r="D53" s="116">
        <v>194.91731999999999</v>
      </c>
      <c r="E53" s="116">
        <v>150.34832900000001</v>
      </c>
      <c r="F53" s="116">
        <v>139.31092200000001</v>
      </c>
      <c r="G53" s="95" t="s">
        <v>38</v>
      </c>
    </row>
    <row r="54" spans="1:7" ht="15" customHeight="1" x14ac:dyDescent="0.25">
      <c r="A54" s="93" t="s">
        <v>39</v>
      </c>
      <c r="B54" s="4">
        <v>2637.4417870000002</v>
      </c>
      <c r="C54" s="4">
        <v>3422.3811340000002</v>
      </c>
      <c r="D54" s="4">
        <v>4300.1220730000005</v>
      </c>
      <c r="E54" s="4">
        <v>3666.5011549999999</v>
      </c>
      <c r="F54" s="4">
        <v>3588.8124640000001</v>
      </c>
      <c r="G54" s="94" t="s">
        <v>40</v>
      </c>
    </row>
    <row r="55" spans="1:7" ht="15" customHeight="1" x14ac:dyDescent="0.25">
      <c r="A55" s="93" t="s">
        <v>41</v>
      </c>
      <c r="B55" s="4">
        <v>9834.6944629999998</v>
      </c>
      <c r="C55" s="4">
        <v>13683.963204</v>
      </c>
      <c r="D55" s="4">
        <v>15788.505402999999</v>
      </c>
      <c r="E55" s="4">
        <v>14374.909768</v>
      </c>
      <c r="F55" s="4">
        <v>14318.969088</v>
      </c>
      <c r="G55" s="94" t="s">
        <v>42</v>
      </c>
    </row>
    <row r="56" spans="1:7" ht="15" customHeight="1" x14ac:dyDescent="0.25">
      <c r="A56" s="93" t="s">
        <v>43</v>
      </c>
      <c r="B56" s="4">
        <v>42351.93778</v>
      </c>
      <c r="C56" s="4">
        <v>46213.445981999997</v>
      </c>
      <c r="D56" s="4">
        <v>51376.499645000004</v>
      </c>
      <c r="E56" s="4">
        <v>58256.309093000003</v>
      </c>
      <c r="F56" s="4">
        <v>56253.568646</v>
      </c>
      <c r="G56" s="94" t="s">
        <v>44</v>
      </c>
    </row>
    <row r="57" spans="1:7" ht="15" customHeight="1" x14ac:dyDescent="0.25">
      <c r="A57" s="93" t="s">
        <v>45</v>
      </c>
      <c r="B57" s="4">
        <v>6189.7743540000001</v>
      </c>
      <c r="C57" s="4">
        <v>6854.8308159999997</v>
      </c>
      <c r="D57" s="4">
        <v>7863.0905279999997</v>
      </c>
      <c r="E57" s="4">
        <v>8199.3195699999997</v>
      </c>
      <c r="F57" s="4">
        <v>8695.5083549999999</v>
      </c>
      <c r="G57" s="94" t="s">
        <v>46</v>
      </c>
    </row>
    <row r="58" spans="1:7" ht="15" customHeight="1" x14ac:dyDescent="0.25">
      <c r="A58" s="93" t="s">
        <v>381</v>
      </c>
      <c r="B58" s="4">
        <v>104.578611</v>
      </c>
      <c r="C58" s="4">
        <v>89.950646000000006</v>
      </c>
      <c r="D58" s="4">
        <v>148.19044199999999</v>
      </c>
      <c r="E58" s="4">
        <v>190.270127</v>
      </c>
      <c r="F58" s="4">
        <v>175.95244199999999</v>
      </c>
      <c r="G58" s="96" t="s">
        <v>382</v>
      </c>
    </row>
    <row r="59" spans="1:7" ht="15" customHeight="1" x14ac:dyDescent="0.25">
      <c r="A59" s="93"/>
      <c r="B59" s="4"/>
      <c r="C59" s="4"/>
      <c r="D59" s="4"/>
      <c r="E59" s="4"/>
      <c r="F59" s="4"/>
      <c r="G59" s="94"/>
    </row>
    <row r="60" spans="1:7" ht="15" customHeight="1" x14ac:dyDescent="0.25">
      <c r="A60" s="90" t="s">
        <v>472</v>
      </c>
      <c r="B60" s="91"/>
      <c r="C60" s="91"/>
      <c r="D60" s="91"/>
      <c r="E60" s="91"/>
      <c r="F60" s="91"/>
      <c r="G60" s="92" t="s">
        <v>473</v>
      </c>
    </row>
    <row r="61" spans="1:7" ht="15" customHeight="1" x14ac:dyDescent="0.25">
      <c r="A61" s="90" t="s">
        <v>439</v>
      </c>
      <c r="B61" s="21">
        <v>48373.322098999997</v>
      </c>
      <c r="C61" s="21">
        <v>55699.598742000002</v>
      </c>
      <c r="D61" s="21">
        <v>66728.531912000006</v>
      </c>
      <c r="E61" s="21">
        <v>67477.715213999996</v>
      </c>
      <c r="F61" s="21">
        <v>66955.988792999997</v>
      </c>
      <c r="G61" s="92" t="s">
        <v>23</v>
      </c>
    </row>
    <row r="62" spans="1:7" ht="15" customHeight="1" x14ac:dyDescent="0.25">
      <c r="A62" s="131" t="s">
        <v>32</v>
      </c>
      <c r="B62" s="4"/>
      <c r="C62" s="4"/>
      <c r="D62" s="4"/>
      <c r="E62" s="4"/>
      <c r="F62" s="4"/>
      <c r="G62" s="130" t="s">
        <v>8</v>
      </c>
    </row>
    <row r="63" spans="1:7" ht="15" customHeight="1" x14ac:dyDescent="0.25">
      <c r="A63" s="93" t="s">
        <v>33</v>
      </c>
      <c r="B63" s="4">
        <v>3433.7020649999999</v>
      </c>
      <c r="C63" s="4">
        <v>3809.085184</v>
      </c>
      <c r="D63" s="4">
        <v>4651.6386579999999</v>
      </c>
      <c r="E63" s="4">
        <v>5183.3153030000003</v>
      </c>
      <c r="F63" s="4">
        <v>5583.5299869999999</v>
      </c>
      <c r="G63" s="94" t="s">
        <v>34</v>
      </c>
    </row>
    <row r="64" spans="1:7" ht="15" customHeight="1" x14ac:dyDescent="0.25">
      <c r="A64" s="93" t="s">
        <v>47</v>
      </c>
      <c r="B64" s="4">
        <v>530.21457299999997</v>
      </c>
      <c r="C64" s="4">
        <v>609.41703900000005</v>
      </c>
      <c r="D64" s="4">
        <v>709.03251299999999</v>
      </c>
      <c r="E64" s="4">
        <v>774.77715000000001</v>
      </c>
      <c r="F64" s="4">
        <v>844.46361300000001</v>
      </c>
      <c r="G64" s="94" t="s">
        <v>35</v>
      </c>
    </row>
    <row r="65" spans="1:7" ht="15" customHeight="1" x14ac:dyDescent="0.25">
      <c r="A65" s="93" t="s">
        <v>218</v>
      </c>
      <c r="B65" s="116">
        <v>1037.2990119999999</v>
      </c>
      <c r="C65" s="116">
        <v>1437.3139369999999</v>
      </c>
      <c r="D65" s="116">
        <v>1582.1985649999999</v>
      </c>
      <c r="E65" s="116">
        <v>1276.695888</v>
      </c>
      <c r="F65" s="116">
        <v>1476.103977</v>
      </c>
      <c r="G65" s="95" t="s">
        <v>36</v>
      </c>
    </row>
    <row r="66" spans="1:7" ht="15" customHeight="1" x14ac:dyDescent="0.25">
      <c r="A66" s="93" t="s">
        <v>441</v>
      </c>
      <c r="B66" s="116">
        <v>1420.597874</v>
      </c>
      <c r="C66" s="116">
        <v>2486.3751299999999</v>
      </c>
      <c r="D66" s="116">
        <v>5641.9437939999998</v>
      </c>
      <c r="E66" s="116">
        <v>3199.5537079999999</v>
      </c>
      <c r="F66" s="116">
        <v>3224.8543880000002</v>
      </c>
      <c r="G66" s="95" t="s">
        <v>37</v>
      </c>
    </row>
    <row r="67" spans="1:7" ht="15" customHeight="1" x14ac:dyDescent="0.25">
      <c r="A67" s="93" t="s">
        <v>219</v>
      </c>
      <c r="B67" s="116">
        <v>132.66940199999999</v>
      </c>
      <c r="C67" s="116">
        <v>172.273833</v>
      </c>
      <c r="D67" s="116">
        <v>338.05646400000001</v>
      </c>
      <c r="E67" s="116">
        <v>309.40190999999999</v>
      </c>
      <c r="F67" s="116">
        <v>262.72143</v>
      </c>
      <c r="G67" s="95" t="s">
        <v>38</v>
      </c>
    </row>
    <row r="68" spans="1:7" ht="15" customHeight="1" x14ac:dyDescent="0.25">
      <c r="A68" s="93" t="s">
        <v>39</v>
      </c>
      <c r="B68" s="4">
        <v>5175.0395230000004</v>
      </c>
      <c r="C68" s="4">
        <v>6139.827937</v>
      </c>
      <c r="D68" s="4">
        <v>7251.8891110000004</v>
      </c>
      <c r="E68" s="4">
        <v>6845.8010750000003</v>
      </c>
      <c r="F68" s="4">
        <v>7197.6204889999999</v>
      </c>
      <c r="G68" s="94" t="s">
        <v>40</v>
      </c>
    </row>
    <row r="69" spans="1:7" ht="15" customHeight="1" x14ac:dyDescent="0.25">
      <c r="A69" s="93" t="s">
        <v>41</v>
      </c>
      <c r="B69" s="4">
        <v>8235.9309360000007</v>
      </c>
      <c r="C69" s="4">
        <v>10555.763499000001</v>
      </c>
      <c r="D69" s="4">
        <v>12541.891111000001</v>
      </c>
      <c r="E69" s="4">
        <v>11462.956264</v>
      </c>
      <c r="F69" s="4">
        <v>10914.246628000001</v>
      </c>
      <c r="G69" s="94" t="s">
        <v>42</v>
      </c>
    </row>
    <row r="70" spans="1:7" ht="15" customHeight="1" x14ac:dyDescent="0.25">
      <c r="A70" s="93" t="s">
        <v>43</v>
      </c>
      <c r="B70" s="4">
        <v>23039.264289999999</v>
      </c>
      <c r="C70" s="4">
        <v>25174.886235000002</v>
      </c>
      <c r="D70" s="4">
        <v>28125.393318999999</v>
      </c>
      <c r="E70" s="4">
        <v>32127.144257</v>
      </c>
      <c r="F70" s="4">
        <v>30896.904093000001</v>
      </c>
      <c r="G70" s="94" t="s">
        <v>44</v>
      </c>
    </row>
    <row r="71" spans="1:7" ht="15" customHeight="1" x14ac:dyDescent="0.25">
      <c r="A71" s="93" t="s">
        <v>45</v>
      </c>
      <c r="B71" s="4">
        <v>4642.2093610000002</v>
      </c>
      <c r="C71" s="4">
        <v>5222.8179280000004</v>
      </c>
      <c r="D71" s="4">
        <v>5731.0405030000002</v>
      </c>
      <c r="E71" s="4">
        <v>6224.9467709999999</v>
      </c>
      <c r="F71" s="4">
        <v>6482.9264709999998</v>
      </c>
      <c r="G71" s="94" t="s">
        <v>46</v>
      </c>
    </row>
    <row r="72" spans="1:7" ht="15" customHeight="1" x14ac:dyDescent="0.25">
      <c r="A72" s="93" t="s">
        <v>381</v>
      </c>
      <c r="B72" s="4">
        <v>726.39506300000005</v>
      </c>
      <c r="C72" s="4">
        <v>91.83802</v>
      </c>
      <c r="D72" s="4">
        <v>155.44787400000001</v>
      </c>
      <c r="E72" s="4">
        <v>73.122888000000003</v>
      </c>
      <c r="F72" s="4">
        <v>72.617716999999999</v>
      </c>
      <c r="G72" s="96" t="s">
        <v>382</v>
      </c>
    </row>
    <row r="73" spans="1:7" ht="15" customHeight="1" x14ac:dyDescent="0.25">
      <c r="A73" s="90" t="s">
        <v>472</v>
      </c>
      <c r="B73" s="21"/>
      <c r="C73" s="21"/>
      <c r="D73" s="21"/>
      <c r="E73" s="21"/>
      <c r="F73" s="21"/>
      <c r="G73" s="92" t="s">
        <v>473</v>
      </c>
    </row>
    <row r="74" spans="1:7" ht="15" customHeight="1" x14ac:dyDescent="0.25">
      <c r="A74" s="90" t="s">
        <v>440</v>
      </c>
      <c r="B74" s="21">
        <v>59644.088953999999</v>
      </c>
      <c r="C74" s="21">
        <v>70584.746067</v>
      </c>
      <c r="D74" s="21">
        <v>82268.213531000001</v>
      </c>
      <c r="E74" s="21">
        <v>83885.039915000001</v>
      </c>
      <c r="F74" s="21">
        <v>83035.901159999994</v>
      </c>
      <c r="G74" s="92" t="s">
        <v>25</v>
      </c>
    </row>
    <row r="75" spans="1:7" ht="15" customHeight="1" x14ac:dyDescent="0.25">
      <c r="A75" s="131" t="s">
        <v>32</v>
      </c>
      <c r="B75" s="4"/>
      <c r="C75" s="4"/>
      <c r="D75" s="4"/>
      <c r="E75" s="4"/>
      <c r="F75" s="4"/>
      <c r="G75" s="130" t="s">
        <v>8</v>
      </c>
    </row>
    <row r="76" spans="1:7" ht="15" customHeight="1" x14ac:dyDescent="0.25">
      <c r="A76" s="93" t="s">
        <v>33</v>
      </c>
      <c r="B76" s="4">
        <v>2402.7391819999998</v>
      </c>
      <c r="C76" s="4">
        <v>2686.2315119999998</v>
      </c>
      <c r="D76" s="4">
        <v>3601.1718300000002</v>
      </c>
      <c r="E76" s="4">
        <v>3876.627023</v>
      </c>
      <c r="F76" s="4">
        <v>3988.7022149999998</v>
      </c>
      <c r="G76" s="94" t="s">
        <v>34</v>
      </c>
    </row>
    <row r="77" spans="1:7" ht="15" customHeight="1" x14ac:dyDescent="0.25">
      <c r="A77" s="93" t="s">
        <v>47</v>
      </c>
      <c r="B77" s="4">
        <v>119.450631</v>
      </c>
      <c r="C77" s="4">
        <v>201.82898399999999</v>
      </c>
      <c r="D77" s="4">
        <v>213.99249800000001</v>
      </c>
      <c r="E77" s="4">
        <v>251.50000399999999</v>
      </c>
      <c r="F77" s="4">
        <v>246.348747</v>
      </c>
      <c r="G77" s="94" t="s">
        <v>35</v>
      </c>
    </row>
    <row r="78" spans="1:7" ht="15" customHeight="1" x14ac:dyDescent="0.25">
      <c r="A78" s="93" t="s">
        <v>218</v>
      </c>
      <c r="B78" s="116">
        <v>1208.7238339999999</v>
      </c>
      <c r="C78" s="116">
        <v>1751.367364</v>
      </c>
      <c r="D78" s="116">
        <v>2195.4604509999999</v>
      </c>
      <c r="E78" s="116">
        <v>1708.9680020000001</v>
      </c>
      <c r="F78" s="116">
        <v>1695.047262</v>
      </c>
      <c r="G78" s="95" t="s">
        <v>36</v>
      </c>
    </row>
    <row r="79" spans="1:7" ht="15" customHeight="1" x14ac:dyDescent="0.25">
      <c r="A79" s="93" t="s">
        <v>441</v>
      </c>
      <c r="B79" s="116">
        <v>1644.201875</v>
      </c>
      <c r="C79" s="116">
        <v>2589.0034219999998</v>
      </c>
      <c r="D79" s="116">
        <v>4601.7254439999997</v>
      </c>
      <c r="E79" s="116">
        <v>3427.5314739999999</v>
      </c>
      <c r="F79" s="116">
        <v>3704.9549400000001</v>
      </c>
      <c r="G79" s="95" t="s">
        <v>37</v>
      </c>
    </row>
    <row r="80" spans="1:7" ht="15" customHeight="1" x14ac:dyDescent="0.25">
      <c r="A80" s="93" t="s">
        <v>219</v>
      </c>
      <c r="B80" s="116">
        <v>138.40635700000001</v>
      </c>
      <c r="C80" s="116">
        <v>152.414312</v>
      </c>
      <c r="D80" s="116">
        <v>198.75564499999999</v>
      </c>
      <c r="E80" s="116">
        <v>154.487887</v>
      </c>
      <c r="F80" s="116">
        <v>143.538026</v>
      </c>
      <c r="G80" s="95" t="s">
        <v>38</v>
      </c>
    </row>
    <row r="81" spans="1:7" ht="15" customHeight="1" x14ac:dyDescent="0.25">
      <c r="A81" s="93" t="s">
        <v>39</v>
      </c>
      <c r="B81" s="4">
        <v>2671.0822699999999</v>
      </c>
      <c r="C81" s="4">
        <v>3498.435007</v>
      </c>
      <c r="D81" s="4">
        <v>4398.2723740000001</v>
      </c>
      <c r="E81" s="4">
        <v>3739.4703100000002</v>
      </c>
      <c r="F81" s="4">
        <v>3650.878952</v>
      </c>
      <c r="G81" s="94" t="s">
        <v>40</v>
      </c>
    </row>
    <row r="82" spans="1:7" ht="15" customHeight="1" x14ac:dyDescent="0.25">
      <c r="A82" s="93" t="s">
        <v>41</v>
      </c>
      <c r="B82" s="4">
        <v>9429.1152880000009</v>
      </c>
      <c r="C82" s="4">
        <v>13228.026746</v>
      </c>
      <c r="D82" s="4">
        <v>15231.749688</v>
      </c>
      <c r="E82" s="4">
        <v>13771.077359000001</v>
      </c>
      <c r="F82" s="4">
        <v>13750.040485</v>
      </c>
      <c r="G82" s="94" t="s">
        <v>42</v>
      </c>
    </row>
    <row r="83" spans="1:7" ht="15" customHeight="1" x14ac:dyDescent="0.25">
      <c r="A83" s="93" t="s">
        <v>43</v>
      </c>
      <c r="B83" s="4">
        <v>36070.415676999997</v>
      </c>
      <c r="C83" s="4">
        <v>39819.205682</v>
      </c>
      <c r="D83" s="4">
        <v>44188.286558</v>
      </c>
      <c r="E83" s="4">
        <v>48904.721710999998</v>
      </c>
      <c r="F83" s="4">
        <v>47336.360995000003</v>
      </c>
      <c r="G83" s="94" t="s">
        <v>44</v>
      </c>
    </row>
    <row r="84" spans="1:7" ht="15" customHeight="1" x14ac:dyDescent="0.25">
      <c r="A84" s="93" t="s">
        <v>45</v>
      </c>
      <c r="B84" s="4">
        <v>5854.142656</v>
      </c>
      <c r="C84" s="4">
        <v>6565.3574019999996</v>
      </c>
      <c r="D84" s="4">
        <v>7469.7844910000003</v>
      </c>
      <c r="E84" s="4">
        <v>7836.3829839999999</v>
      </c>
      <c r="F84" s="4">
        <v>8318.6792970000006</v>
      </c>
      <c r="G84" s="94" t="s">
        <v>46</v>
      </c>
    </row>
    <row r="85" spans="1:7" ht="15" customHeight="1" x14ac:dyDescent="0.25">
      <c r="A85" s="93" t="s">
        <v>381</v>
      </c>
      <c r="B85" s="4">
        <v>105.811184</v>
      </c>
      <c r="C85" s="4">
        <v>92.875636</v>
      </c>
      <c r="D85" s="4">
        <v>169.01455200000001</v>
      </c>
      <c r="E85" s="4">
        <v>214.27316099999999</v>
      </c>
      <c r="F85" s="4">
        <v>201.35024100000001</v>
      </c>
      <c r="G85" s="96" t="s">
        <v>382</v>
      </c>
    </row>
    <row r="86" spans="1:7" ht="15" customHeight="1" x14ac:dyDescent="0.25">
      <c r="A86" s="75" t="s">
        <v>509</v>
      </c>
      <c r="G86" s="15" t="s">
        <v>510</v>
      </c>
    </row>
    <row r="87" spans="1:7" ht="15" customHeight="1" x14ac:dyDescent="0.25">
      <c r="A87" s="15"/>
      <c r="G87" s="16"/>
    </row>
    <row r="88" spans="1:7" ht="15" customHeight="1" x14ac:dyDescent="0.25">
      <c r="A88" s="28" t="s">
        <v>397</v>
      </c>
      <c r="G88" s="97" t="s">
        <v>397</v>
      </c>
    </row>
  </sheetData>
  <hyperlinks>
    <hyperlink ref="A88" r:id="rId1" location="!/view/sk/VBD_INTERN/zo0014rs/v_zo0014rs_00_00_00_sk" display="DATAcube: zo0014rs"/>
    <hyperlink ref="G88" r:id="rId2" location="!/view/en/VBD_INTERN/zo0014rs/v_zo0014rs_00_00_00_en"/>
    <hyperlink ref="H2" location="'Obsah Content'!A1" display="Obsah/Content"/>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1"/>
  <sheetViews>
    <sheetView zoomScaleNormal="100" workbookViewId="0"/>
  </sheetViews>
  <sheetFormatPr defaultColWidth="9.140625" defaultRowHeight="15" customHeight="1" x14ac:dyDescent="0.25"/>
  <cols>
    <col min="1" max="1" width="18" style="7" customWidth="1"/>
    <col min="2" max="8" width="9.140625" style="7"/>
    <col min="9" max="9" width="14.28515625" style="7" customWidth="1"/>
    <col min="10" max="16384" width="9.140625" style="7"/>
  </cols>
  <sheetData>
    <row r="1" spans="1:12" ht="15" customHeight="1" x14ac:dyDescent="0.25">
      <c r="A1" s="80" t="s">
        <v>442</v>
      </c>
      <c r="B1" s="81"/>
    </row>
    <row r="2" spans="1:12" ht="15" customHeight="1" x14ac:dyDescent="0.25">
      <c r="A2" s="8" t="s">
        <v>443</v>
      </c>
      <c r="J2" s="102" t="s">
        <v>461</v>
      </c>
    </row>
    <row r="3" spans="1:12" ht="15" customHeight="1" x14ac:dyDescent="0.25">
      <c r="A3" s="9"/>
    </row>
    <row r="4" spans="1:12" ht="15" customHeight="1" thickBot="1" x14ac:dyDescent="0.3">
      <c r="A4" s="82" t="s">
        <v>1</v>
      </c>
      <c r="I4" s="83" t="s">
        <v>2</v>
      </c>
    </row>
    <row r="5" spans="1:12" s="14" customFormat="1" ht="30" customHeight="1" thickTop="1" thickBot="1" x14ac:dyDescent="0.3">
      <c r="A5" s="18" t="s">
        <v>48</v>
      </c>
      <c r="B5" s="11" t="s">
        <v>3</v>
      </c>
      <c r="C5" s="11">
        <v>2020</v>
      </c>
      <c r="D5" s="11">
        <v>2021</v>
      </c>
      <c r="E5" s="11">
        <v>2022</v>
      </c>
      <c r="F5" s="11">
        <v>2023</v>
      </c>
      <c r="G5" s="11">
        <v>2024</v>
      </c>
      <c r="H5" s="11" t="s">
        <v>4</v>
      </c>
      <c r="I5" s="17" t="s">
        <v>49</v>
      </c>
    </row>
    <row r="6" spans="1:12" ht="15" customHeight="1" thickTop="1" x14ac:dyDescent="0.25">
      <c r="A6" s="73" t="s">
        <v>50</v>
      </c>
      <c r="B6" s="84" t="s">
        <v>51</v>
      </c>
      <c r="C6" s="4">
        <v>674.22274000000004</v>
      </c>
      <c r="D6" s="4">
        <v>860.77128200000004</v>
      </c>
      <c r="E6" s="4">
        <v>1064.0776639999999</v>
      </c>
      <c r="F6" s="4">
        <v>983.15892599999995</v>
      </c>
      <c r="G6" s="4">
        <v>850.63634400000001</v>
      </c>
      <c r="H6" s="84" t="s">
        <v>52</v>
      </c>
      <c r="I6" s="85" t="s">
        <v>53</v>
      </c>
      <c r="L6" s="98"/>
    </row>
    <row r="7" spans="1:12" ht="15" customHeight="1" x14ac:dyDescent="0.25">
      <c r="A7" s="73"/>
      <c r="B7" s="84" t="s">
        <v>54</v>
      </c>
      <c r="C7" s="4">
        <v>1060.88976</v>
      </c>
      <c r="D7" s="4">
        <v>1079.187592</v>
      </c>
      <c r="E7" s="4">
        <v>1417.8688219999999</v>
      </c>
      <c r="F7" s="4">
        <v>1588.7825829999999</v>
      </c>
      <c r="G7" s="4">
        <v>1415.4012829999999</v>
      </c>
      <c r="H7" s="84" t="s">
        <v>55</v>
      </c>
      <c r="I7" s="85"/>
      <c r="L7" s="98"/>
    </row>
    <row r="8" spans="1:12" ht="15" customHeight="1" x14ac:dyDescent="0.25">
      <c r="A8" s="73"/>
      <c r="B8" s="84" t="s">
        <v>56</v>
      </c>
      <c r="C8" s="4">
        <v>386.66701999999998</v>
      </c>
      <c r="D8" s="4">
        <v>218.41630999999995</v>
      </c>
      <c r="E8" s="4">
        <v>353.791158</v>
      </c>
      <c r="F8" s="4">
        <v>605.62365699999998</v>
      </c>
      <c r="G8" s="4">
        <v>564.76493900000003</v>
      </c>
      <c r="H8" s="84" t="s">
        <v>57</v>
      </c>
      <c r="I8" s="85"/>
      <c r="L8" s="98"/>
    </row>
    <row r="9" spans="1:12" ht="15" customHeight="1" x14ac:dyDescent="0.25">
      <c r="A9" s="73" t="s">
        <v>259</v>
      </c>
      <c r="B9" s="84" t="s">
        <v>51</v>
      </c>
      <c r="C9" s="4">
        <v>7277.5580060000002</v>
      </c>
      <c r="D9" s="4">
        <v>8428.7351949999993</v>
      </c>
      <c r="E9" s="4">
        <v>9655.6872810000004</v>
      </c>
      <c r="F9" s="4">
        <v>10868.351826</v>
      </c>
      <c r="G9" s="4">
        <v>10190.312408</v>
      </c>
      <c r="H9" s="84" t="s">
        <v>52</v>
      </c>
      <c r="I9" s="85" t="s">
        <v>58</v>
      </c>
      <c r="L9" s="98"/>
    </row>
    <row r="10" spans="1:12" ht="15" customHeight="1" x14ac:dyDescent="0.25">
      <c r="A10" s="73" t="s">
        <v>59</v>
      </c>
      <c r="B10" s="84" t="s">
        <v>54</v>
      </c>
      <c r="C10" s="4">
        <v>7932.6312209999996</v>
      </c>
      <c r="D10" s="4">
        <v>10254.383793000001</v>
      </c>
      <c r="E10" s="4">
        <v>12435.954893</v>
      </c>
      <c r="F10" s="4">
        <v>13063.916826999999</v>
      </c>
      <c r="G10" s="4">
        <v>12947.677492999999</v>
      </c>
      <c r="H10" s="84" t="s">
        <v>55</v>
      </c>
      <c r="I10" s="85" t="s">
        <v>59</v>
      </c>
      <c r="L10" s="98"/>
    </row>
    <row r="11" spans="1:12" ht="15" customHeight="1" x14ac:dyDescent="0.25">
      <c r="A11" s="73"/>
      <c r="B11" s="84" t="s">
        <v>56</v>
      </c>
      <c r="C11" s="4">
        <v>655.07321499999944</v>
      </c>
      <c r="D11" s="4">
        <v>1825.6485980000016</v>
      </c>
      <c r="E11" s="4">
        <v>2780.2676119999996</v>
      </c>
      <c r="F11" s="4">
        <v>2195.565000999999</v>
      </c>
      <c r="G11" s="4">
        <v>2757.3650849999999</v>
      </c>
      <c r="H11" s="84" t="s">
        <v>57</v>
      </c>
      <c r="I11" s="85"/>
      <c r="L11" s="98"/>
    </row>
    <row r="12" spans="1:12" ht="15" customHeight="1" x14ac:dyDescent="0.25">
      <c r="A12" s="73" t="s">
        <v>60</v>
      </c>
      <c r="B12" s="84" t="s">
        <v>51</v>
      </c>
      <c r="C12" s="4">
        <v>4900.4084400000002</v>
      </c>
      <c r="D12" s="4">
        <v>6289.4087669999999</v>
      </c>
      <c r="E12" s="4">
        <v>8024.4708280000004</v>
      </c>
      <c r="F12" s="4">
        <v>7720.6956250000003</v>
      </c>
      <c r="G12" s="4">
        <v>7547.9264519999997</v>
      </c>
      <c r="H12" s="84" t="s">
        <v>52</v>
      </c>
      <c r="I12" s="85" t="s">
        <v>61</v>
      </c>
      <c r="L12" s="98"/>
    </row>
    <row r="13" spans="1:12" ht="15" customHeight="1" x14ac:dyDescent="0.25">
      <c r="A13" s="73" t="s">
        <v>59</v>
      </c>
      <c r="B13" s="84" t="s">
        <v>54</v>
      </c>
      <c r="C13" s="4">
        <v>2052.5896109999999</v>
      </c>
      <c r="D13" s="4">
        <v>2252.9844400000002</v>
      </c>
      <c r="E13" s="4">
        <v>2608.4996110000002</v>
      </c>
      <c r="F13" s="4">
        <v>2872.1637879999998</v>
      </c>
      <c r="G13" s="4">
        <v>2557.5232620000002</v>
      </c>
      <c r="H13" s="84" t="s">
        <v>55</v>
      </c>
      <c r="I13" s="85"/>
      <c r="L13" s="98"/>
    </row>
    <row r="14" spans="1:12" ht="15" customHeight="1" x14ac:dyDescent="0.25">
      <c r="A14" s="73" t="s">
        <v>59</v>
      </c>
      <c r="B14" s="84" t="s">
        <v>56</v>
      </c>
      <c r="C14" s="4">
        <v>-2847.8188290000003</v>
      </c>
      <c r="D14" s="4">
        <v>-4036.4243269999997</v>
      </c>
      <c r="E14" s="4">
        <v>-5415.9712170000003</v>
      </c>
      <c r="F14" s="4">
        <v>-4848.5318370000005</v>
      </c>
      <c r="G14" s="4">
        <v>-4990.40319</v>
      </c>
      <c r="H14" s="84" t="s">
        <v>57</v>
      </c>
      <c r="I14" s="85"/>
      <c r="L14" s="98"/>
    </row>
    <row r="15" spans="1:12" ht="15" customHeight="1" x14ac:dyDescent="0.25">
      <c r="A15" s="73" t="s">
        <v>62</v>
      </c>
      <c r="B15" s="84" t="s">
        <v>51</v>
      </c>
      <c r="C15" s="4">
        <v>264.71747299999998</v>
      </c>
      <c r="D15" s="4">
        <v>281.09243099999998</v>
      </c>
      <c r="E15" s="4">
        <v>314.70213200000001</v>
      </c>
      <c r="F15" s="4">
        <v>319.67586699999998</v>
      </c>
      <c r="G15" s="4">
        <v>313.73286400000001</v>
      </c>
      <c r="H15" s="84" t="s">
        <v>52</v>
      </c>
      <c r="I15" s="85" t="s">
        <v>63</v>
      </c>
      <c r="L15" s="98"/>
    </row>
    <row r="16" spans="1:12" ht="15" customHeight="1" x14ac:dyDescent="0.25">
      <c r="A16" s="73"/>
      <c r="B16" s="84" t="s">
        <v>54</v>
      </c>
      <c r="C16" s="4">
        <v>648.41805399999998</v>
      </c>
      <c r="D16" s="4">
        <v>668.79253100000005</v>
      </c>
      <c r="E16" s="4">
        <v>683.33947999999998</v>
      </c>
      <c r="F16" s="4">
        <v>635.32716200000004</v>
      </c>
      <c r="G16" s="4">
        <v>467.93691100000001</v>
      </c>
      <c r="H16" s="84" t="s">
        <v>55</v>
      </c>
      <c r="I16" s="85"/>
      <c r="L16" s="98"/>
    </row>
    <row r="17" spans="1:12" ht="15" customHeight="1" x14ac:dyDescent="0.25">
      <c r="A17" s="73"/>
      <c r="B17" s="84" t="s">
        <v>56</v>
      </c>
      <c r="C17" s="4">
        <v>383.700581</v>
      </c>
      <c r="D17" s="4">
        <v>387.70010000000008</v>
      </c>
      <c r="E17" s="4">
        <v>368.63734799999997</v>
      </c>
      <c r="F17" s="4">
        <v>315.65129500000006</v>
      </c>
      <c r="G17" s="4">
        <v>154.204047</v>
      </c>
      <c r="H17" s="84" t="s">
        <v>57</v>
      </c>
      <c r="I17" s="85"/>
      <c r="L17" s="98"/>
    </row>
    <row r="18" spans="1:12" ht="15" customHeight="1" x14ac:dyDescent="0.25">
      <c r="A18" s="73" t="s">
        <v>64</v>
      </c>
      <c r="B18" s="84" t="s">
        <v>51</v>
      </c>
      <c r="C18" s="4">
        <v>223.10793200000001</v>
      </c>
      <c r="D18" s="4">
        <v>192.773348</v>
      </c>
      <c r="E18" s="4">
        <v>210.30406099999999</v>
      </c>
      <c r="F18" s="4">
        <v>204.72678300000001</v>
      </c>
      <c r="G18" s="4">
        <v>209.99393599999999</v>
      </c>
      <c r="H18" s="84" t="s">
        <v>52</v>
      </c>
      <c r="I18" s="85" t="s">
        <v>65</v>
      </c>
      <c r="L18" s="98"/>
    </row>
    <row r="19" spans="1:12" ht="15" customHeight="1" x14ac:dyDescent="0.25">
      <c r="A19" s="73"/>
      <c r="B19" s="84" t="s">
        <v>54</v>
      </c>
      <c r="C19" s="4">
        <v>246.886157</v>
      </c>
      <c r="D19" s="4">
        <v>280.12753099999998</v>
      </c>
      <c r="E19" s="4">
        <v>323.081501</v>
      </c>
      <c r="F19" s="4">
        <v>534.79046600000004</v>
      </c>
      <c r="G19" s="4">
        <v>291.22203300000001</v>
      </c>
      <c r="H19" s="84" t="s">
        <v>55</v>
      </c>
      <c r="I19" s="85"/>
      <c r="L19" s="98"/>
    </row>
    <row r="20" spans="1:12" ht="15" customHeight="1" x14ac:dyDescent="0.25">
      <c r="A20" s="73"/>
      <c r="B20" s="84" t="s">
        <v>56</v>
      </c>
      <c r="C20" s="4">
        <v>23.778224999999992</v>
      </c>
      <c r="D20" s="4">
        <v>87.354182999999978</v>
      </c>
      <c r="E20" s="4">
        <v>112.77744000000001</v>
      </c>
      <c r="F20" s="4">
        <v>330.06368300000003</v>
      </c>
      <c r="G20" s="4">
        <v>81.228097000000005</v>
      </c>
      <c r="H20" s="84" t="s">
        <v>57</v>
      </c>
      <c r="I20" s="85"/>
      <c r="L20" s="98"/>
    </row>
    <row r="21" spans="1:12" ht="15" customHeight="1" x14ac:dyDescent="0.25">
      <c r="A21" s="73" t="s">
        <v>66</v>
      </c>
      <c r="B21" s="84" t="s">
        <v>51</v>
      </c>
      <c r="C21" s="4">
        <v>2775.7254889999999</v>
      </c>
      <c r="D21" s="4">
        <v>2973.9202409999998</v>
      </c>
      <c r="E21" s="4">
        <v>3218.8868769999999</v>
      </c>
      <c r="F21" s="4">
        <v>3158.6041919999998</v>
      </c>
      <c r="G21" s="4">
        <v>2753.7635789999999</v>
      </c>
      <c r="H21" s="84" t="s">
        <v>52</v>
      </c>
      <c r="I21" s="85" t="s">
        <v>67</v>
      </c>
      <c r="L21" s="98"/>
    </row>
    <row r="22" spans="1:12" ht="15" customHeight="1" x14ac:dyDescent="0.25">
      <c r="A22" s="73"/>
      <c r="B22" s="84" t="s">
        <v>54</v>
      </c>
      <c r="C22" s="4">
        <v>5467.1728590000002</v>
      </c>
      <c r="D22" s="4">
        <v>5698.9554500000004</v>
      </c>
      <c r="E22" s="4">
        <v>5991.3113130000002</v>
      </c>
      <c r="F22" s="4">
        <v>5912.4880219999995</v>
      </c>
      <c r="G22" s="4">
        <v>5024.1909299999998</v>
      </c>
      <c r="H22" s="84" t="s">
        <v>55</v>
      </c>
      <c r="I22" s="85"/>
      <c r="L22" s="98"/>
    </row>
    <row r="23" spans="1:12" ht="15" customHeight="1" x14ac:dyDescent="0.25">
      <c r="A23" s="73"/>
      <c r="B23" s="84" t="s">
        <v>56</v>
      </c>
      <c r="C23" s="4">
        <v>2691.4473700000003</v>
      </c>
      <c r="D23" s="4">
        <v>2725.0352090000006</v>
      </c>
      <c r="E23" s="4">
        <v>2772.4244360000002</v>
      </c>
      <c r="F23" s="4">
        <v>2753.8838299999998</v>
      </c>
      <c r="G23" s="4">
        <v>2270.4273509999998</v>
      </c>
      <c r="H23" s="84" t="s">
        <v>57</v>
      </c>
      <c r="I23" s="85"/>
      <c r="L23" s="98"/>
    </row>
    <row r="24" spans="1:12" ht="15" customHeight="1" x14ac:dyDescent="0.25">
      <c r="A24" s="73" t="s">
        <v>68</v>
      </c>
      <c r="B24" s="84" t="s">
        <v>51</v>
      </c>
      <c r="C24" s="4">
        <v>113.094756</v>
      </c>
      <c r="D24" s="4">
        <v>131.85976700000001</v>
      </c>
      <c r="E24" s="4">
        <v>154.24349699999999</v>
      </c>
      <c r="F24" s="4">
        <v>253.477948</v>
      </c>
      <c r="G24" s="4">
        <v>270.06067200000001</v>
      </c>
      <c r="H24" s="84" t="s">
        <v>52</v>
      </c>
      <c r="I24" s="85" t="s">
        <v>69</v>
      </c>
      <c r="L24" s="98"/>
    </row>
    <row r="25" spans="1:12" ht="15" customHeight="1" x14ac:dyDescent="0.25">
      <c r="A25" s="73"/>
      <c r="B25" s="84" t="s">
        <v>54</v>
      </c>
      <c r="C25" s="4">
        <v>185.83252899999999</v>
      </c>
      <c r="D25" s="4">
        <v>272.61281100000002</v>
      </c>
      <c r="E25" s="4">
        <v>312.09141699999998</v>
      </c>
      <c r="F25" s="4">
        <v>333.11270100000002</v>
      </c>
      <c r="G25" s="4">
        <v>308.39765999999997</v>
      </c>
      <c r="H25" s="84" t="s">
        <v>55</v>
      </c>
      <c r="I25" s="85"/>
      <c r="L25" s="98"/>
    </row>
    <row r="26" spans="1:12" ht="15" customHeight="1" x14ac:dyDescent="0.25">
      <c r="A26" s="73"/>
      <c r="B26" s="84" t="s">
        <v>56</v>
      </c>
      <c r="C26" s="4">
        <v>72.73777299999999</v>
      </c>
      <c r="D26" s="4">
        <v>140.75304400000002</v>
      </c>
      <c r="E26" s="4">
        <v>157.84791999999999</v>
      </c>
      <c r="F26" s="4">
        <v>79.634753000000018</v>
      </c>
      <c r="G26" s="4">
        <v>38.336987999999998</v>
      </c>
      <c r="H26" s="84" t="s">
        <v>57</v>
      </c>
      <c r="I26" s="85"/>
      <c r="L26" s="98"/>
    </row>
    <row r="27" spans="1:12" ht="15" customHeight="1" x14ac:dyDescent="0.25">
      <c r="A27" s="73" t="s">
        <v>70</v>
      </c>
      <c r="B27" s="84" t="s">
        <v>51</v>
      </c>
      <c r="C27" s="4">
        <v>925.43714999999997</v>
      </c>
      <c r="D27" s="4">
        <v>1050.745713</v>
      </c>
      <c r="E27" s="4">
        <v>1369.3345810000001</v>
      </c>
      <c r="F27" s="4">
        <v>1533.0706749999999</v>
      </c>
      <c r="G27" s="4">
        <v>1513.69211</v>
      </c>
      <c r="H27" s="84" t="s">
        <v>52</v>
      </c>
      <c r="I27" s="85" t="s">
        <v>71</v>
      </c>
      <c r="L27" s="98"/>
    </row>
    <row r="28" spans="1:12" ht="15" customHeight="1" x14ac:dyDescent="0.25">
      <c r="A28" s="73"/>
      <c r="B28" s="84" t="s">
        <v>54</v>
      </c>
      <c r="C28" s="4">
        <v>1570.3030879999999</v>
      </c>
      <c r="D28" s="4">
        <v>1790.2324369999999</v>
      </c>
      <c r="E28" s="4">
        <v>2111.6519010000002</v>
      </c>
      <c r="F28" s="4">
        <v>2198.6201390000001</v>
      </c>
      <c r="G28" s="4">
        <v>2070.8228730000001</v>
      </c>
      <c r="H28" s="84" t="s">
        <v>55</v>
      </c>
      <c r="I28" s="85"/>
      <c r="L28" s="98"/>
    </row>
    <row r="29" spans="1:12" ht="15" customHeight="1" x14ac:dyDescent="0.25">
      <c r="A29" s="73"/>
      <c r="B29" s="84" t="s">
        <v>56</v>
      </c>
      <c r="C29" s="4">
        <v>644.86593799999991</v>
      </c>
      <c r="D29" s="4">
        <v>739.48672399999987</v>
      </c>
      <c r="E29" s="4">
        <v>742.31732000000011</v>
      </c>
      <c r="F29" s="4">
        <v>665.54946400000017</v>
      </c>
      <c r="G29" s="4">
        <v>557.130763</v>
      </c>
      <c r="H29" s="84" t="s">
        <v>57</v>
      </c>
      <c r="I29" s="85"/>
      <c r="L29" s="98"/>
    </row>
    <row r="30" spans="1:12" ht="15" customHeight="1" x14ac:dyDescent="0.25">
      <c r="A30" s="73" t="s">
        <v>72</v>
      </c>
      <c r="B30" s="84" t="s">
        <v>51</v>
      </c>
      <c r="C30" s="4">
        <v>265.06268999999998</v>
      </c>
      <c r="D30" s="4">
        <v>269.11415299999999</v>
      </c>
      <c r="E30" s="4">
        <v>334.745002</v>
      </c>
      <c r="F30" s="4">
        <v>430.09155299999998</v>
      </c>
      <c r="G30" s="4">
        <v>407.29366700000003</v>
      </c>
      <c r="H30" s="84" t="s">
        <v>52</v>
      </c>
      <c r="I30" s="85" t="s">
        <v>73</v>
      </c>
      <c r="L30" s="98"/>
    </row>
    <row r="31" spans="1:12" ht="15" customHeight="1" x14ac:dyDescent="0.25">
      <c r="A31" s="73"/>
      <c r="B31" s="84" t="s">
        <v>54</v>
      </c>
      <c r="C31" s="4">
        <v>141.75245100000001</v>
      </c>
      <c r="D31" s="4">
        <v>185.57759799999999</v>
      </c>
      <c r="E31" s="4">
        <v>227.256631</v>
      </c>
      <c r="F31" s="4">
        <v>289.71506499999998</v>
      </c>
      <c r="G31" s="4">
        <v>314.46752099999998</v>
      </c>
      <c r="H31" s="84" t="s">
        <v>55</v>
      </c>
      <c r="I31" s="85"/>
      <c r="L31" s="98"/>
    </row>
    <row r="32" spans="1:12" ht="15" customHeight="1" x14ac:dyDescent="0.25">
      <c r="A32" s="73"/>
      <c r="B32" s="84" t="s">
        <v>56</v>
      </c>
      <c r="C32" s="4">
        <v>-123.31023899999997</v>
      </c>
      <c r="D32" s="4">
        <v>-83.536554999999993</v>
      </c>
      <c r="E32" s="4">
        <v>-107.488371</v>
      </c>
      <c r="F32" s="4">
        <v>-140.37648799999999</v>
      </c>
      <c r="G32" s="4">
        <v>-92.826145999999994</v>
      </c>
      <c r="H32" s="84" t="s">
        <v>57</v>
      </c>
      <c r="I32" s="85"/>
      <c r="L32" s="98"/>
    </row>
    <row r="33" spans="1:12" ht="15" customHeight="1" x14ac:dyDescent="0.25">
      <c r="A33" s="73" t="s">
        <v>74</v>
      </c>
      <c r="B33" s="84" t="s">
        <v>51</v>
      </c>
      <c r="C33" s="4">
        <v>421.03092700000002</v>
      </c>
      <c r="D33" s="4">
        <v>492.578642</v>
      </c>
      <c r="E33" s="4">
        <v>594.24583500000006</v>
      </c>
      <c r="F33" s="4">
        <v>706.30472399999996</v>
      </c>
      <c r="G33" s="4">
        <v>674.23971400000005</v>
      </c>
      <c r="H33" s="84" t="s">
        <v>52</v>
      </c>
      <c r="I33" s="85" t="s">
        <v>75</v>
      </c>
      <c r="L33" s="98"/>
    </row>
    <row r="34" spans="1:12" ht="15" customHeight="1" x14ac:dyDescent="0.25">
      <c r="A34" s="73"/>
      <c r="B34" s="84" t="s">
        <v>54</v>
      </c>
      <c r="C34" s="4">
        <v>199.17648700000001</v>
      </c>
      <c r="D34" s="4">
        <v>259.46403900000001</v>
      </c>
      <c r="E34" s="4">
        <v>277.97549700000002</v>
      </c>
      <c r="F34" s="4">
        <v>357.36235099999999</v>
      </c>
      <c r="G34" s="4">
        <v>313.26645300000001</v>
      </c>
      <c r="H34" s="84" t="s">
        <v>55</v>
      </c>
      <c r="I34" s="85"/>
      <c r="L34" s="98"/>
    </row>
    <row r="35" spans="1:12" ht="15" customHeight="1" x14ac:dyDescent="0.25">
      <c r="A35" s="73"/>
      <c r="B35" s="84" t="s">
        <v>56</v>
      </c>
      <c r="C35" s="4">
        <v>-221.85444000000001</v>
      </c>
      <c r="D35" s="4">
        <v>-233.11460299999999</v>
      </c>
      <c r="E35" s="4">
        <v>-316.27033800000004</v>
      </c>
      <c r="F35" s="4">
        <v>-348.94237299999998</v>
      </c>
      <c r="G35" s="4">
        <v>-360.97326099999998</v>
      </c>
      <c r="H35" s="84" t="s">
        <v>57</v>
      </c>
      <c r="I35" s="85"/>
      <c r="L35" s="98"/>
    </row>
    <row r="36" spans="1:12" ht="15" customHeight="1" x14ac:dyDescent="0.25">
      <c r="A36" s="73" t="s">
        <v>199</v>
      </c>
      <c r="B36" s="84" t="s">
        <v>51</v>
      </c>
      <c r="C36" s="4">
        <v>3542.5610190000002</v>
      </c>
      <c r="D36" s="4">
        <v>4606.2484210000002</v>
      </c>
      <c r="E36" s="4">
        <v>5952.777462</v>
      </c>
      <c r="F36" s="4">
        <v>5766.4016119999997</v>
      </c>
      <c r="G36" s="4">
        <v>5597.6668579999996</v>
      </c>
      <c r="H36" s="84" t="s">
        <v>52</v>
      </c>
      <c r="I36" s="85" t="s">
        <v>200</v>
      </c>
      <c r="L36" s="98"/>
    </row>
    <row r="37" spans="1:12" ht="15" customHeight="1" x14ac:dyDescent="0.25">
      <c r="A37" s="73" t="s">
        <v>59</v>
      </c>
      <c r="B37" s="84" t="s">
        <v>54</v>
      </c>
      <c r="C37" s="4">
        <v>334.13216599999998</v>
      </c>
      <c r="D37" s="4">
        <v>271.08095300000002</v>
      </c>
      <c r="E37" s="4">
        <v>367.31890800000002</v>
      </c>
      <c r="F37" s="4">
        <v>335.42883499999999</v>
      </c>
      <c r="G37" s="4">
        <v>291.17148300000002</v>
      </c>
      <c r="H37" s="84" t="s">
        <v>55</v>
      </c>
      <c r="I37" s="85" t="s">
        <v>59</v>
      </c>
      <c r="L37" s="98"/>
    </row>
    <row r="38" spans="1:12" ht="15" customHeight="1" x14ac:dyDescent="0.25">
      <c r="A38" s="73"/>
      <c r="B38" s="84" t="s">
        <v>56</v>
      </c>
      <c r="C38" s="4">
        <v>-3208.4288530000003</v>
      </c>
      <c r="D38" s="4">
        <v>-4335.1674680000006</v>
      </c>
      <c r="E38" s="4">
        <v>-5585.4585539999998</v>
      </c>
      <c r="F38" s="4">
        <v>-5430.972777</v>
      </c>
      <c r="G38" s="4">
        <v>-5306.4953750000004</v>
      </c>
      <c r="H38" s="84" t="s">
        <v>57</v>
      </c>
      <c r="I38" s="85"/>
      <c r="L38" s="98"/>
    </row>
    <row r="39" spans="1:12" ht="15" customHeight="1" x14ac:dyDescent="0.25">
      <c r="A39" s="73" t="s">
        <v>76</v>
      </c>
      <c r="B39" s="84" t="s">
        <v>51</v>
      </c>
      <c r="C39" s="4">
        <v>3381.8734030000001</v>
      </c>
      <c r="D39" s="4">
        <v>3137.087481</v>
      </c>
      <c r="E39" s="4">
        <v>4953.5386140000001</v>
      </c>
      <c r="F39" s="4">
        <v>5413.8500839999997</v>
      </c>
      <c r="G39" s="4">
        <v>5352.1404480000001</v>
      </c>
      <c r="H39" s="84" t="s">
        <v>52</v>
      </c>
      <c r="I39" s="85" t="s">
        <v>77</v>
      </c>
      <c r="L39" s="98"/>
    </row>
    <row r="40" spans="1:12" ht="15" customHeight="1" x14ac:dyDescent="0.25">
      <c r="A40" s="73"/>
      <c r="B40" s="84" t="s">
        <v>54</v>
      </c>
      <c r="C40" s="4">
        <v>4748.3396190000003</v>
      </c>
      <c r="D40" s="4">
        <v>6411.2947899999999</v>
      </c>
      <c r="E40" s="4">
        <v>8959.1031340000009</v>
      </c>
      <c r="F40" s="4">
        <v>7757.8837030000004</v>
      </c>
      <c r="G40" s="4">
        <v>8293.2068990000007</v>
      </c>
      <c r="H40" s="84" t="s">
        <v>55</v>
      </c>
      <c r="I40" s="85"/>
      <c r="L40" s="98"/>
    </row>
    <row r="41" spans="1:12" ht="15" customHeight="1" x14ac:dyDescent="0.25">
      <c r="A41" s="73"/>
      <c r="B41" s="84" t="s">
        <v>56</v>
      </c>
      <c r="C41" s="4">
        <v>1366.4662160000003</v>
      </c>
      <c r="D41" s="4">
        <v>3274.2073089999999</v>
      </c>
      <c r="E41" s="4">
        <v>4005.5645200000008</v>
      </c>
      <c r="F41" s="4">
        <v>2344.0336190000007</v>
      </c>
      <c r="G41" s="4">
        <v>2941.0664510000001</v>
      </c>
      <c r="H41" s="84" t="s">
        <v>57</v>
      </c>
      <c r="I41" s="85"/>
      <c r="L41" s="98"/>
    </row>
    <row r="42" spans="1:12" ht="15" customHeight="1" x14ac:dyDescent="0.25">
      <c r="A42" s="73" t="s">
        <v>78</v>
      </c>
      <c r="B42" s="84" t="s">
        <v>51</v>
      </c>
      <c r="C42" s="4">
        <v>13399.411958000001</v>
      </c>
      <c r="D42" s="4">
        <v>16337.027312</v>
      </c>
      <c r="E42" s="4">
        <v>14944.978042999999</v>
      </c>
      <c r="F42" s="4">
        <v>15287.623077</v>
      </c>
      <c r="G42" s="4">
        <v>15305.890088</v>
      </c>
      <c r="H42" s="84" t="s">
        <v>52</v>
      </c>
      <c r="I42" s="85" t="s">
        <v>79</v>
      </c>
      <c r="L42" s="98"/>
    </row>
    <row r="43" spans="1:12" ht="15" customHeight="1" x14ac:dyDescent="0.25">
      <c r="A43" s="73"/>
      <c r="B43" s="84" t="s">
        <v>54</v>
      </c>
      <c r="C43" s="4">
        <v>17155.939118999999</v>
      </c>
      <c r="D43" s="4">
        <v>19221.496628000001</v>
      </c>
      <c r="E43" s="4">
        <v>21523.419560999999</v>
      </c>
      <c r="F43" s="4">
        <v>22779.583064999999</v>
      </c>
      <c r="G43" s="4">
        <v>22849.000412000001</v>
      </c>
      <c r="H43" s="84" t="s">
        <v>55</v>
      </c>
      <c r="I43" s="85"/>
      <c r="L43" s="98"/>
    </row>
    <row r="44" spans="1:12" ht="15" customHeight="1" x14ac:dyDescent="0.25">
      <c r="A44" s="73"/>
      <c r="B44" s="84" t="s">
        <v>56</v>
      </c>
      <c r="C44" s="4">
        <v>3756.5271609999982</v>
      </c>
      <c r="D44" s="4">
        <v>2884.4693160000006</v>
      </c>
      <c r="E44" s="4">
        <v>6578.4415179999996</v>
      </c>
      <c r="F44" s="4">
        <v>7491.9599879999987</v>
      </c>
      <c r="G44" s="4">
        <v>7543.1103240000002</v>
      </c>
      <c r="H44" s="84" t="s">
        <v>57</v>
      </c>
      <c r="I44" s="85"/>
      <c r="L44" s="98"/>
    </row>
    <row r="45" spans="1:12" ht="15" customHeight="1" x14ac:dyDescent="0.25">
      <c r="A45" s="73" t="s">
        <v>80</v>
      </c>
      <c r="B45" s="84" t="s">
        <v>51</v>
      </c>
      <c r="C45" s="4">
        <v>4226.2638239999997</v>
      </c>
      <c r="D45" s="4">
        <v>4817.4848599999996</v>
      </c>
      <c r="E45" s="4">
        <v>5855.3642559999998</v>
      </c>
      <c r="F45" s="4">
        <v>6326.564961</v>
      </c>
      <c r="G45" s="4">
        <v>6524.7541869999995</v>
      </c>
      <c r="H45" s="84" t="s">
        <v>52</v>
      </c>
      <c r="I45" s="85" t="s">
        <v>81</v>
      </c>
      <c r="L45" s="98"/>
    </row>
    <row r="46" spans="1:12" ht="15" customHeight="1" x14ac:dyDescent="0.25">
      <c r="A46" s="73"/>
      <c r="B46" s="84" t="s">
        <v>54</v>
      </c>
      <c r="C46" s="4">
        <v>5933.4606739999999</v>
      </c>
      <c r="D46" s="4">
        <v>7357.6438639999997</v>
      </c>
      <c r="E46" s="4">
        <v>7958.9741430000004</v>
      </c>
      <c r="F46" s="4">
        <v>7942.7817590000004</v>
      </c>
      <c r="G46" s="4">
        <v>8071.4012810000004</v>
      </c>
      <c r="H46" s="84" t="s">
        <v>55</v>
      </c>
      <c r="I46" s="85"/>
      <c r="L46" s="98"/>
    </row>
    <row r="47" spans="1:12" ht="15" customHeight="1" x14ac:dyDescent="0.25">
      <c r="A47" s="73"/>
      <c r="B47" s="84" t="s">
        <v>56</v>
      </c>
      <c r="C47" s="4">
        <v>1707.1968500000003</v>
      </c>
      <c r="D47" s="4">
        <v>2540.1590040000001</v>
      </c>
      <c r="E47" s="4">
        <v>2103.6098870000005</v>
      </c>
      <c r="F47" s="4">
        <v>1616.2167980000004</v>
      </c>
      <c r="G47" s="4">
        <v>1546.6470939999999</v>
      </c>
      <c r="H47" s="84" t="s">
        <v>57</v>
      </c>
      <c r="I47" s="85"/>
      <c r="L47" s="98"/>
    </row>
    <row r="48" spans="1:12" ht="15" customHeight="1" x14ac:dyDescent="0.25">
      <c r="A48" s="73" t="s">
        <v>82</v>
      </c>
      <c r="B48" s="84" t="s">
        <v>51</v>
      </c>
      <c r="C48" s="4">
        <v>291.14249599999999</v>
      </c>
      <c r="D48" s="4">
        <v>313.99103200000002</v>
      </c>
      <c r="E48" s="4">
        <v>446.38485400000002</v>
      </c>
      <c r="F48" s="4">
        <v>480.167665</v>
      </c>
      <c r="G48" s="4">
        <v>518.55483400000003</v>
      </c>
      <c r="H48" s="84" t="s">
        <v>52</v>
      </c>
      <c r="I48" s="85" t="s">
        <v>83</v>
      </c>
      <c r="L48" s="98"/>
    </row>
    <row r="49" spans="1:12" ht="15" customHeight="1" x14ac:dyDescent="0.25">
      <c r="A49" s="73"/>
      <c r="B49" s="84" t="s">
        <v>54</v>
      </c>
      <c r="C49" s="4">
        <v>231.188873</v>
      </c>
      <c r="D49" s="4">
        <v>248.05353199999999</v>
      </c>
      <c r="E49" s="116">
        <v>301.239732</v>
      </c>
      <c r="F49" s="116">
        <v>335.89752700000003</v>
      </c>
      <c r="G49" s="125">
        <v>331.66263400000003</v>
      </c>
      <c r="H49" s="86" t="s">
        <v>55</v>
      </c>
      <c r="I49" s="85"/>
      <c r="L49" s="98"/>
    </row>
    <row r="50" spans="1:12" ht="15" customHeight="1" x14ac:dyDescent="0.25">
      <c r="A50" s="73"/>
      <c r="B50" s="84" t="s">
        <v>56</v>
      </c>
      <c r="C50" s="4">
        <v>-59.953622999999993</v>
      </c>
      <c r="D50" s="4">
        <v>-65.937500000000028</v>
      </c>
      <c r="E50" s="116">
        <v>-145.14512200000001</v>
      </c>
      <c r="F50" s="116">
        <v>-144.27013799999997</v>
      </c>
      <c r="G50" s="125">
        <v>-186.8922</v>
      </c>
      <c r="H50" s="86" t="s">
        <v>57</v>
      </c>
      <c r="I50" s="85"/>
      <c r="L50" s="98"/>
    </row>
    <row r="51" spans="1:12" ht="15" customHeight="1" x14ac:dyDescent="0.25">
      <c r="A51" s="73" t="s">
        <v>84</v>
      </c>
      <c r="B51" s="84" t="s">
        <v>51</v>
      </c>
      <c r="C51" s="4">
        <v>2155.7502249999998</v>
      </c>
      <c r="D51" s="4">
        <v>2300.9213610000002</v>
      </c>
      <c r="E51" s="116">
        <v>2700.3511210000001</v>
      </c>
      <c r="F51" s="116">
        <v>2772.8531499999999</v>
      </c>
      <c r="G51" s="125">
        <v>2907.7996640000001</v>
      </c>
      <c r="H51" s="86" t="s">
        <v>52</v>
      </c>
      <c r="I51" s="85" t="s">
        <v>85</v>
      </c>
      <c r="L51" s="98"/>
    </row>
    <row r="52" spans="1:12" ht="15" customHeight="1" x14ac:dyDescent="0.25">
      <c r="A52" s="73"/>
      <c r="B52" s="84" t="s">
        <v>54</v>
      </c>
      <c r="C52" s="4">
        <v>4155.2559639999999</v>
      </c>
      <c r="D52" s="4">
        <v>4879.3359639999999</v>
      </c>
      <c r="E52" s="116">
        <v>5520.8637179999996</v>
      </c>
      <c r="F52" s="116">
        <v>5538.8775070000002</v>
      </c>
      <c r="G52" s="125">
        <v>5687.3583280000003</v>
      </c>
      <c r="H52" s="86" t="s">
        <v>55</v>
      </c>
      <c r="I52" s="85"/>
      <c r="L52" s="98"/>
    </row>
    <row r="53" spans="1:12" ht="15" customHeight="1" x14ac:dyDescent="0.25">
      <c r="A53" s="73"/>
      <c r="B53" s="84" t="s">
        <v>56</v>
      </c>
      <c r="C53" s="4">
        <v>1999.5057390000002</v>
      </c>
      <c r="D53" s="4">
        <v>2578.4146029999997</v>
      </c>
      <c r="E53" s="116">
        <v>2820.5125969999995</v>
      </c>
      <c r="F53" s="116">
        <v>2766.0243570000002</v>
      </c>
      <c r="G53" s="125">
        <v>2779.5586640000001</v>
      </c>
      <c r="H53" s="86" t="s">
        <v>57</v>
      </c>
      <c r="I53" s="85"/>
      <c r="L53" s="98"/>
    </row>
    <row r="54" spans="1:12" ht="15" customHeight="1" x14ac:dyDescent="0.25">
      <c r="A54" s="73" t="s">
        <v>86</v>
      </c>
      <c r="B54" s="84" t="s">
        <v>51</v>
      </c>
      <c r="C54" s="4">
        <v>1141.957813</v>
      </c>
      <c r="D54" s="4">
        <v>1372.3546389999999</v>
      </c>
      <c r="E54" s="116">
        <v>1668.294686</v>
      </c>
      <c r="F54" s="116">
        <v>1918.9845889999999</v>
      </c>
      <c r="G54" s="125">
        <v>1867.6433079999999</v>
      </c>
      <c r="H54" s="86" t="s">
        <v>52</v>
      </c>
      <c r="I54" s="85" t="s">
        <v>87</v>
      </c>
      <c r="L54" s="98"/>
    </row>
    <row r="55" spans="1:12" ht="15" customHeight="1" x14ac:dyDescent="0.25">
      <c r="A55" s="73"/>
      <c r="B55" s="84" t="s">
        <v>54</v>
      </c>
      <c r="C55" s="4">
        <v>1942.1029289999999</v>
      </c>
      <c r="D55" s="4">
        <v>2163.1091040000001</v>
      </c>
      <c r="E55" s="116">
        <v>2572.4235319999998</v>
      </c>
      <c r="F55" s="116">
        <v>2730.0220370000002</v>
      </c>
      <c r="G55" s="125">
        <v>2811.0235029999999</v>
      </c>
      <c r="H55" s="86" t="s">
        <v>55</v>
      </c>
      <c r="I55" s="85"/>
      <c r="L55" s="98"/>
    </row>
    <row r="56" spans="1:12" ht="15" customHeight="1" x14ac:dyDescent="0.25">
      <c r="A56" s="73"/>
      <c r="B56" s="84" t="s">
        <v>56</v>
      </c>
      <c r="C56" s="4">
        <v>800.14511599999992</v>
      </c>
      <c r="D56" s="4">
        <v>790.75446500000021</v>
      </c>
      <c r="E56" s="116">
        <v>904.12884599999984</v>
      </c>
      <c r="F56" s="116">
        <v>811.03744800000027</v>
      </c>
      <c r="G56" s="125">
        <v>943.38019499999996</v>
      </c>
      <c r="H56" s="86" t="s">
        <v>57</v>
      </c>
      <c r="I56" s="85"/>
      <c r="L56" s="98"/>
    </row>
    <row r="57" spans="1:12" ht="15" customHeight="1" x14ac:dyDescent="0.25">
      <c r="A57" s="73" t="s">
        <v>201</v>
      </c>
      <c r="B57" s="84" t="s">
        <v>51</v>
      </c>
      <c r="C57" s="4">
        <v>3405.7168750000001</v>
      </c>
      <c r="D57" s="4">
        <v>5560.9568660000004</v>
      </c>
      <c r="E57" s="116">
        <v>8179.5826209999996</v>
      </c>
      <c r="F57" s="116">
        <v>4566.4220850000002</v>
      </c>
      <c r="G57" s="125">
        <v>4358.6691579999997</v>
      </c>
      <c r="H57" s="86" t="s">
        <v>52</v>
      </c>
      <c r="I57" s="85" t="s">
        <v>202</v>
      </c>
      <c r="L57" s="98"/>
    </row>
    <row r="58" spans="1:12" ht="15" customHeight="1" x14ac:dyDescent="0.25">
      <c r="A58" s="73"/>
      <c r="B58" s="84" t="s">
        <v>54</v>
      </c>
      <c r="C58" s="4">
        <v>1173.4747620000001</v>
      </c>
      <c r="D58" s="4">
        <v>1338.0633969999999</v>
      </c>
      <c r="E58" s="116">
        <v>543.61989500000004</v>
      </c>
      <c r="F58" s="116">
        <v>349.35076700000002</v>
      </c>
      <c r="G58" s="125">
        <v>218.40759</v>
      </c>
      <c r="H58" s="86" t="s">
        <v>55</v>
      </c>
      <c r="I58" s="85" t="s">
        <v>59</v>
      </c>
      <c r="L58" s="98"/>
    </row>
    <row r="59" spans="1:12" ht="15" customHeight="1" x14ac:dyDescent="0.25">
      <c r="A59" s="73"/>
      <c r="B59" s="84" t="s">
        <v>56</v>
      </c>
      <c r="C59" s="4">
        <v>-2232.2421130000002</v>
      </c>
      <c r="D59" s="4">
        <v>-4222.8934690000006</v>
      </c>
      <c r="E59" s="116">
        <v>-7635.9627259999997</v>
      </c>
      <c r="F59" s="116">
        <v>-4217.0713180000002</v>
      </c>
      <c r="G59" s="125">
        <v>-4140.2615679999999</v>
      </c>
      <c r="H59" s="86" t="s">
        <v>57</v>
      </c>
      <c r="I59" s="85"/>
      <c r="L59" s="98"/>
    </row>
    <row r="60" spans="1:12" ht="15" customHeight="1" x14ac:dyDescent="0.25">
      <c r="A60" s="73" t="s">
        <v>88</v>
      </c>
      <c r="B60" s="84" t="s">
        <v>51</v>
      </c>
      <c r="C60" s="4">
        <v>310.68086</v>
      </c>
      <c r="D60" s="4">
        <v>345.57372299999997</v>
      </c>
      <c r="E60" s="116">
        <v>436.65804200000002</v>
      </c>
      <c r="F60" s="116">
        <v>456.31722100000002</v>
      </c>
      <c r="G60" s="125">
        <v>486.95006899999998</v>
      </c>
      <c r="H60" s="86" t="s">
        <v>52</v>
      </c>
      <c r="I60" s="85" t="s">
        <v>89</v>
      </c>
      <c r="L60" s="98"/>
    </row>
    <row r="61" spans="1:12" ht="15" customHeight="1" x14ac:dyDescent="0.25">
      <c r="A61" s="73"/>
      <c r="B61" s="84" t="s">
        <v>54</v>
      </c>
      <c r="C61" s="4">
        <v>569.13776099999995</v>
      </c>
      <c r="D61" s="4">
        <v>783.71705299999996</v>
      </c>
      <c r="E61" s="116">
        <v>851.63801599999999</v>
      </c>
      <c r="F61" s="116">
        <v>782.47628999999995</v>
      </c>
      <c r="G61" s="125">
        <v>784.92541800000004</v>
      </c>
      <c r="H61" s="86" t="s">
        <v>55</v>
      </c>
      <c r="I61" s="85"/>
      <c r="L61" s="98"/>
    </row>
    <row r="62" spans="1:12" ht="15" customHeight="1" x14ac:dyDescent="0.25">
      <c r="A62" s="73"/>
      <c r="B62" s="84" t="s">
        <v>56</v>
      </c>
      <c r="C62" s="4">
        <v>258.45690099999996</v>
      </c>
      <c r="D62" s="4">
        <v>438.14332999999999</v>
      </c>
      <c r="E62" s="116">
        <v>414.97997399999997</v>
      </c>
      <c r="F62" s="116">
        <v>326.15906899999993</v>
      </c>
      <c r="G62" s="125">
        <v>297.97534899999999</v>
      </c>
      <c r="H62" s="86" t="s">
        <v>57</v>
      </c>
      <c r="I62" s="85"/>
      <c r="L62" s="98"/>
    </row>
    <row r="63" spans="1:12" ht="15" customHeight="1" x14ac:dyDescent="0.25">
      <c r="A63" s="73" t="s">
        <v>204</v>
      </c>
      <c r="B63" s="84" t="s">
        <v>51</v>
      </c>
      <c r="C63" s="4">
        <v>1216.976169</v>
      </c>
      <c r="D63" s="4">
        <v>1097.4480739999999</v>
      </c>
      <c r="E63" s="116">
        <v>1334.3649150000001</v>
      </c>
      <c r="F63" s="116">
        <v>1536.666195</v>
      </c>
      <c r="G63" s="125">
        <v>1633.4038419999999</v>
      </c>
      <c r="H63" s="86" t="s">
        <v>52</v>
      </c>
      <c r="I63" s="85" t="s">
        <v>203</v>
      </c>
      <c r="L63" s="98"/>
    </row>
    <row r="64" spans="1:12" ht="15" customHeight="1" x14ac:dyDescent="0.25">
      <c r="A64" s="73" t="s">
        <v>187</v>
      </c>
      <c r="B64" s="84" t="s">
        <v>54</v>
      </c>
      <c r="C64" s="4">
        <v>3312.9981480000001</v>
      </c>
      <c r="D64" s="4">
        <v>3492.1601409999998</v>
      </c>
      <c r="E64" s="116">
        <v>3946.4426290000001</v>
      </c>
      <c r="F64" s="116">
        <v>4690.1117270000004</v>
      </c>
      <c r="G64" s="125">
        <v>4655.9054319999996</v>
      </c>
      <c r="H64" s="86" t="s">
        <v>55</v>
      </c>
      <c r="I64" s="85" t="s">
        <v>59</v>
      </c>
      <c r="L64" s="98"/>
    </row>
    <row r="65" spans="1:12" ht="15" customHeight="1" x14ac:dyDescent="0.25">
      <c r="A65" s="73"/>
      <c r="B65" s="84" t="s">
        <v>56</v>
      </c>
      <c r="C65" s="4">
        <v>2096.0219790000001</v>
      </c>
      <c r="D65" s="4">
        <v>2394.7120669999999</v>
      </c>
      <c r="E65" s="116">
        <v>2612.077714</v>
      </c>
      <c r="F65" s="116">
        <v>3153.4455320000006</v>
      </c>
      <c r="G65" s="125">
        <v>3022.5015899999999</v>
      </c>
      <c r="H65" s="86" t="s">
        <v>57</v>
      </c>
      <c r="I65" s="85"/>
      <c r="L65" s="98"/>
    </row>
    <row r="66" spans="1:12" ht="15" customHeight="1" x14ac:dyDescent="0.25">
      <c r="A66" s="73" t="s">
        <v>206</v>
      </c>
      <c r="B66" s="84" t="s">
        <v>51</v>
      </c>
      <c r="C66" s="4">
        <v>890.74089700000002</v>
      </c>
      <c r="D66" s="4">
        <v>904.909401</v>
      </c>
      <c r="E66" s="116">
        <v>1220.753234</v>
      </c>
      <c r="F66" s="116">
        <v>1312.671947</v>
      </c>
      <c r="G66" s="125">
        <v>1504.262594</v>
      </c>
      <c r="H66" s="86" t="s">
        <v>52</v>
      </c>
      <c r="I66" s="85" t="s">
        <v>205</v>
      </c>
      <c r="L66" s="98"/>
    </row>
    <row r="67" spans="1:12" ht="15" customHeight="1" x14ac:dyDescent="0.25">
      <c r="A67" s="73" t="s">
        <v>187</v>
      </c>
      <c r="B67" s="84" t="s">
        <v>54</v>
      </c>
      <c r="C67" s="4">
        <v>2837.0078319999998</v>
      </c>
      <c r="D67" s="4">
        <v>2796.1508199999998</v>
      </c>
      <c r="E67" s="116">
        <v>3475.485741</v>
      </c>
      <c r="F67" s="116">
        <v>4848.5171559999999</v>
      </c>
      <c r="G67" s="125">
        <v>4472.1511170000003</v>
      </c>
      <c r="H67" s="86" t="s">
        <v>55</v>
      </c>
      <c r="I67" s="85" t="s">
        <v>187</v>
      </c>
      <c r="L67" s="98"/>
    </row>
    <row r="68" spans="1:12" ht="15" customHeight="1" x14ac:dyDescent="0.25">
      <c r="A68" s="73"/>
      <c r="B68" s="84" t="s">
        <v>56</v>
      </c>
      <c r="C68" s="4">
        <v>1946.2669349999996</v>
      </c>
      <c r="D68" s="4">
        <v>1891.241419</v>
      </c>
      <c r="E68" s="116">
        <v>2254.7325069999997</v>
      </c>
      <c r="F68" s="116">
        <v>3535.8452090000001</v>
      </c>
      <c r="G68" s="125">
        <v>2967.8885230000001</v>
      </c>
      <c r="H68" s="86" t="s">
        <v>57</v>
      </c>
      <c r="I68" s="85"/>
      <c r="L68" s="98"/>
    </row>
    <row r="69" spans="1:12" ht="15" customHeight="1" x14ac:dyDescent="0.25">
      <c r="A69" s="73" t="s">
        <v>90</v>
      </c>
      <c r="B69" s="84" t="s">
        <v>51</v>
      </c>
      <c r="C69" s="4">
        <v>1149.7229789999999</v>
      </c>
      <c r="D69" s="4">
        <v>1309.3574719999999</v>
      </c>
      <c r="E69" s="116">
        <v>1451.1854679999999</v>
      </c>
      <c r="F69" s="116">
        <v>1733.817419</v>
      </c>
      <c r="G69" s="125">
        <v>1888.59087</v>
      </c>
      <c r="H69" s="86" t="s">
        <v>52</v>
      </c>
      <c r="I69" s="85" t="s">
        <v>91</v>
      </c>
      <c r="L69" s="98"/>
    </row>
    <row r="70" spans="1:12" ht="15" customHeight="1" x14ac:dyDescent="0.25">
      <c r="A70" s="73"/>
      <c r="B70" s="84" t="s">
        <v>54</v>
      </c>
      <c r="C70" s="4">
        <v>1829.1559050000001</v>
      </c>
      <c r="D70" s="4">
        <v>2021.8741210000001</v>
      </c>
      <c r="E70" s="116">
        <v>2341.3400959999999</v>
      </c>
      <c r="F70" s="116">
        <v>2526.9055450000001</v>
      </c>
      <c r="G70" s="125">
        <v>2425.1987039999999</v>
      </c>
      <c r="H70" s="86" t="s">
        <v>55</v>
      </c>
      <c r="I70" s="85"/>
      <c r="L70" s="98"/>
    </row>
    <row r="71" spans="1:12" ht="15" customHeight="1" x14ac:dyDescent="0.25">
      <c r="A71" s="73"/>
      <c r="B71" s="84" t="s">
        <v>56</v>
      </c>
      <c r="C71" s="4">
        <v>679.43292600000018</v>
      </c>
      <c r="D71" s="4">
        <v>712.51664900000014</v>
      </c>
      <c r="E71" s="116">
        <v>890.154628</v>
      </c>
      <c r="F71" s="116">
        <v>793.0881260000001</v>
      </c>
      <c r="G71" s="125">
        <v>536.60783400000003</v>
      </c>
      <c r="H71" s="86" t="s">
        <v>57</v>
      </c>
      <c r="I71" s="85"/>
      <c r="L71" s="98"/>
    </row>
    <row r="72" spans="1:12" ht="15" customHeight="1" x14ac:dyDescent="0.25">
      <c r="A72" s="73" t="s">
        <v>92</v>
      </c>
      <c r="B72" s="84" t="s">
        <v>51</v>
      </c>
      <c r="C72" s="4">
        <v>539.62973999999997</v>
      </c>
      <c r="D72" s="4">
        <v>521.35325699999999</v>
      </c>
      <c r="E72" s="116">
        <v>680.20857799999999</v>
      </c>
      <c r="F72" s="116">
        <v>716.62099599999999</v>
      </c>
      <c r="G72" s="125">
        <v>790.474604</v>
      </c>
      <c r="H72" s="86" t="s">
        <v>52</v>
      </c>
      <c r="I72" s="85" t="s">
        <v>93</v>
      </c>
      <c r="L72" s="98"/>
    </row>
    <row r="73" spans="1:12" ht="15" customHeight="1" x14ac:dyDescent="0.25">
      <c r="A73" s="73"/>
      <c r="B73" s="84" t="s">
        <v>54</v>
      </c>
      <c r="C73" s="4">
        <v>1136.469992</v>
      </c>
      <c r="D73" s="4">
        <v>1267.916256</v>
      </c>
      <c r="E73" s="116">
        <v>1355.099199</v>
      </c>
      <c r="F73" s="116">
        <v>1383.445661</v>
      </c>
      <c r="G73" s="125">
        <v>1389.407191</v>
      </c>
      <c r="H73" s="86" t="s">
        <v>55</v>
      </c>
      <c r="I73" s="85"/>
      <c r="L73" s="98"/>
    </row>
    <row r="74" spans="1:12" ht="15" customHeight="1" x14ac:dyDescent="0.25">
      <c r="A74" s="73"/>
      <c r="B74" s="84" t="s">
        <v>56</v>
      </c>
      <c r="C74" s="4">
        <v>596.84025200000008</v>
      </c>
      <c r="D74" s="4">
        <v>746.56299899999999</v>
      </c>
      <c r="E74" s="116">
        <v>674.89062100000001</v>
      </c>
      <c r="F74" s="116">
        <v>666.82466499999998</v>
      </c>
      <c r="G74" s="125">
        <v>598.93258700000001</v>
      </c>
      <c r="H74" s="86" t="s">
        <v>57</v>
      </c>
      <c r="I74" s="85"/>
      <c r="L74" s="98"/>
    </row>
    <row r="75" spans="1:12" ht="15" customHeight="1" x14ac:dyDescent="0.25">
      <c r="A75" s="73" t="s">
        <v>94</v>
      </c>
      <c r="B75" s="84" t="s">
        <v>51</v>
      </c>
      <c r="C75" s="4">
        <v>352.46510499999999</v>
      </c>
      <c r="D75" s="4">
        <v>475.25129399999997</v>
      </c>
      <c r="E75" s="116">
        <v>707.19990199999995</v>
      </c>
      <c r="F75" s="116">
        <v>609.33505200000002</v>
      </c>
      <c r="G75" s="125">
        <v>497.13039800000001</v>
      </c>
      <c r="H75" s="86" t="s">
        <v>52</v>
      </c>
      <c r="I75" s="85" t="s">
        <v>94</v>
      </c>
      <c r="L75" s="98"/>
    </row>
    <row r="76" spans="1:12" ht="15" customHeight="1" x14ac:dyDescent="0.25">
      <c r="A76" s="73"/>
      <c r="B76" s="84" t="s">
        <v>54</v>
      </c>
      <c r="C76" s="4">
        <v>33.418286999999999</v>
      </c>
      <c r="D76" s="4">
        <v>71.339107999999996</v>
      </c>
      <c r="E76" s="116">
        <v>97.869921000000005</v>
      </c>
      <c r="F76" s="116">
        <v>141.08580599999999</v>
      </c>
      <c r="G76" s="125">
        <v>99.603151999999994</v>
      </c>
      <c r="H76" s="86" t="s">
        <v>55</v>
      </c>
      <c r="I76" s="85"/>
      <c r="L76" s="98"/>
    </row>
    <row r="77" spans="1:12" ht="15" customHeight="1" x14ac:dyDescent="0.25">
      <c r="A77" s="73"/>
      <c r="B77" s="84" t="s">
        <v>56</v>
      </c>
      <c r="C77" s="4">
        <v>-319.04681799999997</v>
      </c>
      <c r="D77" s="4">
        <v>-403.91218599999996</v>
      </c>
      <c r="E77" s="116">
        <v>-609.32998099999998</v>
      </c>
      <c r="F77" s="116">
        <v>-468.24924600000003</v>
      </c>
      <c r="G77" s="125">
        <v>-397.52724599999999</v>
      </c>
      <c r="H77" s="86" t="s">
        <v>57</v>
      </c>
      <c r="I77" s="85"/>
      <c r="L77" s="98"/>
    </row>
    <row r="78" spans="1:12" ht="15" customHeight="1" x14ac:dyDescent="0.25">
      <c r="A78" s="73" t="s">
        <v>95</v>
      </c>
      <c r="B78" s="84" t="s">
        <v>51</v>
      </c>
      <c r="C78" s="4">
        <v>2440.7612549999999</v>
      </c>
      <c r="D78" s="4">
        <v>2949.5424739999999</v>
      </c>
      <c r="E78" s="116">
        <v>3319.5461110000001</v>
      </c>
      <c r="F78" s="116">
        <v>3535.9289130000002</v>
      </c>
      <c r="G78" s="125">
        <v>3348.1247020000001</v>
      </c>
      <c r="H78" s="86" t="s">
        <v>52</v>
      </c>
      <c r="I78" s="85" t="s">
        <v>96</v>
      </c>
      <c r="L78" s="98"/>
    </row>
    <row r="79" spans="1:12" ht="15" customHeight="1" x14ac:dyDescent="0.25">
      <c r="A79" s="73"/>
      <c r="B79" s="84" t="s">
        <v>54</v>
      </c>
      <c r="C79" s="4">
        <v>3244.7933480000002</v>
      </c>
      <c r="D79" s="4">
        <v>4119.8396469999998</v>
      </c>
      <c r="E79" s="116">
        <v>4933.2013720000004</v>
      </c>
      <c r="F79" s="116">
        <v>4858.9825190000001</v>
      </c>
      <c r="G79" s="125">
        <v>4629.9193109999997</v>
      </c>
      <c r="H79" s="86" t="s">
        <v>55</v>
      </c>
      <c r="I79" s="85"/>
      <c r="L79" s="98"/>
    </row>
    <row r="80" spans="1:12" ht="15" customHeight="1" x14ac:dyDescent="0.25">
      <c r="A80" s="73"/>
      <c r="B80" s="84" t="s">
        <v>56</v>
      </c>
      <c r="C80" s="4">
        <v>804.03209300000026</v>
      </c>
      <c r="D80" s="4">
        <v>1170.2971729999999</v>
      </c>
      <c r="E80" s="116">
        <v>1613.6552610000003</v>
      </c>
      <c r="F80" s="116">
        <v>1323.0536059999999</v>
      </c>
      <c r="G80" s="125">
        <v>1281.794609</v>
      </c>
      <c r="H80" s="86" t="s">
        <v>57</v>
      </c>
      <c r="I80" s="85"/>
      <c r="L80" s="98"/>
    </row>
    <row r="81" spans="1:12" ht="15" customHeight="1" x14ac:dyDescent="0.25">
      <c r="A81" s="73" t="s">
        <v>97</v>
      </c>
      <c r="B81" s="84" t="s">
        <v>51</v>
      </c>
      <c r="C81" s="4">
        <v>594.71763499999997</v>
      </c>
      <c r="D81" s="4">
        <v>737.65880700000002</v>
      </c>
      <c r="E81" s="116">
        <v>920.64682600000003</v>
      </c>
      <c r="F81" s="116">
        <v>960.17081800000005</v>
      </c>
      <c r="G81" s="125">
        <v>1392.778239</v>
      </c>
      <c r="H81" s="86" t="s">
        <v>52</v>
      </c>
      <c r="I81" s="85" t="s">
        <v>98</v>
      </c>
      <c r="L81" s="98"/>
    </row>
    <row r="82" spans="1:12" ht="15" customHeight="1" x14ac:dyDescent="0.25">
      <c r="A82" s="73"/>
      <c r="B82" s="84" t="s">
        <v>54</v>
      </c>
      <c r="C82" s="4">
        <v>728.58153400000003</v>
      </c>
      <c r="D82" s="4">
        <v>786.91805199999999</v>
      </c>
      <c r="E82" s="116">
        <v>882.74659699999995</v>
      </c>
      <c r="F82" s="116">
        <v>1120.8967399999999</v>
      </c>
      <c r="G82" s="125">
        <v>1419.258546</v>
      </c>
      <c r="H82" s="86" t="s">
        <v>55</v>
      </c>
      <c r="I82" s="85" t="s">
        <v>59</v>
      </c>
      <c r="L82" s="98"/>
    </row>
    <row r="83" spans="1:12" ht="15" customHeight="1" x14ac:dyDescent="0.25">
      <c r="A83" s="73"/>
      <c r="B83" s="84" t="s">
        <v>56</v>
      </c>
      <c r="C83" s="4">
        <v>133.86389900000006</v>
      </c>
      <c r="D83" s="4">
        <v>49.259244999999964</v>
      </c>
      <c r="E83" s="116">
        <v>-37.900229000000081</v>
      </c>
      <c r="F83" s="116">
        <v>160.72592199999985</v>
      </c>
      <c r="G83" s="125">
        <v>26.480307</v>
      </c>
      <c r="H83" s="86" t="s">
        <v>57</v>
      </c>
      <c r="I83" s="85"/>
      <c r="L83" s="98"/>
    </row>
    <row r="84" spans="1:12" ht="15" customHeight="1" x14ac:dyDescent="0.25">
      <c r="A84" s="73" t="s">
        <v>99</v>
      </c>
      <c r="B84" s="84" t="s">
        <v>51</v>
      </c>
      <c r="C84" s="4">
        <v>354.88072499999998</v>
      </c>
      <c r="D84" s="4">
        <v>775.92641000000003</v>
      </c>
      <c r="E84" s="116">
        <v>1242.1511390000001</v>
      </c>
      <c r="F84" s="116">
        <v>972.90344800000003</v>
      </c>
      <c r="G84" s="125">
        <v>832.42391499999997</v>
      </c>
      <c r="H84" s="86" t="s">
        <v>52</v>
      </c>
      <c r="I84" s="85" t="s">
        <v>100</v>
      </c>
      <c r="L84" s="98"/>
    </row>
    <row r="85" spans="1:12" ht="15" customHeight="1" x14ac:dyDescent="0.25">
      <c r="A85" s="73"/>
      <c r="B85" s="84" t="s">
        <v>54</v>
      </c>
      <c r="C85" s="4">
        <v>658.97290799999996</v>
      </c>
      <c r="D85" s="4">
        <v>825.61229500000002</v>
      </c>
      <c r="E85" s="116">
        <v>1456.5223289999999</v>
      </c>
      <c r="F85" s="116">
        <v>1881.8791430000001</v>
      </c>
      <c r="G85" s="125">
        <v>1749.8182870000001</v>
      </c>
      <c r="H85" s="86" t="s">
        <v>55</v>
      </c>
      <c r="I85" s="85"/>
      <c r="L85" s="98"/>
    </row>
    <row r="86" spans="1:12" ht="15" customHeight="1" x14ac:dyDescent="0.25">
      <c r="A86" s="73"/>
      <c r="B86" s="84" t="s">
        <v>56</v>
      </c>
      <c r="C86" s="4">
        <v>304.09218299999998</v>
      </c>
      <c r="D86" s="4">
        <v>49.685884999999985</v>
      </c>
      <c r="E86" s="116">
        <v>214.37118999999984</v>
      </c>
      <c r="F86" s="116">
        <v>908.97569500000009</v>
      </c>
      <c r="G86" s="125">
        <v>917.39437199999998</v>
      </c>
      <c r="H86" s="86" t="s">
        <v>57</v>
      </c>
      <c r="I86" s="85"/>
      <c r="L86" s="98"/>
    </row>
    <row r="87" spans="1:12" ht="15" customHeight="1" x14ac:dyDescent="0.25">
      <c r="A87" s="73" t="s">
        <v>101</v>
      </c>
      <c r="B87" s="84" t="s">
        <v>51</v>
      </c>
      <c r="C87" s="4">
        <v>3651.3151619999999</v>
      </c>
      <c r="D87" s="4">
        <v>3934.0087549999998</v>
      </c>
      <c r="E87" s="116">
        <v>4190.2087090000005</v>
      </c>
      <c r="F87" s="116">
        <v>4183.9291940000003</v>
      </c>
      <c r="G87" s="125">
        <v>4261.4730220000001</v>
      </c>
      <c r="H87" s="86" t="s">
        <v>52</v>
      </c>
      <c r="I87" s="85" t="s">
        <v>102</v>
      </c>
      <c r="L87" s="98"/>
    </row>
    <row r="88" spans="1:12" ht="15" customHeight="1" x14ac:dyDescent="0.25">
      <c r="A88" s="73"/>
      <c r="B88" s="84" t="s">
        <v>54</v>
      </c>
      <c r="C88" s="4">
        <v>36.721941999999999</v>
      </c>
      <c r="D88" s="4">
        <v>26.711448000000001</v>
      </c>
      <c r="E88" s="116">
        <v>29.765025000000001</v>
      </c>
      <c r="F88" s="116">
        <v>44.883468000000001</v>
      </c>
      <c r="G88" s="125">
        <v>44.724193999999997</v>
      </c>
      <c r="H88" s="86" t="s">
        <v>55</v>
      </c>
      <c r="I88" s="85"/>
      <c r="L88" s="98"/>
    </row>
    <row r="89" spans="1:12" ht="15" customHeight="1" x14ac:dyDescent="0.25">
      <c r="A89" s="73"/>
      <c r="B89" s="84" t="s">
        <v>56</v>
      </c>
      <c r="C89" s="4">
        <v>-3614.5932199999997</v>
      </c>
      <c r="D89" s="4">
        <v>-3907.2973069999998</v>
      </c>
      <c r="E89" s="116">
        <v>-4160.4436840000008</v>
      </c>
      <c r="F89" s="116">
        <v>-4139.0457260000003</v>
      </c>
      <c r="G89" s="125">
        <v>-4216.7488279999998</v>
      </c>
      <c r="H89" s="86" t="s">
        <v>57</v>
      </c>
      <c r="I89" s="85"/>
      <c r="L89" s="98"/>
    </row>
    <row r="91" spans="1:12" ht="15" customHeight="1" x14ac:dyDescent="0.25">
      <c r="A91" s="28" t="s">
        <v>396</v>
      </c>
      <c r="I91" s="97" t="s">
        <v>396</v>
      </c>
    </row>
  </sheetData>
  <hyperlinks>
    <hyperlink ref="A91" r:id="rId1" location="!/view/sk/VBD_INTERN/zo0004rs/v_zo0004rs_00_00_00_sk" display="DATAcube: zo0004rs"/>
    <hyperlink ref="I91" r:id="rId2" location="!/view/en/VBD_INTERN/zo0004rs/v_zo0004rs_00_00_00_en"/>
    <hyperlink ref="J2" location="'Obsah Content'!A1" display="Obsah/Content"/>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Normal="100" workbookViewId="0"/>
  </sheetViews>
  <sheetFormatPr defaultColWidth="9.140625" defaultRowHeight="15" customHeight="1" x14ac:dyDescent="0.25"/>
  <cols>
    <col min="1" max="1" width="5.140625" style="7" customWidth="1"/>
    <col min="2" max="2" width="70.7109375" style="7" customWidth="1"/>
    <col min="3" max="7" width="9.140625" style="7"/>
    <col min="8" max="8" width="6" style="7" customWidth="1"/>
    <col min="9" max="9" width="70.7109375" style="7" customWidth="1"/>
    <col min="10" max="16384" width="9.140625" style="7"/>
  </cols>
  <sheetData>
    <row r="1" spans="1:10" ht="15" customHeight="1" x14ac:dyDescent="0.25">
      <c r="A1" s="6" t="s">
        <v>444</v>
      </c>
      <c r="B1" s="6"/>
    </row>
    <row r="2" spans="1:10" ht="15" customHeight="1" x14ac:dyDescent="0.25">
      <c r="A2" s="8" t="s">
        <v>445</v>
      </c>
      <c r="J2" s="102" t="s">
        <v>461</v>
      </c>
    </row>
    <row r="3" spans="1:10" ht="15" customHeight="1" x14ac:dyDescent="0.25">
      <c r="A3" s="9"/>
    </row>
    <row r="4" spans="1:10" ht="15" customHeight="1" thickBot="1" x14ac:dyDescent="0.3">
      <c r="A4" s="5" t="s">
        <v>1</v>
      </c>
      <c r="I4" s="10" t="s">
        <v>392</v>
      </c>
    </row>
    <row r="5" spans="1:10" s="14" customFormat="1" ht="30" customHeight="1" thickTop="1" thickBot="1" x14ac:dyDescent="0.3">
      <c r="A5" s="133" t="s">
        <v>28</v>
      </c>
      <c r="B5" s="134"/>
      <c r="C5" s="11">
        <v>2020</v>
      </c>
      <c r="D5" s="11">
        <v>2021</v>
      </c>
      <c r="E5" s="11">
        <v>2022</v>
      </c>
      <c r="F5" s="11">
        <v>2023</v>
      </c>
      <c r="G5" s="11">
        <v>2024</v>
      </c>
      <c r="H5" s="142" t="s">
        <v>29</v>
      </c>
      <c r="I5" s="143"/>
    </row>
    <row r="6" spans="1:10" ht="15" customHeight="1" thickTop="1" x14ac:dyDescent="0.25">
      <c r="A6" s="135" t="s">
        <v>439</v>
      </c>
      <c r="B6" s="136"/>
      <c r="C6" s="21">
        <v>72599.717634000001</v>
      </c>
      <c r="D6" s="21">
        <v>86676.064509999997</v>
      </c>
      <c r="E6" s="21">
        <v>107310.178243</v>
      </c>
      <c r="F6" s="21">
        <v>103943.456305</v>
      </c>
      <c r="G6" s="21">
        <v>104114.89165799999</v>
      </c>
      <c r="H6" s="137" t="s">
        <v>23</v>
      </c>
      <c r="I6" s="135"/>
    </row>
    <row r="7" spans="1:10" ht="15" customHeight="1" x14ac:dyDescent="0.25">
      <c r="A7" s="138" t="s">
        <v>32</v>
      </c>
      <c r="B7" s="139"/>
      <c r="C7" s="4"/>
      <c r="D7" s="4"/>
      <c r="E7" s="4"/>
      <c r="F7" s="4"/>
      <c r="G7" s="4"/>
      <c r="H7" s="140" t="s">
        <v>104</v>
      </c>
      <c r="I7" s="141"/>
    </row>
    <row r="8" spans="1:10" x14ac:dyDescent="0.25">
      <c r="A8" s="127" t="s">
        <v>475</v>
      </c>
      <c r="B8" s="101" t="s">
        <v>105</v>
      </c>
      <c r="C8" s="4">
        <v>83.312984</v>
      </c>
      <c r="D8" s="4">
        <v>73.185131999999996</v>
      </c>
      <c r="E8" s="4">
        <v>91.824849</v>
      </c>
      <c r="F8" s="4">
        <v>110.170091</v>
      </c>
      <c r="G8" s="4">
        <v>76.652906000000002</v>
      </c>
      <c r="H8" s="127" t="s">
        <v>475</v>
      </c>
      <c r="I8" s="100" t="s">
        <v>106</v>
      </c>
    </row>
    <row r="9" spans="1:10" x14ac:dyDescent="0.25">
      <c r="A9" s="127" t="s">
        <v>476</v>
      </c>
      <c r="B9" s="101" t="s">
        <v>107</v>
      </c>
      <c r="C9" s="4">
        <v>544.00976000000003</v>
      </c>
      <c r="D9" s="4">
        <v>552.11374599999999</v>
      </c>
      <c r="E9" s="4">
        <v>744.89198999999996</v>
      </c>
      <c r="F9" s="4">
        <v>880.24387400000001</v>
      </c>
      <c r="G9" s="4">
        <v>970.36552600000005</v>
      </c>
      <c r="H9" s="127" t="s">
        <v>476</v>
      </c>
      <c r="I9" s="100" t="s">
        <v>108</v>
      </c>
    </row>
    <row r="10" spans="1:10" x14ac:dyDescent="0.25">
      <c r="A10" s="127" t="s">
        <v>477</v>
      </c>
      <c r="B10" s="101" t="s">
        <v>263</v>
      </c>
      <c r="C10" s="4">
        <v>58.346423000000001</v>
      </c>
      <c r="D10" s="4">
        <v>69.323783000000006</v>
      </c>
      <c r="E10" s="4">
        <v>81.554388000000003</v>
      </c>
      <c r="F10" s="4">
        <v>93.077329000000006</v>
      </c>
      <c r="G10" s="4">
        <v>89.696875000000006</v>
      </c>
      <c r="H10" s="127" t="s">
        <v>477</v>
      </c>
      <c r="I10" s="100" t="s">
        <v>325</v>
      </c>
    </row>
    <row r="11" spans="1:10" ht="23.25" x14ac:dyDescent="0.25">
      <c r="A11" s="127" t="s">
        <v>478</v>
      </c>
      <c r="B11" s="101" t="s">
        <v>264</v>
      </c>
      <c r="C11" s="4">
        <v>414.61907400000001</v>
      </c>
      <c r="D11" s="4">
        <v>468.43581699999999</v>
      </c>
      <c r="E11" s="4">
        <v>596.52774099999999</v>
      </c>
      <c r="F11" s="4">
        <v>589.87062500000002</v>
      </c>
      <c r="G11" s="4">
        <v>643.70870600000001</v>
      </c>
      <c r="H11" s="127" t="s">
        <v>478</v>
      </c>
      <c r="I11" s="100" t="s">
        <v>326</v>
      </c>
    </row>
    <row r="12" spans="1:10" x14ac:dyDescent="0.25">
      <c r="A12" s="127" t="s">
        <v>479</v>
      </c>
      <c r="B12" s="101" t="s">
        <v>265</v>
      </c>
      <c r="C12" s="4">
        <v>24.105466</v>
      </c>
      <c r="D12" s="4">
        <v>26.40239</v>
      </c>
      <c r="E12" s="4">
        <v>29.668375999999999</v>
      </c>
      <c r="F12" s="4">
        <v>43.662556000000002</v>
      </c>
      <c r="G12" s="4">
        <v>42.361469</v>
      </c>
      <c r="H12" s="127" t="s">
        <v>479</v>
      </c>
      <c r="I12" s="100" t="s">
        <v>327</v>
      </c>
    </row>
    <row r="13" spans="1:10" x14ac:dyDescent="0.25">
      <c r="A13" s="127" t="s">
        <v>480</v>
      </c>
      <c r="B13" s="101" t="s">
        <v>266</v>
      </c>
      <c r="C13" s="4">
        <v>88.049142000000003</v>
      </c>
      <c r="D13" s="4">
        <v>100.38955</v>
      </c>
      <c r="E13" s="4">
        <v>127.06850799999999</v>
      </c>
      <c r="F13" s="4">
        <v>137.374538</v>
      </c>
      <c r="G13" s="4">
        <v>163.69254900000001</v>
      </c>
      <c r="H13" s="127" t="s">
        <v>480</v>
      </c>
      <c r="I13" s="100" t="s">
        <v>328</v>
      </c>
    </row>
    <row r="14" spans="1:10" x14ac:dyDescent="0.25">
      <c r="A14" s="127" t="s">
        <v>481</v>
      </c>
      <c r="B14" s="101" t="s">
        <v>109</v>
      </c>
      <c r="C14" s="4">
        <v>286.65556400000003</v>
      </c>
      <c r="D14" s="4">
        <v>287.80103200000002</v>
      </c>
      <c r="E14" s="4">
        <v>349.86891200000002</v>
      </c>
      <c r="F14" s="4">
        <v>415.506531</v>
      </c>
      <c r="G14" s="4">
        <v>444.68069000000003</v>
      </c>
      <c r="H14" s="127" t="s">
        <v>481</v>
      </c>
      <c r="I14" s="100" t="s">
        <v>110</v>
      </c>
    </row>
    <row r="15" spans="1:10" x14ac:dyDescent="0.25">
      <c r="A15" s="127" t="s">
        <v>482</v>
      </c>
      <c r="B15" s="101" t="s">
        <v>267</v>
      </c>
      <c r="C15" s="4">
        <v>359.94241299999999</v>
      </c>
      <c r="D15" s="4">
        <v>390.61209300000002</v>
      </c>
      <c r="E15" s="4">
        <v>417.92606000000001</v>
      </c>
      <c r="F15" s="4">
        <v>453.24791800000003</v>
      </c>
      <c r="G15" s="4">
        <v>520.92796899999996</v>
      </c>
      <c r="H15" s="127" t="s">
        <v>482</v>
      </c>
      <c r="I15" s="100" t="s">
        <v>329</v>
      </c>
    </row>
    <row r="16" spans="1:10" x14ac:dyDescent="0.25">
      <c r="A16" s="127" t="s">
        <v>483</v>
      </c>
      <c r="B16" s="101" t="s">
        <v>111</v>
      </c>
      <c r="C16" s="4">
        <v>132.835171</v>
      </c>
      <c r="D16" s="4">
        <v>190.798496</v>
      </c>
      <c r="E16" s="4">
        <v>273.96116799999999</v>
      </c>
      <c r="F16" s="4">
        <v>230.26287500000001</v>
      </c>
      <c r="G16" s="4">
        <v>237.156203</v>
      </c>
      <c r="H16" s="127" t="s">
        <v>483</v>
      </c>
      <c r="I16" s="100" t="s">
        <v>112</v>
      </c>
    </row>
    <row r="17" spans="1:9" x14ac:dyDescent="0.25">
      <c r="A17" s="78">
        <v>10</v>
      </c>
      <c r="B17" s="101" t="s">
        <v>113</v>
      </c>
      <c r="C17" s="4">
        <v>92.769265000000004</v>
      </c>
      <c r="D17" s="4">
        <v>103.02834900000001</v>
      </c>
      <c r="E17" s="4">
        <v>230.03102000000001</v>
      </c>
      <c r="F17" s="4">
        <v>188.07040599999999</v>
      </c>
      <c r="G17" s="4">
        <v>127.733101</v>
      </c>
      <c r="H17" s="71">
        <v>10</v>
      </c>
      <c r="I17" s="100" t="s">
        <v>114</v>
      </c>
    </row>
    <row r="18" spans="1:9" x14ac:dyDescent="0.25">
      <c r="A18" s="78">
        <v>11</v>
      </c>
      <c r="B18" s="101" t="s">
        <v>268</v>
      </c>
      <c r="C18" s="4">
        <v>52.775024999999999</v>
      </c>
      <c r="D18" s="4">
        <v>54.890245</v>
      </c>
      <c r="E18" s="4">
        <v>81.010300999999998</v>
      </c>
      <c r="F18" s="4">
        <v>82.126812999999999</v>
      </c>
      <c r="G18" s="4">
        <v>74.186147000000005</v>
      </c>
      <c r="H18" s="71">
        <v>11</v>
      </c>
      <c r="I18" s="100" t="s">
        <v>330</v>
      </c>
    </row>
    <row r="19" spans="1:9" ht="23.25" x14ac:dyDescent="0.25">
      <c r="A19" s="78">
        <v>12</v>
      </c>
      <c r="B19" s="101" t="s">
        <v>269</v>
      </c>
      <c r="C19" s="4">
        <v>99.569677999999996</v>
      </c>
      <c r="D19" s="4">
        <v>108.461343</v>
      </c>
      <c r="E19" s="4">
        <v>164.289323</v>
      </c>
      <c r="F19" s="4">
        <v>132.006505</v>
      </c>
      <c r="G19" s="4">
        <v>146.086015</v>
      </c>
      <c r="H19" s="71">
        <v>12</v>
      </c>
      <c r="I19" s="100" t="s">
        <v>331</v>
      </c>
    </row>
    <row r="20" spans="1:9" x14ac:dyDescent="0.25">
      <c r="A20" s="78">
        <v>13</v>
      </c>
      <c r="B20" s="101" t="s">
        <v>270</v>
      </c>
      <c r="C20" s="4">
        <v>17.400221999999999</v>
      </c>
      <c r="D20" s="4">
        <v>18.128343000000001</v>
      </c>
      <c r="E20" s="4">
        <v>22.855965000000001</v>
      </c>
      <c r="F20" s="4">
        <v>24.331492999999998</v>
      </c>
      <c r="G20" s="4">
        <v>27.819307999999999</v>
      </c>
      <c r="H20" s="71">
        <v>13</v>
      </c>
      <c r="I20" s="100" t="s">
        <v>332</v>
      </c>
    </row>
    <row r="21" spans="1:9" x14ac:dyDescent="0.25">
      <c r="A21" s="78">
        <v>14</v>
      </c>
      <c r="B21" s="101" t="s">
        <v>271</v>
      </c>
      <c r="C21" s="4">
        <v>0.95524399999999998</v>
      </c>
      <c r="D21" s="4">
        <v>1.187235</v>
      </c>
      <c r="E21" s="4">
        <v>1.3436589999999999</v>
      </c>
      <c r="F21" s="4">
        <v>1.2763420000000001</v>
      </c>
      <c r="G21" s="4">
        <v>1.501093</v>
      </c>
      <c r="H21" s="71">
        <v>14</v>
      </c>
      <c r="I21" s="100" t="s">
        <v>333</v>
      </c>
    </row>
    <row r="22" spans="1:9" ht="23.25" x14ac:dyDescent="0.25">
      <c r="A22" s="78">
        <v>15</v>
      </c>
      <c r="B22" s="101" t="s">
        <v>272</v>
      </c>
      <c r="C22" s="4">
        <v>164.50688199999999</v>
      </c>
      <c r="D22" s="4">
        <v>218.22346400000001</v>
      </c>
      <c r="E22" s="4">
        <v>398.56229999999999</v>
      </c>
      <c r="F22" s="4">
        <v>349.27195</v>
      </c>
      <c r="G22" s="4">
        <v>313.92960499999998</v>
      </c>
      <c r="H22" s="71">
        <v>15</v>
      </c>
      <c r="I22" s="100" t="s">
        <v>334</v>
      </c>
    </row>
    <row r="23" spans="1:9" x14ac:dyDescent="0.25">
      <c r="A23" s="78">
        <v>16</v>
      </c>
      <c r="B23" s="101" t="s">
        <v>273</v>
      </c>
      <c r="C23" s="4">
        <v>265.14098000000001</v>
      </c>
      <c r="D23" s="4">
        <v>275.64187700000002</v>
      </c>
      <c r="E23" s="4">
        <v>309.26729799999998</v>
      </c>
      <c r="F23" s="4">
        <v>363.39504199999999</v>
      </c>
      <c r="G23" s="4">
        <v>401.49414899999999</v>
      </c>
      <c r="H23" s="71">
        <v>16</v>
      </c>
      <c r="I23" s="100" t="s">
        <v>335</v>
      </c>
    </row>
    <row r="24" spans="1:9" x14ac:dyDescent="0.25">
      <c r="A24" s="78">
        <v>17</v>
      </c>
      <c r="B24" s="101" t="s">
        <v>115</v>
      </c>
      <c r="C24" s="4">
        <v>96.229089000000002</v>
      </c>
      <c r="D24" s="4">
        <v>104.31610999999999</v>
      </c>
      <c r="E24" s="4">
        <v>135.39568800000001</v>
      </c>
      <c r="F24" s="4">
        <v>190.44183100000001</v>
      </c>
      <c r="G24" s="4">
        <v>179.296243</v>
      </c>
      <c r="H24" s="71">
        <v>17</v>
      </c>
      <c r="I24" s="100" t="s">
        <v>116</v>
      </c>
    </row>
    <row r="25" spans="1:9" x14ac:dyDescent="0.25">
      <c r="A25" s="78">
        <v>18</v>
      </c>
      <c r="B25" s="101" t="s">
        <v>117</v>
      </c>
      <c r="C25" s="4">
        <v>284.07284099999998</v>
      </c>
      <c r="D25" s="4">
        <v>328.50049899999999</v>
      </c>
      <c r="E25" s="4">
        <v>369.678313</v>
      </c>
      <c r="F25" s="4">
        <v>372.99248499999999</v>
      </c>
      <c r="G25" s="4">
        <v>550.30518600000005</v>
      </c>
      <c r="H25" s="71">
        <v>18</v>
      </c>
      <c r="I25" s="100" t="s">
        <v>118</v>
      </c>
    </row>
    <row r="26" spans="1:9" x14ac:dyDescent="0.25">
      <c r="A26" s="78">
        <v>19</v>
      </c>
      <c r="B26" s="101" t="s">
        <v>274</v>
      </c>
      <c r="C26" s="4">
        <v>337.47764999999998</v>
      </c>
      <c r="D26" s="4">
        <v>389.83673399999998</v>
      </c>
      <c r="E26" s="4">
        <v>474.839675</v>
      </c>
      <c r="F26" s="4">
        <v>553.77550499999995</v>
      </c>
      <c r="G26" s="4">
        <v>590.210688</v>
      </c>
      <c r="H26" s="71">
        <v>19</v>
      </c>
      <c r="I26" s="100" t="s">
        <v>336</v>
      </c>
    </row>
    <row r="27" spans="1:9" x14ac:dyDescent="0.25">
      <c r="A27" s="78">
        <v>20</v>
      </c>
      <c r="B27" s="101" t="s">
        <v>275</v>
      </c>
      <c r="C27" s="4">
        <v>189.49981299999999</v>
      </c>
      <c r="D27" s="4">
        <v>197.73169799999999</v>
      </c>
      <c r="E27" s="4">
        <v>238.70516499999999</v>
      </c>
      <c r="F27" s="4">
        <v>283.17187100000001</v>
      </c>
      <c r="G27" s="4">
        <v>318.90403500000002</v>
      </c>
      <c r="H27" s="71">
        <v>20</v>
      </c>
      <c r="I27" s="100" t="s">
        <v>337</v>
      </c>
    </row>
    <row r="28" spans="1:9" x14ac:dyDescent="0.25">
      <c r="A28" s="78">
        <v>21</v>
      </c>
      <c r="B28" s="101" t="s">
        <v>119</v>
      </c>
      <c r="C28" s="4">
        <v>380.36038200000002</v>
      </c>
      <c r="D28" s="4">
        <v>470.66883000000001</v>
      </c>
      <c r="E28" s="4">
        <v>537.90906600000005</v>
      </c>
      <c r="F28" s="4">
        <v>615.69081200000005</v>
      </c>
      <c r="G28" s="4">
        <v>708.84257300000002</v>
      </c>
      <c r="H28" s="71">
        <v>21</v>
      </c>
      <c r="I28" s="100" t="s">
        <v>120</v>
      </c>
    </row>
    <row r="29" spans="1:9" x14ac:dyDescent="0.25">
      <c r="A29" s="78">
        <v>22</v>
      </c>
      <c r="B29" s="101" t="s">
        <v>276</v>
      </c>
      <c r="C29" s="4">
        <v>399.09025800000001</v>
      </c>
      <c r="D29" s="4">
        <v>404.30571300000003</v>
      </c>
      <c r="E29" s="4">
        <v>512.07031300000006</v>
      </c>
      <c r="F29" s="4">
        <v>578.36227499999995</v>
      </c>
      <c r="G29" s="4">
        <v>597.68690800000002</v>
      </c>
      <c r="H29" s="71">
        <v>22</v>
      </c>
      <c r="I29" s="100" t="s">
        <v>121</v>
      </c>
    </row>
    <row r="30" spans="1:9" x14ac:dyDescent="0.25">
      <c r="A30" s="78">
        <v>23</v>
      </c>
      <c r="B30" s="101" t="s">
        <v>277</v>
      </c>
      <c r="C30" s="4">
        <v>212.195426</v>
      </c>
      <c r="D30" s="4">
        <v>247.05638300000001</v>
      </c>
      <c r="E30" s="4">
        <v>323.42191800000001</v>
      </c>
      <c r="F30" s="4">
        <v>385.17888900000003</v>
      </c>
      <c r="G30" s="4">
        <v>441.513373</v>
      </c>
      <c r="H30" s="71">
        <v>23</v>
      </c>
      <c r="I30" s="100" t="s">
        <v>338</v>
      </c>
    </row>
    <row r="31" spans="1:9" x14ac:dyDescent="0.25">
      <c r="A31" s="78">
        <v>24</v>
      </c>
      <c r="B31" s="101" t="s">
        <v>122</v>
      </c>
      <c r="C31" s="4">
        <v>184.73864599999999</v>
      </c>
      <c r="D31" s="4">
        <v>269.58547499999997</v>
      </c>
      <c r="E31" s="4">
        <v>300.117121</v>
      </c>
      <c r="F31" s="4">
        <v>300.06963000000002</v>
      </c>
      <c r="G31" s="4">
        <v>353.79060099999998</v>
      </c>
      <c r="H31" s="71">
        <v>24</v>
      </c>
      <c r="I31" s="100" t="s">
        <v>123</v>
      </c>
    </row>
    <row r="32" spans="1:9" x14ac:dyDescent="0.25">
      <c r="A32" s="78">
        <v>25</v>
      </c>
      <c r="B32" s="101" t="s">
        <v>278</v>
      </c>
      <c r="C32" s="117">
        <v>143.275229</v>
      </c>
      <c r="D32" s="117">
        <v>172.86997299999999</v>
      </c>
      <c r="E32" s="117">
        <v>191.319931</v>
      </c>
      <c r="F32" s="117">
        <v>159.19018199999999</v>
      </c>
      <c r="G32" s="117">
        <v>163.91112100000001</v>
      </c>
      <c r="H32" s="71">
        <v>25</v>
      </c>
      <c r="I32" s="100" t="s">
        <v>339</v>
      </c>
    </row>
    <row r="33" spans="1:9" x14ac:dyDescent="0.25">
      <c r="A33" s="78">
        <v>26</v>
      </c>
      <c r="B33" s="101" t="s">
        <v>125</v>
      </c>
      <c r="C33" s="117">
        <v>397.33912500000002</v>
      </c>
      <c r="D33" s="117">
        <v>906.74515499999995</v>
      </c>
      <c r="E33" s="117">
        <v>800.15702499999998</v>
      </c>
      <c r="F33" s="117">
        <v>592.35794999999996</v>
      </c>
      <c r="G33" s="117">
        <v>501.12438300000002</v>
      </c>
      <c r="H33" s="71">
        <v>26</v>
      </c>
      <c r="I33" s="100" t="s">
        <v>126</v>
      </c>
    </row>
    <row r="34" spans="1:9" x14ac:dyDescent="0.25">
      <c r="A34" s="78">
        <v>27</v>
      </c>
      <c r="B34" s="101" t="s">
        <v>279</v>
      </c>
      <c r="C34" s="117">
        <v>4610.5693039999996</v>
      </c>
      <c r="D34" s="117">
        <v>7530.9089709999998</v>
      </c>
      <c r="E34" s="117">
        <v>15306.373020999999</v>
      </c>
      <c r="F34" s="117">
        <v>9077.0938499999993</v>
      </c>
      <c r="G34" s="117">
        <v>8550.1351350000004</v>
      </c>
      <c r="H34" s="71">
        <v>27</v>
      </c>
      <c r="I34" s="100" t="s">
        <v>340</v>
      </c>
    </row>
    <row r="35" spans="1:9" ht="23.25" x14ac:dyDescent="0.25">
      <c r="A35" s="78">
        <v>28</v>
      </c>
      <c r="B35" s="101" t="s">
        <v>280</v>
      </c>
      <c r="C35" s="117">
        <v>323.13486699999999</v>
      </c>
      <c r="D35" s="117">
        <v>366.57705499999997</v>
      </c>
      <c r="E35" s="117">
        <v>472.99451800000003</v>
      </c>
      <c r="F35" s="117">
        <v>394.96020700000003</v>
      </c>
      <c r="G35" s="117">
        <v>338.789649</v>
      </c>
      <c r="H35" s="71">
        <v>28</v>
      </c>
      <c r="I35" s="100" t="s">
        <v>341</v>
      </c>
    </row>
    <row r="36" spans="1:9" x14ac:dyDescent="0.25">
      <c r="A36" s="78">
        <v>29</v>
      </c>
      <c r="B36" s="101" t="s">
        <v>127</v>
      </c>
      <c r="C36" s="117">
        <v>314.280462</v>
      </c>
      <c r="D36" s="117">
        <v>471.244731</v>
      </c>
      <c r="E36" s="117">
        <v>523.55879100000004</v>
      </c>
      <c r="F36" s="117">
        <v>421.272021</v>
      </c>
      <c r="G36" s="117">
        <v>426.960373</v>
      </c>
      <c r="H36" s="71">
        <v>29</v>
      </c>
      <c r="I36" s="100" t="s">
        <v>128</v>
      </c>
    </row>
    <row r="37" spans="1:9" x14ac:dyDescent="0.25">
      <c r="A37" s="78">
        <v>30</v>
      </c>
      <c r="B37" s="101" t="s">
        <v>129</v>
      </c>
      <c r="C37" s="117">
        <v>2119.1864460000002</v>
      </c>
      <c r="D37" s="117">
        <v>2198.0203419999998</v>
      </c>
      <c r="E37" s="117">
        <v>2490.1971509999998</v>
      </c>
      <c r="F37" s="117">
        <v>2497.3387080000002</v>
      </c>
      <c r="G37" s="117">
        <v>2784.8978790000001</v>
      </c>
      <c r="H37" s="71">
        <v>30</v>
      </c>
      <c r="I37" s="100" t="s">
        <v>130</v>
      </c>
    </row>
    <row r="38" spans="1:9" x14ac:dyDescent="0.25">
      <c r="A38" s="78">
        <v>31</v>
      </c>
      <c r="B38" s="101" t="s">
        <v>131</v>
      </c>
      <c r="C38" s="117">
        <v>123.729421</v>
      </c>
      <c r="D38" s="117">
        <v>207.89166700000001</v>
      </c>
      <c r="E38" s="117">
        <v>378.55668100000003</v>
      </c>
      <c r="F38" s="117">
        <v>202.82717600000001</v>
      </c>
      <c r="G38" s="117">
        <v>179.934438</v>
      </c>
      <c r="H38" s="71">
        <v>31</v>
      </c>
      <c r="I38" s="100" t="s">
        <v>342</v>
      </c>
    </row>
    <row r="39" spans="1:9" ht="23.25" x14ac:dyDescent="0.25">
      <c r="A39" s="78">
        <v>32</v>
      </c>
      <c r="B39" s="101" t="s">
        <v>281</v>
      </c>
      <c r="C39" s="117">
        <v>387.19511599999998</v>
      </c>
      <c r="D39" s="117">
        <v>402.65785399999999</v>
      </c>
      <c r="E39" s="117">
        <v>447.43526400000002</v>
      </c>
      <c r="F39" s="117">
        <v>461.82655099999999</v>
      </c>
      <c r="G39" s="117">
        <v>475.98963700000002</v>
      </c>
      <c r="H39" s="71">
        <v>32</v>
      </c>
      <c r="I39" s="100" t="s">
        <v>343</v>
      </c>
    </row>
    <row r="40" spans="1:9" x14ac:dyDescent="0.25">
      <c r="A40" s="78">
        <v>33</v>
      </c>
      <c r="B40" s="101" t="s">
        <v>282</v>
      </c>
      <c r="C40" s="117">
        <v>390.15415300000001</v>
      </c>
      <c r="D40" s="117">
        <v>467.85218300000003</v>
      </c>
      <c r="E40" s="117">
        <v>532.92443100000003</v>
      </c>
      <c r="F40" s="117">
        <v>607.50755400000003</v>
      </c>
      <c r="G40" s="117">
        <v>854.053673</v>
      </c>
      <c r="H40" s="71">
        <v>33</v>
      </c>
      <c r="I40" s="100" t="s">
        <v>344</v>
      </c>
    </row>
    <row r="41" spans="1:9" ht="34.5" x14ac:dyDescent="0.25">
      <c r="A41" s="78">
        <v>34</v>
      </c>
      <c r="B41" s="101" t="s">
        <v>283</v>
      </c>
      <c r="C41" s="117">
        <v>329.61031300000002</v>
      </c>
      <c r="D41" s="117">
        <v>354.28800899999999</v>
      </c>
      <c r="E41" s="117">
        <v>432.80696899999998</v>
      </c>
      <c r="F41" s="117">
        <v>483.95552600000002</v>
      </c>
      <c r="G41" s="117">
        <v>537.22612000000004</v>
      </c>
      <c r="H41" s="71">
        <v>34</v>
      </c>
      <c r="I41" s="100" t="s">
        <v>345</v>
      </c>
    </row>
    <row r="42" spans="1:9" x14ac:dyDescent="0.25">
      <c r="A42" s="78">
        <v>35</v>
      </c>
      <c r="B42" s="101" t="s">
        <v>284</v>
      </c>
      <c r="C42" s="117">
        <v>97.669518999999994</v>
      </c>
      <c r="D42" s="117">
        <v>101.99606900000001</v>
      </c>
      <c r="E42" s="117">
        <v>140.12732</v>
      </c>
      <c r="F42" s="117">
        <v>138.34345099999999</v>
      </c>
      <c r="G42" s="117">
        <v>146.16984500000001</v>
      </c>
      <c r="H42" s="71">
        <v>35</v>
      </c>
      <c r="I42" s="100" t="s">
        <v>346</v>
      </c>
    </row>
    <row r="43" spans="1:9" x14ac:dyDescent="0.25">
      <c r="A43" s="78">
        <v>36</v>
      </c>
      <c r="B43" s="101" t="s">
        <v>285</v>
      </c>
      <c r="C43" s="117">
        <v>9.4220989999999993</v>
      </c>
      <c r="D43" s="117">
        <v>15.046642</v>
      </c>
      <c r="E43" s="117">
        <v>14.741301</v>
      </c>
      <c r="F43" s="117">
        <v>38.294291999999999</v>
      </c>
      <c r="G43" s="117">
        <v>53.254201000000002</v>
      </c>
      <c r="H43" s="71">
        <v>36</v>
      </c>
      <c r="I43" s="100" t="s">
        <v>347</v>
      </c>
    </row>
    <row r="44" spans="1:9" x14ac:dyDescent="0.25">
      <c r="A44" s="78">
        <v>37</v>
      </c>
      <c r="B44" s="101" t="s">
        <v>132</v>
      </c>
      <c r="C44" s="117">
        <v>18.066624999999998</v>
      </c>
      <c r="D44" s="117">
        <v>18.84423</v>
      </c>
      <c r="E44" s="117">
        <v>20.365914</v>
      </c>
      <c r="F44" s="117">
        <v>17.595503000000001</v>
      </c>
      <c r="G44" s="117">
        <v>18.666345</v>
      </c>
      <c r="H44" s="71">
        <v>37</v>
      </c>
      <c r="I44" s="100" t="s">
        <v>133</v>
      </c>
    </row>
    <row r="45" spans="1:9" x14ac:dyDescent="0.25">
      <c r="A45" s="78">
        <v>38</v>
      </c>
      <c r="B45" s="101" t="s">
        <v>134</v>
      </c>
      <c r="C45" s="117">
        <v>740.45769199999995</v>
      </c>
      <c r="D45" s="117">
        <v>1033.6356840000001</v>
      </c>
      <c r="E45" s="117">
        <v>1040.6939629999999</v>
      </c>
      <c r="F45" s="117">
        <v>903.43423900000005</v>
      </c>
      <c r="G45" s="117">
        <v>861.67902900000001</v>
      </c>
      <c r="H45" s="71">
        <v>38</v>
      </c>
      <c r="I45" s="100" t="s">
        <v>135</v>
      </c>
    </row>
    <row r="46" spans="1:9" x14ac:dyDescent="0.25">
      <c r="A46" s="78">
        <v>39</v>
      </c>
      <c r="B46" s="101" t="s">
        <v>136</v>
      </c>
      <c r="C46" s="117">
        <v>2889.2324319999998</v>
      </c>
      <c r="D46" s="117">
        <v>3619.6463789999998</v>
      </c>
      <c r="E46" s="117">
        <v>4182.1371330000002</v>
      </c>
      <c r="F46" s="117">
        <v>3964.717009</v>
      </c>
      <c r="G46" s="117">
        <v>3946.559131</v>
      </c>
      <c r="H46" s="71">
        <v>39</v>
      </c>
      <c r="I46" s="100" t="s">
        <v>137</v>
      </c>
    </row>
    <row r="47" spans="1:9" x14ac:dyDescent="0.25">
      <c r="A47" s="78">
        <v>40</v>
      </c>
      <c r="B47" s="101" t="s">
        <v>138</v>
      </c>
      <c r="C47" s="117">
        <v>1235.4116630000001</v>
      </c>
      <c r="D47" s="117">
        <v>1626.293539</v>
      </c>
      <c r="E47" s="117">
        <v>1855.7559779999999</v>
      </c>
      <c r="F47" s="117">
        <v>1915.540465</v>
      </c>
      <c r="G47" s="117">
        <v>2063.950198</v>
      </c>
      <c r="H47" s="71">
        <v>40</v>
      </c>
      <c r="I47" s="100" t="s">
        <v>139</v>
      </c>
    </row>
    <row r="48" spans="1:9" x14ac:dyDescent="0.25">
      <c r="A48" s="78">
        <v>41</v>
      </c>
      <c r="B48" s="101" t="s">
        <v>286</v>
      </c>
      <c r="C48" s="117">
        <v>136.024967</v>
      </c>
      <c r="D48" s="117">
        <v>152.65987000000001</v>
      </c>
      <c r="E48" s="117">
        <v>184.31900099999999</v>
      </c>
      <c r="F48" s="117">
        <v>122.54874</v>
      </c>
      <c r="G48" s="117">
        <v>124.110501</v>
      </c>
      <c r="H48" s="71">
        <v>41</v>
      </c>
      <c r="I48" s="100" t="s">
        <v>348</v>
      </c>
    </row>
    <row r="49" spans="1:9" ht="23.25" x14ac:dyDescent="0.25">
      <c r="A49" s="78">
        <v>42</v>
      </c>
      <c r="B49" s="101" t="s">
        <v>287</v>
      </c>
      <c r="C49" s="117">
        <v>131.95615100000001</v>
      </c>
      <c r="D49" s="117">
        <v>148.13699</v>
      </c>
      <c r="E49" s="117">
        <v>185.77184199999999</v>
      </c>
      <c r="F49" s="117">
        <v>210.389546</v>
      </c>
      <c r="G49" s="117">
        <v>218.66934000000001</v>
      </c>
      <c r="H49" s="71">
        <v>42</v>
      </c>
      <c r="I49" s="100" t="s">
        <v>349</v>
      </c>
    </row>
    <row r="50" spans="1:9" x14ac:dyDescent="0.25">
      <c r="A50" s="78">
        <v>43</v>
      </c>
      <c r="B50" s="101" t="s">
        <v>288</v>
      </c>
      <c r="C50" s="117">
        <v>0.86721999999999999</v>
      </c>
      <c r="D50" s="117">
        <v>0.82252800000000004</v>
      </c>
      <c r="E50" s="117">
        <v>1.0500339999999999</v>
      </c>
      <c r="F50" s="117">
        <v>1.1065389999999999</v>
      </c>
      <c r="G50" s="117">
        <v>1.2970330000000001</v>
      </c>
      <c r="H50" s="71">
        <v>43</v>
      </c>
      <c r="I50" s="100" t="s">
        <v>350</v>
      </c>
    </row>
    <row r="51" spans="1:9" x14ac:dyDescent="0.25">
      <c r="A51" s="78">
        <v>44</v>
      </c>
      <c r="B51" s="101" t="s">
        <v>289</v>
      </c>
      <c r="C51" s="117">
        <v>579.03631199999995</v>
      </c>
      <c r="D51" s="117">
        <v>803.60930199999996</v>
      </c>
      <c r="E51" s="117">
        <v>953.99342100000001</v>
      </c>
      <c r="F51" s="117">
        <v>694.29542200000003</v>
      </c>
      <c r="G51" s="117">
        <v>649.62792999999999</v>
      </c>
      <c r="H51" s="71">
        <v>44</v>
      </c>
      <c r="I51" s="100" t="s">
        <v>351</v>
      </c>
    </row>
    <row r="52" spans="1:9" x14ac:dyDescent="0.25">
      <c r="A52" s="78">
        <v>45</v>
      </c>
      <c r="B52" s="101" t="s">
        <v>140</v>
      </c>
      <c r="C52" s="117">
        <v>8.2180859999999996</v>
      </c>
      <c r="D52" s="117">
        <v>7.9510930000000002</v>
      </c>
      <c r="E52" s="117">
        <v>9.2707149999999992</v>
      </c>
      <c r="F52" s="117">
        <v>9.2717449999999992</v>
      </c>
      <c r="G52" s="117">
        <v>9.1729679999999991</v>
      </c>
      <c r="H52" s="71">
        <v>45</v>
      </c>
      <c r="I52" s="100" t="s">
        <v>141</v>
      </c>
    </row>
    <row r="53" spans="1:9" ht="23.25" x14ac:dyDescent="0.25">
      <c r="A53" s="78">
        <v>46</v>
      </c>
      <c r="B53" s="101" t="s">
        <v>290</v>
      </c>
      <c r="C53" s="117">
        <v>4.8026410000000004</v>
      </c>
      <c r="D53" s="117">
        <v>5.5231060000000003</v>
      </c>
      <c r="E53" s="117">
        <v>8.1398259999999993</v>
      </c>
      <c r="F53" s="117">
        <v>6.5801270000000001</v>
      </c>
      <c r="G53" s="117">
        <v>6.7203710000000001</v>
      </c>
      <c r="H53" s="71">
        <v>46</v>
      </c>
      <c r="I53" s="100" t="s">
        <v>352</v>
      </c>
    </row>
    <row r="54" spans="1:9" ht="23.25" x14ac:dyDescent="0.25">
      <c r="A54" s="78">
        <v>47</v>
      </c>
      <c r="B54" s="101" t="s">
        <v>291</v>
      </c>
      <c r="C54" s="117">
        <v>103.705853</v>
      </c>
      <c r="D54" s="117">
        <v>135.20196200000001</v>
      </c>
      <c r="E54" s="117">
        <v>176.785436</v>
      </c>
      <c r="F54" s="117">
        <v>128.67907299999999</v>
      </c>
      <c r="G54" s="117">
        <v>137.27323899999999</v>
      </c>
      <c r="H54" s="71">
        <v>47</v>
      </c>
      <c r="I54" s="100" t="s">
        <v>353</v>
      </c>
    </row>
    <row r="55" spans="1:9" x14ac:dyDescent="0.25">
      <c r="A55" s="78">
        <v>48</v>
      </c>
      <c r="B55" s="101" t="s">
        <v>292</v>
      </c>
      <c r="C55" s="117">
        <v>669.76240099999995</v>
      </c>
      <c r="D55" s="117">
        <v>769.261031</v>
      </c>
      <c r="E55" s="117">
        <v>981.07682</v>
      </c>
      <c r="F55" s="117">
        <v>873.86293799999999</v>
      </c>
      <c r="G55" s="117">
        <v>862.918001</v>
      </c>
      <c r="H55" s="71">
        <v>48</v>
      </c>
      <c r="I55" s="100" t="s">
        <v>354</v>
      </c>
    </row>
    <row r="56" spans="1:9" ht="23.25" x14ac:dyDescent="0.25">
      <c r="A56" s="78">
        <v>49</v>
      </c>
      <c r="B56" s="101" t="s">
        <v>293</v>
      </c>
      <c r="C56" s="117">
        <v>126.505047</v>
      </c>
      <c r="D56" s="117">
        <v>135.23751200000001</v>
      </c>
      <c r="E56" s="117">
        <v>147.069693</v>
      </c>
      <c r="F56" s="117">
        <v>153.75626099999999</v>
      </c>
      <c r="G56" s="117">
        <v>158.57478800000001</v>
      </c>
      <c r="H56" s="71">
        <v>49</v>
      </c>
      <c r="I56" s="100" t="s">
        <v>355</v>
      </c>
    </row>
    <row r="57" spans="1:9" x14ac:dyDescent="0.25">
      <c r="A57" s="78">
        <v>50</v>
      </c>
      <c r="B57" s="101" t="s">
        <v>142</v>
      </c>
      <c r="C57" s="4">
        <v>0.66693000000000002</v>
      </c>
      <c r="D57" s="4">
        <v>0.25611299999999998</v>
      </c>
      <c r="E57" s="4">
        <v>0.86377300000000001</v>
      </c>
      <c r="F57" s="4">
        <v>0.30610500000000002</v>
      </c>
      <c r="G57" s="4">
        <v>0.329598</v>
      </c>
      <c r="H57" s="71">
        <v>50</v>
      </c>
      <c r="I57" s="100" t="s">
        <v>143</v>
      </c>
    </row>
    <row r="58" spans="1:9" x14ac:dyDescent="0.25">
      <c r="A58" s="78">
        <v>51</v>
      </c>
      <c r="B58" s="101" t="s">
        <v>294</v>
      </c>
      <c r="C58" s="4">
        <v>11.247032000000001</v>
      </c>
      <c r="D58" s="4">
        <v>12.671951</v>
      </c>
      <c r="E58" s="4">
        <v>16.629612000000002</v>
      </c>
      <c r="F58" s="4">
        <v>13.648778</v>
      </c>
      <c r="G58" s="4">
        <v>11.263322000000001</v>
      </c>
      <c r="H58" s="71">
        <v>51</v>
      </c>
      <c r="I58" s="100" t="s">
        <v>356</v>
      </c>
    </row>
    <row r="59" spans="1:9" x14ac:dyDescent="0.25">
      <c r="A59" s="78">
        <v>52</v>
      </c>
      <c r="B59" s="101" t="s">
        <v>144</v>
      </c>
      <c r="C59" s="4">
        <v>77.390803000000005</v>
      </c>
      <c r="D59" s="4">
        <v>30.235016000000002</v>
      </c>
      <c r="E59" s="4">
        <v>30.688193999999999</v>
      </c>
      <c r="F59" s="4">
        <v>25.619838999999999</v>
      </c>
      <c r="G59" s="4">
        <v>22.682414999999999</v>
      </c>
      <c r="H59" s="71">
        <v>52</v>
      </c>
      <c r="I59" s="100" t="s">
        <v>145</v>
      </c>
    </row>
    <row r="60" spans="1:9" x14ac:dyDescent="0.25">
      <c r="A60" s="78">
        <v>53</v>
      </c>
      <c r="B60" s="101" t="s">
        <v>295</v>
      </c>
      <c r="C60" s="4">
        <v>1.047739</v>
      </c>
      <c r="D60" s="4">
        <v>1.141535</v>
      </c>
      <c r="E60" s="4">
        <v>1.9083000000000001</v>
      </c>
      <c r="F60" s="4">
        <v>2.0627080000000002</v>
      </c>
      <c r="G60" s="4">
        <v>2.4641959999999998</v>
      </c>
      <c r="H60" s="71">
        <v>53</v>
      </c>
      <c r="I60" s="100" t="s">
        <v>357</v>
      </c>
    </row>
    <row r="61" spans="1:9" x14ac:dyDescent="0.25">
      <c r="A61" s="78">
        <v>54</v>
      </c>
      <c r="B61" s="101" t="s">
        <v>296</v>
      </c>
      <c r="C61" s="4">
        <v>72.499842000000001</v>
      </c>
      <c r="D61" s="4">
        <v>150.32733999999999</v>
      </c>
      <c r="E61" s="4">
        <v>210.16808599999999</v>
      </c>
      <c r="F61" s="4">
        <v>81.894480999999999</v>
      </c>
      <c r="G61" s="4">
        <v>80.556546999999995</v>
      </c>
      <c r="H61" s="71">
        <v>54</v>
      </c>
      <c r="I61" s="100" t="s">
        <v>358</v>
      </c>
    </row>
    <row r="62" spans="1:9" x14ac:dyDescent="0.25">
      <c r="A62" s="78">
        <v>55</v>
      </c>
      <c r="B62" s="101" t="s">
        <v>146</v>
      </c>
      <c r="C62" s="4">
        <v>91.134264000000002</v>
      </c>
      <c r="D62" s="4">
        <v>126.140449</v>
      </c>
      <c r="E62" s="4">
        <v>126.7223</v>
      </c>
      <c r="F62" s="4">
        <v>106.145329</v>
      </c>
      <c r="G62" s="4">
        <v>84.281972999999994</v>
      </c>
      <c r="H62" s="71">
        <v>55</v>
      </c>
      <c r="I62" s="100" t="s">
        <v>147</v>
      </c>
    </row>
    <row r="63" spans="1:9" ht="23.25" x14ac:dyDescent="0.25">
      <c r="A63" s="78">
        <v>56</v>
      </c>
      <c r="B63" s="101" t="s">
        <v>297</v>
      </c>
      <c r="C63" s="4">
        <v>122.67126500000001</v>
      </c>
      <c r="D63" s="4">
        <v>132.92954900000001</v>
      </c>
      <c r="E63" s="4">
        <v>144.80405099999999</v>
      </c>
      <c r="F63" s="4">
        <v>141.20547300000001</v>
      </c>
      <c r="G63" s="4">
        <v>142.83585099999999</v>
      </c>
      <c r="H63" s="71">
        <v>56</v>
      </c>
      <c r="I63" s="100" t="s">
        <v>359</v>
      </c>
    </row>
    <row r="64" spans="1:9" x14ac:dyDescent="0.25">
      <c r="A64" s="78">
        <v>57</v>
      </c>
      <c r="B64" s="101" t="s">
        <v>148</v>
      </c>
      <c r="C64" s="4">
        <v>44.991036000000001</v>
      </c>
      <c r="D64" s="4">
        <v>47.941355000000001</v>
      </c>
      <c r="E64" s="4">
        <v>55.690567999999999</v>
      </c>
      <c r="F64" s="4">
        <v>62.153131000000002</v>
      </c>
      <c r="G64" s="4">
        <v>60.663912000000003</v>
      </c>
      <c r="H64" s="71">
        <v>57</v>
      </c>
      <c r="I64" s="100" t="s">
        <v>149</v>
      </c>
    </row>
    <row r="65" spans="1:9" x14ac:dyDescent="0.25">
      <c r="A65" s="78">
        <v>58</v>
      </c>
      <c r="B65" s="101" t="s">
        <v>298</v>
      </c>
      <c r="C65" s="4">
        <v>33.282964</v>
      </c>
      <c r="D65" s="4">
        <v>33.337021999999997</v>
      </c>
      <c r="E65" s="4">
        <v>34.644576000000001</v>
      </c>
      <c r="F65" s="4">
        <v>34.790730000000003</v>
      </c>
      <c r="G65" s="4">
        <v>33.725459000000001</v>
      </c>
      <c r="H65" s="71">
        <v>58</v>
      </c>
      <c r="I65" s="100" t="s">
        <v>360</v>
      </c>
    </row>
    <row r="66" spans="1:9" ht="23.25" x14ac:dyDescent="0.25">
      <c r="A66" s="78">
        <v>59</v>
      </c>
      <c r="B66" s="101" t="s">
        <v>299</v>
      </c>
      <c r="C66" s="4">
        <v>112.03143900000001</v>
      </c>
      <c r="D66" s="4">
        <v>144.22009499999999</v>
      </c>
      <c r="E66" s="4">
        <v>165.022603</v>
      </c>
      <c r="F66" s="4">
        <v>166.29354900000001</v>
      </c>
      <c r="G66" s="4">
        <v>170.57171099999999</v>
      </c>
      <c r="H66" s="71">
        <v>59</v>
      </c>
      <c r="I66" s="100" t="s">
        <v>361</v>
      </c>
    </row>
    <row r="67" spans="1:9" x14ac:dyDescent="0.25">
      <c r="A67" s="78">
        <v>60</v>
      </c>
      <c r="B67" s="101" t="s">
        <v>150</v>
      </c>
      <c r="C67" s="4">
        <v>28.670359999999999</v>
      </c>
      <c r="D67" s="4">
        <v>31.721910000000001</v>
      </c>
      <c r="E67" s="4">
        <v>40.739201999999999</v>
      </c>
      <c r="F67" s="4">
        <v>41.450797000000001</v>
      </c>
      <c r="G67" s="4">
        <v>35.137962999999999</v>
      </c>
      <c r="H67" s="71">
        <v>60</v>
      </c>
      <c r="I67" s="100" t="s">
        <v>151</v>
      </c>
    </row>
    <row r="68" spans="1:9" x14ac:dyDescent="0.25">
      <c r="A68" s="78">
        <v>61</v>
      </c>
      <c r="B68" s="101" t="s">
        <v>152</v>
      </c>
      <c r="C68" s="4">
        <v>691.87246800000003</v>
      </c>
      <c r="D68" s="4">
        <v>779.27100900000005</v>
      </c>
      <c r="E68" s="4">
        <v>1011.043669</v>
      </c>
      <c r="F68" s="4">
        <v>981.20817899999997</v>
      </c>
      <c r="G68" s="4">
        <v>1166.041563</v>
      </c>
      <c r="H68" s="71">
        <v>61</v>
      </c>
      <c r="I68" s="100" t="s">
        <v>153</v>
      </c>
    </row>
    <row r="69" spans="1:9" x14ac:dyDescent="0.25">
      <c r="A69" s="78">
        <v>62</v>
      </c>
      <c r="B69" s="101" t="s">
        <v>154</v>
      </c>
      <c r="C69" s="4">
        <v>528.93263899999999</v>
      </c>
      <c r="D69" s="4">
        <v>568.513509</v>
      </c>
      <c r="E69" s="4">
        <v>724.26120000000003</v>
      </c>
      <c r="F69" s="4">
        <v>785.89084600000001</v>
      </c>
      <c r="G69" s="4">
        <v>960.52853700000003</v>
      </c>
      <c r="H69" s="71">
        <v>62</v>
      </c>
      <c r="I69" s="100" t="s">
        <v>155</v>
      </c>
    </row>
    <row r="70" spans="1:9" ht="23.25" x14ac:dyDescent="0.25">
      <c r="A70" s="78">
        <v>63</v>
      </c>
      <c r="B70" s="101" t="s">
        <v>300</v>
      </c>
      <c r="C70" s="4">
        <v>278.35993400000001</v>
      </c>
      <c r="D70" s="4">
        <v>235.86486099999999</v>
      </c>
      <c r="E70" s="4">
        <v>267.96669600000001</v>
      </c>
      <c r="F70" s="4">
        <v>250.120769</v>
      </c>
      <c r="G70" s="4">
        <v>290.91613100000001</v>
      </c>
      <c r="H70" s="71">
        <v>63</v>
      </c>
      <c r="I70" s="100" t="s">
        <v>362</v>
      </c>
    </row>
    <row r="71" spans="1:9" x14ac:dyDescent="0.25">
      <c r="A71" s="78">
        <v>64</v>
      </c>
      <c r="B71" s="101" t="s">
        <v>301</v>
      </c>
      <c r="C71" s="4">
        <v>753.73341700000003</v>
      </c>
      <c r="D71" s="4">
        <v>820.33008400000006</v>
      </c>
      <c r="E71" s="4">
        <v>1094.5048360000001</v>
      </c>
      <c r="F71" s="4">
        <v>1087.4063140000001</v>
      </c>
      <c r="G71" s="4">
        <v>1149.799595</v>
      </c>
      <c r="H71" s="71">
        <v>64</v>
      </c>
      <c r="I71" s="100" t="s">
        <v>363</v>
      </c>
    </row>
    <row r="72" spans="1:9" x14ac:dyDescent="0.25">
      <c r="A72" s="78">
        <v>65</v>
      </c>
      <c r="B72" s="101" t="s">
        <v>156</v>
      </c>
      <c r="C72" s="4">
        <v>28.863802</v>
      </c>
      <c r="D72" s="4">
        <v>32.784550000000003</v>
      </c>
      <c r="E72" s="4">
        <v>44.628884999999997</v>
      </c>
      <c r="F72" s="4">
        <v>57.691535999999999</v>
      </c>
      <c r="G72" s="4">
        <v>73.244429999999994</v>
      </c>
      <c r="H72" s="71">
        <v>65</v>
      </c>
      <c r="I72" s="100" t="s">
        <v>157</v>
      </c>
    </row>
    <row r="73" spans="1:9" x14ac:dyDescent="0.25">
      <c r="A73" s="78">
        <v>66</v>
      </c>
      <c r="B73" s="101" t="s">
        <v>302</v>
      </c>
      <c r="C73" s="4">
        <v>7.8477509999999997</v>
      </c>
      <c r="D73" s="4">
        <v>10.241174000000001</v>
      </c>
      <c r="E73" s="4">
        <v>12.455155</v>
      </c>
      <c r="F73" s="4">
        <v>10.636259000000001</v>
      </c>
      <c r="G73" s="4">
        <v>10.786600999999999</v>
      </c>
      <c r="H73" s="71">
        <v>66</v>
      </c>
      <c r="I73" s="100" t="s">
        <v>364</v>
      </c>
    </row>
    <row r="74" spans="1:9" ht="23.25" x14ac:dyDescent="0.25">
      <c r="A74" s="78">
        <v>67</v>
      </c>
      <c r="B74" s="101" t="s">
        <v>303</v>
      </c>
      <c r="C74" s="4">
        <v>7.2788659999999998</v>
      </c>
      <c r="D74" s="4">
        <v>11.904059</v>
      </c>
      <c r="E74" s="4">
        <v>18.086938</v>
      </c>
      <c r="F74" s="4">
        <v>13.685691</v>
      </c>
      <c r="G74" s="4">
        <v>15.720294000000001</v>
      </c>
      <c r="H74" s="71">
        <v>67</v>
      </c>
      <c r="I74" s="100" t="s">
        <v>365</v>
      </c>
    </row>
    <row r="75" spans="1:9" x14ac:dyDescent="0.25">
      <c r="A75" s="78">
        <v>68</v>
      </c>
      <c r="B75" s="101" t="s">
        <v>304</v>
      </c>
      <c r="C75" s="4">
        <v>191.74042299999999</v>
      </c>
      <c r="D75" s="4">
        <v>247.74450899999999</v>
      </c>
      <c r="E75" s="4">
        <v>315.10114900000002</v>
      </c>
      <c r="F75" s="4">
        <v>278.75872800000002</v>
      </c>
      <c r="G75" s="4">
        <v>304.34139699999997</v>
      </c>
      <c r="H75" s="71">
        <v>68</v>
      </c>
      <c r="I75" s="100" t="s">
        <v>366</v>
      </c>
    </row>
    <row r="76" spans="1:9" x14ac:dyDescent="0.25">
      <c r="A76" s="78">
        <v>69</v>
      </c>
      <c r="B76" s="101" t="s">
        <v>158</v>
      </c>
      <c r="C76" s="4">
        <v>166.50109900000001</v>
      </c>
      <c r="D76" s="4">
        <v>173.239859</v>
      </c>
      <c r="E76" s="4">
        <v>227.935271</v>
      </c>
      <c r="F76" s="4">
        <v>219.70519400000001</v>
      </c>
      <c r="G76" s="4">
        <v>205.08433299999999</v>
      </c>
      <c r="H76" s="71">
        <v>69</v>
      </c>
      <c r="I76" s="100" t="s">
        <v>159</v>
      </c>
    </row>
    <row r="77" spans="1:9" x14ac:dyDescent="0.25">
      <c r="A77" s="78">
        <v>70</v>
      </c>
      <c r="B77" s="101" t="s">
        <v>160</v>
      </c>
      <c r="C77" s="4">
        <v>511.44165400000003</v>
      </c>
      <c r="D77" s="4">
        <v>520.87354000000005</v>
      </c>
      <c r="E77" s="4">
        <v>589.33241699999996</v>
      </c>
      <c r="F77" s="4">
        <v>631.994417</v>
      </c>
      <c r="G77" s="4">
        <v>615.93655000000001</v>
      </c>
      <c r="H77" s="71">
        <v>70</v>
      </c>
      <c r="I77" s="100" t="s">
        <v>161</v>
      </c>
    </row>
    <row r="78" spans="1:9" ht="23.25" x14ac:dyDescent="0.25">
      <c r="A78" s="78">
        <v>71</v>
      </c>
      <c r="B78" s="101" t="s">
        <v>305</v>
      </c>
      <c r="C78" s="4">
        <v>174.69453899999999</v>
      </c>
      <c r="D78" s="4">
        <v>125.37778400000001</v>
      </c>
      <c r="E78" s="4">
        <v>253.42032900000001</v>
      </c>
      <c r="F78" s="4">
        <v>196.00700499999999</v>
      </c>
      <c r="G78" s="4">
        <v>260.49444999999997</v>
      </c>
      <c r="H78" s="71">
        <v>71</v>
      </c>
      <c r="I78" s="100" t="s">
        <v>367</v>
      </c>
    </row>
    <row r="79" spans="1:9" x14ac:dyDescent="0.25">
      <c r="A79" s="78">
        <v>72</v>
      </c>
      <c r="B79" s="101" t="s">
        <v>162</v>
      </c>
      <c r="C79" s="4">
        <v>1882.179128</v>
      </c>
      <c r="D79" s="4">
        <v>3247.1337149999999</v>
      </c>
      <c r="E79" s="4">
        <v>3892.192661</v>
      </c>
      <c r="F79" s="4">
        <v>3163.5663140000001</v>
      </c>
      <c r="G79" s="4">
        <v>2677.2295370000002</v>
      </c>
      <c r="H79" s="71">
        <v>72</v>
      </c>
      <c r="I79" s="100" t="s">
        <v>163</v>
      </c>
    </row>
    <row r="80" spans="1:9" x14ac:dyDescent="0.25">
      <c r="A80" s="78">
        <v>73</v>
      </c>
      <c r="B80" s="101" t="s">
        <v>306</v>
      </c>
      <c r="C80" s="4">
        <v>1910.366229</v>
      </c>
      <c r="D80" s="4">
        <v>2241.2179639999999</v>
      </c>
      <c r="E80" s="4">
        <v>2606.3164019999999</v>
      </c>
      <c r="F80" s="4">
        <v>2569.6888260000001</v>
      </c>
      <c r="G80" s="4">
        <v>2511.341723</v>
      </c>
      <c r="H80" s="71">
        <v>73</v>
      </c>
      <c r="I80" s="100" t="s">
        <v>164</v>
      </c>
    </row>
    <row r="81" spans="1:9" x14ac:dyDescent="0.25">
      <c r="A81" s="78">
        <v>74</v>
      </c>
      <c r="B81" s="101" t="s">
        <v>307</v>
      </c>
      <c r="C81" s="4">
        <v>563.23289499999998</v>
      </c>
      <c r="D81" s="4">
        <v>808.26300800000001</v>
      </c>
      <c r="E81" s="4">
        <v>841.256845</v>
      </c>
      <c r="F81" s="4">
        <v>659.01193999999998</v>
      </c>
      <c r="G81" s="4">
        <v>819.02795000000003</v>
      </c>
      <c r="H81" s="71">
        <v>74</v>
      </c>
      <c r="I81" s="105" t="s">
        <v>165</v>
      </c>
    </row>
    <row r="82" spans="1:9" x14ac:dyDescent="0.25">
      <c r="A82" s="78">
        <v>75</v>
      </c>
      <c r="B82" s="101" t="s">
        <v>308</v>
      </c>
      <c r="C82" s="4">
        <v>8.3372530000000005</v>
      </c>
      <c r="D82" s="4">
        <v>11.773146000000001</v>
      </c>
      <c r="E82" s="4">
        <v>15.842828000000001</v>
      </c>
      <c r="F82" s="4">
        <v>17.639714999999999</v>
      </c>
      <c r="G82" s="4">
        <v>12.817254999999999</v>
      </c>
      <c r="H82" s="71">
        <v>75</v>
      </c>
      <c r="I82" s="106" t="s">
        <v>166</v>
      </c>
    </row>
    <row r="83" spans="1:9" x14ac:dyDescent="0.25">
      <c r="A83" s="78">
        <v>76</v>
      </c>
      <c r="B83" s="101" t="s">
        <v>309</v>
      </c>
      <c r="C83" s="4">
        <v>929.66646700000001</v>
      </c>
      <c r="D83" s="4">
        <v>1229.835797</v>
      </c>
      <c r="E83" s="4">
        <v>1629.051974</v>
      </c>
      <c r="F83" s="4">
        <v>1567.6081380000001</v>
      </c>
      <c r="G83" s="4">
        <v>1584.4687550000001</v>
      </c>
      <c r="H83" s="71">
        <v>76</v>
      </c>
      <c r="I83" s="74" t="s">
        <v>167</v>
      </c>
    </row>
    <row r="84" spans="1:9" x14ac:dyDescent="0.25">
      <c r="A84" s="78">
        <v>78</v>
      </c>
      <c r="B84" s="101" t="s">
        <v>310</v>
      </c>
      <c r="C84" s="4">
        <v>3.5318990000000001</v>
      </c>
      <c r="D84" s="4">
        <v>4.1318520000000003</v>
      </c>
      <c r="E84" s="4">
        <v>6.3392309999999998</v>
      </c>
      <c r="F84" s="4">
        <v>7.9488219999999998</v>
      </c>
      <c r="G84" s="4">
        <v>9.0486020000000007</v>
      </c>
      <c r="H84" s="71">
        <v>78</v>
      </c>
      <c r="I84" s="74" t="s">
        <v>168</v>
      </c>
    </row>
    <row r="85" spans="1:9" x14ac:dyDescent="0.25">
      <c r="A85" s="78">
        <v>79</v>
      </c>
      <c r="B85" s="101" t="s">
        <v>311</v>
      </c>
      <c r="C85" s="4">
        <v>137.41007400000001</v>
      </c>
      <c r="D85" s="4">
        <v>182.566754</v>
      </c>
      <c r="E85" s="4">
        <v>218.03858700000001</v>
      </c>
      <c r="F85" s="4">
        <v>137.452371</v>
      </c>
      <c r="G85" s="4">
        <v>124.16427899999999</v>
      </c>
      <c r="H85" s="71">
        <v>79</v>
      </c>
      <c r="I85" s="74" t="s">
        <v>169</v>
      </c>
    </row>
    <row r="86" spans="1:9" x14ac:dyDescent="0.25">
      <c r="A86" s="78">
        <v>80</v>
      </c>
      <c r="B86" s="101" t="s">
        <v>312</v>
      </c>
      <c r="C86" s="4">
        <v>32.826894000000003</v>
      </c>
      <c r="D86" s="4">
        <v>49.967592000000003</v>
      </c>
      <c r="E86" s="4">
        <v>73.111160999999996</v>
      </c>
      <c r="F86" s="4">
        <v>42.411682999999996</v>
      </c>
      <c r="G86" s="4">
        <v>19.086037000000001</v>
      </c>
      <c r="H86" s="71">
        <v>80</v>
      </c>
      <c r="I86" s="74" t="s">
        <v>170</v>
      </c>
    </row>
    <row r="87" spans="1:9" x14ac:dyDescent="0.25">
      <c r="A87" s="78">
        <v>81</v>
      </c>
      <c r="B87" s="101" t="s">
        <v>313</v>
      </c>
      <c r="C87" s="4">
        <v>36.959100999999997</v>
      </c>
      <c r="D87" s="4">
        <v>69.114631000000003</v>
      </c>
      <c r="E87" s="4">
        <v>113.129352</v>
      </c>
      <c r="F87" s="4">
        <v>52.653615000000002</v>
      </c>
      <c r="G87" s="4">
        <v>44.758130999999999</v>
      </c>
      <c r="H87" s="71">
        <v>81</v>
      </c>
      <c r="I87" s="74" t="s">
        <v>368</v>
      </c>
    </row>
    <row r="88" spans="1:9" ht="23.25" x14ac:dyDescent="0.25">
      <c r="A88" s="78">
        <v>82</v>
      </c>
      <c r="B88" s="101" t="s">
        <v>314</v>
      </c>
      <c r="C88" s="4">
        <v>312.29206699999997</v>
      </c>
      <c r="D88" s="4">
        <v>361.02843200000001</v>
      </c>
      <c r="E88" s="4">
        <v>407.00892399999998</v>
      </c>
      <c r="F88" s="4">
        <v>470.20384100000001</v>
      </c>
      <c r="G88" s="4">
        <v>398.367144</v>
      </c>
      <c r="H88" s="71">
        <v>82</v>
      </c>
      <c r="I88" s="74" t="s">
        <v>369</v>
      </c>
    </row>
    <row r="89" spans="1:9" x14ac:dyDescent="0.25">
      <c r="A89" s="78">
        <v>83</v>
      </c>
      <c r="B89" s="101" t="s">
        <v>315</v>
      </c>
      <c r="C89" s="4">
        <v>564.84307799999999</v>
      </c>
      <c r="D89" s="4">
        <v>670.009905</v>
      </c>
      <c r="E89" s="4">
        <v>709.52252699999997</v>
      </c>
      <c r="F89" s="4">
        <v>692.67106200000001</v>
      </c>
      <c r="G89" s="4">
        <v>723.50628300000005</v>
      </c>
      <c r="H89" s="71">
        <v>83</v>
      </c>
      <c r="I89" s="74" t="s">
        <v>171</v>
      </c>
    </row>
    <row r="90" spans="1:9" x14ac:dyDescent="0.25">
      <c r="A90" s="78">
        <v>84</v>
      </c>
      <c r="B90" s="101" t="s">
        <v>316</v>
      </c>
      <c r="C90" s="4">
        <v>9071.8421280000002</v>
      </c>
      <c r="D90" s="4">
        <v>10656.245865000001</v>
      </c>
      <c r="E90" s="4">
        <v>11543.404285000001</v>
      </c>
      <c r="F90" s="4">
        <v>12442.119629999999</v>
      </c>
      <c r="G90" s="4">
        <v>12302.37529</v>
      </c>
      <c r="H90" s="71">
        <v>84</v>
      </c>
      <c r="I90" s="74" t="s">
        <v>370</v>
      </c>
    </row>
    <row r="91" spans="1:9" ht="34.5" x14ac:dyDescent="0.25">
      <c r="A91" s="78">
        <v>85</v>
      </c>
      <c r="B91" s="101" t="s">
        <v>317</v>
      </c>
      <c r="C91" s="4">
        <v>15592.660291</v>
      </c>
      <c r="D91" s="4">
        <v>17976.096354000001</v>
      </c>
      <c r="E91" s="4">
        <v>20715.395624000001</v>
      </c>
      <c r="F91" s="4">
        <v>20636.844312000001</v>
      </c>
      <c r="G91" s="4">
        <v>20417.724628</v>
      </c>
      <c r="H91" s="71">
        <v>85</v>
      </c>
      <c r="I91" s="74" t="s">
        <v>371</v>
      </c>
    </row>
    <row r="92" spans="1:9" ht="34.5" x14ac:dyDescent="0.25">
      <c r="A92" s="78">
        <v>86</v>
      </c>
      <c r="B92" s="101" t="s">
        <v>318</v>
      </c>
      <c r="C92" s="4">
        <v>274.52457500000003</v>
      </c>
      <c r="D92" s="4">
        <v>259.56345299999998</v>
      </c>
      <c r="E92" s="4">
        <v>410.810767</v>
      </c>
      <c r="F92" s="4">
        <v>666.69319599999994</v>
      </c>
      <c r="G92" s="4">
        <v>551.59487100000001</v>
      </c>
      <c r="H92" s="71">
        <v>86</v>
      </c>
      <c r="I92" s="74" t="s">
        <v>372</v>
      </c>
    </row>
    <row r="93" spans="1:9" ht="15" customHeight="1" x14ac:dyDescent="0.25">
      <c r="A93" s="78">
        <v>87</v>
      </c>
      <c r="B93" s="101" t="s">
        <v>319</v>
      </c>
      <c r="C93" s="4">
        <v>12129.188869</v>
      </c>
      <c r="D93" s="4">
        <v>13192.317494999999</v>
      </c>
      <c r="E93" s="4">
        <v>15507.232076</v>
      </c>
      <c r="F93" s="4">
        <v>18812.829430000002</v>
      </c>
      <c r="G93" s="4">
        <v>17993.121974999998</v>
      </c>
      <c r="H93" s="71">
        <v>87</v>
      </c>
      <c r="I93" s="74" t="s">
        <v>373</v>
      </c>
    </row>
    <row r="94" spans="1:9" x14ac:dyDescent="0.25">
      <c r="A94" s="78">
        <v>88</v>
      </c>
      <c r="B94" s="101" t="s">
        <v>172</v>
      </c>
      <c r="C94" s="4">
        <v>61.393669000000003</v>
      </c>
      <c r="D94" s="4">
        <v>21.300642</v>
      </c>
      <c r="E94" s="4">
        <v>34.240577999999999</v>
      </c>
      <c r="F94" s="4">
        <v>43.107683999999999</v>
      </c>
      <c r="G94" s="4">
        <v>263.67726800000003</v>
      </c>
      <c r="H94" s="71">
        <v>88</v>
      </c>
      <c r="I94" s="74" t="s">
        <v>173</v>
      </c>
    </row>
    <row r="95" spans="1:9" x14ac:dyDescent="0.25">
      <c r="A95" s="78">
        <v>89</v>
      </c>
      <c r="B95" s="101" t="s">
        <v>174</v>
      </c>
      <c r="C95" s="4">
        <v>6.591297</v>
      </c>
      <c r="D95" s="4">
        <v>12.318336</v>
      </c>
      <c r="E95" s="4">
        <v>13.459429</v>
      </c>
      <c r="F95" s="4">
        <v>29.855467000000001</v>
      </c>
      <c r="G95" s="4">
        <v>23.853987</v>
      </c>
      <c r="H95" s="71">
        <v>89</v>
      </c>
      <c r="I95" s="74" t="s">
        <v>175</v>
      </c>
    </row>
    <row r="96" spans="1:9" ht="23.25" x14ac:dyDescent="0.25">
      <c r="A96" s="78">
        <v>90</v>
      </c>
      <c r="B96" s="101" t="s">
        <v>320</v>
      </c>
      <c r="C96" s="4">
        <v>1214.5708930000001</v>
      </c>
      <c r="D96" s="4">
        <v>1343.7461519999999</v>
      </c>
      <c r="E96" s="4">
        <v>1637.0973449999999</v>
      </c>
      <c r="F96" s="4">
        <v>1818.262782</v>
      </c>
      <c r="G96" s="4">
        <v>1841.4873480000001</v>
      </c>
      <c r="H96" s="71">
        <v>90</v>
      </c>
      <c r="I96" s="100" t="s">
        <v>374</v>
      </c>
    </row>
    <row r="97" spans="1:9" x14ac:dyDescent="0.25">
      <c r="A97" s="78">
        <v>91</v>
      </c>
      <c r="B97" s="101" t="s">
        <v>176</v>
      </c>
      <c r="C97" s="4">
        <v>78.529432999999997</v>
      </c>
      <c r="D97" s="4">
        <v>115.58658800000001</v>
      </c>
      <c r="E97" s="4">
        <v>97.790581000000003</v>
      </c>
      <c r="F97" s="4">
        <v>88.066558000000001</v>
      </c>
      <c r="G97" s="4">
        <v>126.19109400000001</v>
      </c>
      <c r="H97" s="71">
        <v>91</v>
      </c>
      <c r="I97" s="74" t="s">
        <v>177</v>
      </c>
    </row>
    <row r="98" spans="1:9" x14ac:dyDescent="0.25">
      <c r="A98" s="78">
        <v>92</v>
      </c>
      <c r="B98" s="101" t="s">
        <v>321</v>
      </c>
      <c r="C98" s="4">
        <v>32.395665999999999</v>
      </c>
      <c r="D98" s="4">
        <v>31.900786</v>
      </c>
      <c r="E98" s="4">
        <v>27.658667999999999</v>
      </c>
      <c r="F98" s="4">
        <v>29.216425000000001</v>
      </c>
      <c r="G98" s="4">
        <v>33.282910999999999</v>
      </c>
      <c r="H98" s="71">
        <v>92</v>
      </c>
      <c r="I98" s="74" t="s">
        <v>375</v>
      </c>
    </row>
    <row r="99" spans="1:9" x14ac:dyDescent="0.25">
      <c r="A99" s="78">
        <v>93</v>
      </c>
      <c r="B99" s="101" t="s">
        <v>322</v>
      </c>
      <c r="C99" s="4">
        <v>49.303127000000003</v>
      </c>
      <c r="D99" s="4">
        <v>100.01330900000001</v>
      </c>
      <c r="E99" s="4">
        <v>127.53469800000001</v>
      </c>
      <c r="F99" s="4">
        <v>376.23332900000003</v>
      </c>
      <c r="G99" s="4">
        <v>802.88578299999995</v>
      </c>
      <c r="H99" s="71">
        <v>93</v>
      </c>
      <c r="I99" s="74" t="s">
        <v>376</v>
      </c>
    </row>
    <row r="100" spans="1:9" ht="34.5" x14ac:dyDescent="0.25">
      <c r="A100" s="78">
        <v>94</v>
      </c>
      <c r="B100" s="101" t="s">
        <v>323</v>
      </c>
      <c r="C100" s="4">
        <v>1632.772217</v>
      </c>
      <c r="D100" s="4">
        <v>1761.3218119999999</v>
      </c>
      <c r="E100" s="4">
        <v>1915.7858490000001</v>
      </c>
      <c r="F100" s="4">
        <v>1930.0876270000001</v>
      </c>
      <c r="G100" s="4">
        <v>1966.282058</v>
      </c>
      <c r="H100" s="71">
        <v>94</v>
      </c>
      <c r="I100" s="74" t="s">
        <v>377</v>
      </c>
    </row>
    <row r="101" spans="1:9" x14ac:dyDescent="0.25">
      <c r="A101" s="78">
        <v>95</v>
      </c>
      <c r="B101" s="101" t="s">
        <v>324</v>
      </c>
      <c r="C101" s="4">
        <v>466.55865</v>
      </c>
      <c r="D101" s="4">
        <v>614.28390100000001</v>
      </c>
      <c r="E101" s="4">
        <v>577.39181299999996</v>
      </c>
      <c r="F101" s="4">
        <v>599.872162</v>
      </c>
      <c r="G101" s="4">
        <v>623.87273900000002</v>
      </c>
      <c r="H101" s="71">
        <v>95</v>
      </c>
      <c r="I101" s="74" t="s">
        <v>378</v>
      </c>
    </row>
    <row r="102" spans="1:9" x14ac:dyDescent="0.25">
      <c r="A102" s="78">
        <v>96</v>
      </c>
      <c r="B102" s="101" t="s">
        <v>178</v>
      </c>
      <c r="C102" s="4">
        <v>290.42520100000002</v>
      </c>
      <c r="D102" s="4">
        <v>306.28856200000001</v>
      </c>
      <c r="E102" s="4">
        <v>387.08237700000001</v>
      </c>
      <c r="F102" s="4">
        <v>365.20325800000001</v>
      </c>
      <c r="G102" s="4">
        <v>365.52636699999999</v>
      </c>
      <c r="H102" s="71">
        <v>96</v>
      </c>
      <c r="I102" s="74" t="s">
        <v>179</v>
      </c>
    </row>
    <row r="103" spans="1:9" x14ac:dyDescent="0.25">
      <c r="A103" s="78">
        <v>97</v>
      </c>
      <c r="B103" s="101" t="s">
        <v>180</v>
      </c>
      <c r="C103" s="4">
        <v>0.79894399999999999</v>
      </c>
      <c r="D103" s="4">
        <v>1.1231640000000001</v>
      </c>
      <c r="E103" s="4">
        <v>2.4468450000000002</v>
      </c>
      <c r="F103" s="4">
        <v>1.6390229999999999</v>
      </c>
      <c r="G103" s="4">
        <v>1.9373880000000001</v>
      </c>
      <c r="H103" s="71">
        <v>97</v>
      </c>
      <c r="I103" s="74" t="s">
        <v>181</v>
      </c>
    </row>
    <row r="104" spans="1:9" x14ac:dyDescent="0.25">
      <c r="A104" s="79">
        <v>99</v>
      </c>
      <c r="B104" s="101" t="s">
        <v>182</v>
      </c>
      <c r="C104" s="4">
        <v>721.34678099999996</v>
      </c>
      <c r="D104" s="4">
        <v>168.30180799999999</v>
      </c>
      <c r="E104" s="4">
        <v>124.00771</v>
      </c>
      <c r="F104" s="4">
        <v>83.569975999999997</v>
      </c>
      <c r="G104" s="4">
        <v>85.648180999999994</v>
      </c>
      <c r="H104" s="72">
        <v>99</v>
      </c>
      <c r="I104" s="74" t="s">
        <v>183</v>
      </c>
    </row>
    <row r="105" spans="1:9" ht="15" customHeight="1" x14ac:dyDescent="0.25">
      <c r="A105" s="26"/>
      <c r="B105" s="75"/>
      <c r="C105" s="26"/>
    </row>
    <row r="106" spans="1:9" ht="15" customHeight="1" x14ac:dyDescent="0.25">
      <c r="A106" s="64" t="s">
        <v>395</v>
      </c>
      <c r="H106" s="97" t="s">
        <v>395</v>
      </c>
    </row>
    <row r="107" spans="1:9" ht="15" customHeight="1" x14ac:dyDescent="0.25">
      <c r="A107" s="6"/>
    </row>
  </sheetData>
  <mergeCells count="6">
    <mergeCell ref="A5:B5"/>
    <mergeCell ref="A6:B6"/>
    <mergeCell ref="H6:I6"/>
    <mergeCell ref="A7:B7"/>
    <mergeCell ref="H7:I7"/>
    <mergeCell ref="H5:I5"/>
  </mergeCells>
  <hyperlinks>
    <hyperlink ref="A106" r:id="rId1" location="!/view/sk/VBD_INTERN/zo0015rs/v_zo0015rs_00_00_00_sk" display="DATAcube: zo0015rs "/>
    <hyperlink ref="H106" r:id="rId2" location="!/view/en/VBD_INTERN/zo0015rs/v_zo0015rs_00_00_00_en"/>
    <hyperlink ref="J2" location="'Obsah Content'!A1" display="Obsah/Content"/>
  </hyperlinks>
  <pageMargins left="0.7" right="0.7" top="0.75" bottom="0.75" header="0.3" footer="0.3"/>
  <pageSetup paperSize="9" orientation="portrait" r:id="rId3"/>
  <ignoredErrors>
    <ignoredError sqref="A8:A16 H8:H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Normal="100" workbookViewId="0"/>
  </sheetViews>
  <sheetFormatPr defaultColWidth="9.140625" defaultRowHeight="15" customHeight="1" x14ac:dyDescent="0.25"/>
  <cols>
    <col min="1" max="1" width="5" style="7" customWidth="1"/>
    <col min="2" max="2" width="70.85546875" style="7" bestFit="1" customWidth="1"/>
    <col min="3" max="7" width="9.140625" style="7"/>
    <col min="8" max="8" width="5.140625" style="7" customWidth="1"/>
    <col min="9" max="9" width="67.7109375" style="7" customWidth="1"/>
    <col min="10" max="16384" width="9.140625" style="7"/>
  </cols>
  <sheetData>
    <row r="1" spans="1:10" ht="15" customHeight="1" x14ac:dyDescent="0.25">
      <c r="A1" s="6" t="s">
        <v>446</v>
      </c>
      <c r="B1" s="6"/>
    </row>
    <row r="2" spans="1:10" ht="15" customHeight="1" x14ac:dyDescent="0.25">
      <c r="A2" s="8" t="s">
        <v>447</v>
      </c>
      <c r="J2" s="102" t="s">
        <v>461</v>
      </c>
    </row>
    <row r="3" spans="1:10" ht="15" customHeight="1" x14ac:dyDescent="0.25">
      <c r="A3" s="9"/>
    </row>
    <row r="4" spans="1:10" ht="15" customHeight="1" thickBot="1" x14ac:dyDescent="0.3">
      <c r="A4" s="5" t="s">
        <v>124</v>
      </c>
      <c r="I4" s="10" t="s">
        <v>392</v>
      </c>
    </row>
    <row r="5" spans="1:10" s="14" customFormat="1" ht="30" customHeight="1" thickTop="1" thickBot="1" x14ac:dyDescent="0.3">
      <c r="A5" s="133" t="s">
        <v>28</v>
      </c>
      <c r="B5" s="134"/>
      <c r="C5" s="11">
        <v>2020</v>
      </c>
      <c r="D5" s="11">
        <v>2021</v>
      </c>
      <c r="E5" s="11">
        <v>2022</v>
      </c>
      <c r="F5" s="11">
        <v>2023</v>
      </c>
      <c r="G5" s="11">
        <v>2024</v>
      </c>
      <c r="H5" s="66" t="s">
        <v>29</v>
      </c>
      <c r="I5" s="13"/>
    </row>
    <row r="6" spans="1:10" ht="15" customHeight="1" thickTop="1" x14ac:dyDescent="0.25">
      <c r="A6" s="67" t="s">
        <v>440</v>
      </c>
      <c r="B6" s="68"/>
      <c r="C6" s="21">
        <v>75916.244527999996</v>
      </c>
      <c r="D6" s="21">
        <v>88551.676936000003</v>
      </c>
      <c r="E6" s="21">
        <v>102786.059885</v>
      </c>
      <c r="F6" s="21">
        <v>108446.857882</v>
      </c>
      <c r="G6" s="21">
        <v>106780.443149</v>
      </c>
      <c r="H6" s="69" t="s">
        <v>25</v>
      </c>
      <c r="I6" s="70"/>
    </row>
    <row r="7" spans="1:10" ht="15" customHeight="1" x14ac:dyDescent="0.25">
      <c r="A7" s="144" t="s">
        <v>32</v>
      </c>
      <c r="B7" s="145"/>
      <c r="C7" s="4"/>
      <c r="D7" s="4"/>
      <c r="E7" s="4"/>
      <c r="F7" s="4"/>
      <c r="G7" s="4"/>
      <c r="H7" s="146" t="s">
        <v>104</v>
      </c>
      <c r="I7" s="144"/>
    </row>
    <row r="8" spans="1:10" x14ac:dyDescent="0.25">
      <c r="A8" s="127" t="s">
        <v>475</v>
      </c>
      <c r="B8" s="101" t="s">
        <v>105</v>
      </c>
      <c r="C8" s="4">
        <v>159.90085300000001</v>
      </c>
      <c r="D8" s="4">
        <v>160.76383300000001</v>
      </c>
      <c r="E8" s="4">
        <v>181.336206</v>
      </c>
      <c r="F8" s="4">
        <v>204.418925</v>
      </c>
      <c r="G8" s="4">
        <v>236.22490500000001</v>
      </c>
      <c r="H8" s="127" t="s">
        <v>475</v>
      </c>
      <c r="I8" s="100" t="s">
        <v>106</v>
      </c>
    </row>
    <row r="9" spans="1:10" x14ac:dyDescent="0.25">
      <c r="A9" s="127" t="s">
        <v>476</v>
      </c>
      <c r="B9" s="101" t="s">
        <v>107</v>
      </c>
      <c r="C9" s="4">
        <v>92.802333000000004</v>
      </c>
      <c r="D9" s="4">
        <v>98.542193999999995</v>
      </c>
      <c r="E9" s="4">
        <v>143.07405199999999</v>
      </c>
      <c r="F9" s="4">
        <v>186.44197600000001</v>
      </c>
      <c r="G9" s="4">
        <v>163.91080500000001</v>
      </c>
      <c r="H9" s="127" t="s">
        <v>476</v>
      </c>
      <c r="I9" s="100" t="s">
        <v>108</v>
      </c>
    </row>
    <row r="10" spans="1:10" x14ac:dyDescent="0.25">
      <c r="A10" s="127" t="s">
        <v>477</v>
      </c>
      <c r="B10" s="101" t="s">
        <v>263</v>
      </c>
      <c r="C10" s="4">
        <v>6.8955310000000001</v>
      </c>
      <c r="D10" s="4">
        <v>8.5812059999999999</v>
      </c>
      <c r="E10" s="4">
        <v>9.2123270000000002</v>
      </c>
      <c r="F10" s="4">
        <v>10.093031</v>
      </c>
      <c r="G10" s="4">
        <v>8.5902150000000006</v>
      </c>
      <c r="H10" s="127" t="s">
        <v>477</v>
      </c>
      <c r="I10" s="100" t="s">
        <v>325</v>
      </c>
    </row>
    <row r="11" spans="1:10" ht="23.25" x14ac:dyDescent="0.25">
      <c r="A11" s="127" t="s">
        <v>478</v>
      </c>
      <c r="B11" s="101" t="s">
        <v>264</v>
      </c>
      <c r="C11" s="4">
        <v>266.45486899999997</v>
      </c>
      <c r="D11" s="4">
        <v>313.19359600000001</v>
      </c>
      <c r="E11" s="4">
        <v>420.95302299999997</v>
      </c>
      <c r="F11" s="4">
        <v>396.898079</v>
      </c>
      <c r="G11" s="4">
        <v>411.81631700000003</v>
      </c>
      <c r="H11" s="127" t="s">
        <v>478</v>
      </c>
      <c r="I11" s="100" t="s">
        <v>326</v>
      </c>
    </row>
    <row r="12" spans="1:10" x14ac:dyDescent="0.25">
      <c r="A12" s="127" t="s">
        <v>479</v>
      </c>
      <c r="B12" s="101" t="s">
        <v>265</v>
      </c>
      <c r="C12" s="4">
        <v>15.575125</v>
      </c>
      <c r="D12" s="4">
        <v>20.050630000000002</v>
      </c>
      <c r="E12" s="4">
        <v>40.767733999999997</v>
      </c>
      <c r="F12" s="4">
        <v>38.117285000000003</v>
      </c>
      <c r="G12" s="4">
        <v>27.903341999999999</v>
      </c>
      <c r="H12" s="127" t="s">
        <v>479</v>
      </c>
      <c r="I12" s="100" t="s">
        <v>327</v>
      </c>
    </row>
    <row r="13" spans="1:10" x14ac:dyDescent="0.25">
      <c r="A13" s="127" t="s">
        <v>480</v>
      </c>
      <c r="B13" s="101" t="s">
        <v>266</v>
      </c>
      <c r="C13" s="4">
        <v>19.740248000000001</v>
      </c>
      <c r="D13" s="4">
        <v>22.531210000000002</v>
      </c>
      <c r="E13" s="4">
        <v>23.432359000000002</v>
      </c>
      <c r="F13" s="4">
        <v>25.517277</v>
      </c>
      <c r="G13" s="4">
        <v>34.030341</v>
      </c>
      <c r="H13" s="127" t="s">
        <v>480</v>
      </c>
      <c r="I13" s="100" t="s">
        <v>328</v>
      </c>
    </row>
    <row r="14" spans="1:10" x14ac:dyDescent="0.25">
      <c r="A14" s="127" t="s">
        <v>481</v>
      </c>
      <c r="B14" s="101" t="s">
        <v>109</v>
      </c>
      <c r="C14" s="4">
        <v>51.109440999999997</v>
      </c>
      <c r="D14" s="4">
        <v>50.254857999999999</v>
      </c>
      <c r="E14" s="4">
        <v>62.401156999999998</v>
      </c>
      <c r="F14" s="4">
        <v>77.287253000000007</v>
      </c>
      <c r="G14" s="4">
        <v>90.383049999999997</v>
      </c>
      <c r="H14" s="127" t="s">
        <v>481</v>
      </c>
      <c r="I14" s="100" t="s">
        <v>110</v>
      </c>
    </row>
    <row r="15" spans="1:10" x14ac:dyDescent="0.25">
      <c r="A15" s="127" t="s">
        <v>482</v>
      </c>
      <c r="B15" s="101" t="s">
        <v>267</v>
      </c>
      <c r="C15" s="4">
        <v>87.116257000000004</v>
      </c>
      <c r="D15" s="4">
        <v>86.153583999999995</v>
      </c>
      <c r="E15" s="4">
        <v>96.442745000000002</v>
      </c>
      <c r="F15" s="4">
        <v>117.20978100000001</v>
      </c>
      <c r="G15" s="4">
        <v>130.21871200000001</v>
      </c>
      <c r="H15" s="127" t="s">
        <v>482</v>
      </c>
      <c r="I15" s="100" t="s">
        <v>329</v>
      </c>
    </row>
    <row r="16" spans="1:10" x14ac:dyDescent="0.25">
      <c r="A16" s="127" t="s">
        <v>483</v>
      </c>
      <c r="B16" s="101" t="s">
        <v>111</v>
      </c>
      <c r="C16" s="4">
        <v>135.17636100000001</v>
      </c>
      <c r="D16" s="4">
        <v>120.817249</v>
      </c>
      <c r="E16" s="4">
        <v>175.24616900000001</v>
      </c>
      <c r="F16" s="4">
        <v>153.937119</v>
      </c>
      <c r="G16" s="4">
        <v>140.35801499999999</v>
      </c>
      <c r="H16" s="127" t="s">
        <v>483</v>
      </c>
      <c r="I16" s="100" t="s">
        <v>112</v>
      </c>
    </row>
    <row r="17" spans="1:9" x14ac:dyDescent="0.25">
      <c r="A17" s="78">
        <v>10</v>
      </c>
      <c r="B17" s="101" t="s">
        <v>113</v>
      </c>
      <c r="C17" s="4">
        <v>405.27143000000001</v>
      </c>
      <c r="D17" s="4">
        <v>477.24040400000001</v>
      </c>
      <c r="E17" s="4">
        <v>791.472893</v>
      </c>
      <c r="F17" s="4">
        <v>634.87122599999998</v>
      </c>
      <c r="G17" s="4">
        <v>508.45478000000003</v>
      </c>
      <c r="H17" s="78">
        <v>10</v>
      </c>
      <c r="I17" s="100" t="s">
        <v>114</v>
      </c>
    </row>
    <row r="18" spans="1:9" x14ac:dyDescent="0.25">
      <c r="A18" s="78">
        <v>11</v>
      </c>
      <c r="B18" s="101" t="s">
        <v>268</v>
      </c>
      <c r="C18" s="4">
        <v>133.65608399999999</v>
      </c>
      <c r="D18" s="4">
        <v>150.07893200000001</v>
      </c>
      <c r="E18" s="4">
        <v>223.57437300000001</v>
      </c>
      <c r="F18" s="4">
        <v>230.20994099999999</v>
      </c>
      <c r="G18" s="4">
        <v>180.02713499999999</v>
      </c>
      <c r="H18" s="78">
        <v>11</v>
      </c>
      <c r="I18" s="100" t="s">
        <v>330</v>
      </c>
    </row>
    <row r="19" spans="1:9" ht="23.25" x14ac:dyDescent="0.25">
      <c r="A19" s="78">
        <v>12</v>
      </c>
      <c r="B19" s="101" t="s">
        <v>269</v>
      </c>
      <c r="C19" s="4">
        <v>219.61429699999999</v>
      </c>
      <c r="D19" s="4">
        <v>284.02793500000001</v>
      </c>
      <c r="E19" s="4">
        <v>419.26799999999997</v>
      </c>
      <c r="F19" s="4">
        <v>364.58720899999997</v>
      </c>
      <c r="G19" s="4">
        <v>321.81861700000002</v>
      </c>
      <c r="H19" s="78">
        <v>12</v>
      </c>
      <c r="I19" s="100" t="s">
        <v>331</v>
      </c>
    </row>
    <row r="20" spans="1:9" x14ac:dyDescent="0.25">
      <c r="A20" s="78">
        <v>13</v>
      </c>
      <c r="B20" s="101" t="s">
        <v>270</v>
      </c>
      <c r="C20" s="4">
        <v>2.021185</v>
      </c>
      <c r="D20" s="4">
        <v>2.5676700000000001</v>
      </c>
      <c r="E20" s="4">
        <v>3.5874769999999998</v>
      </c>
      <c r="F20" s="4">
        <v>5.2549340000000004</v>
      </c>
      <c r="G20" s="4">
        <v>7.4859790000000004</v>
      </c>
      <c r="H20" s="78">
        <v>13</v>
      </c>
      <c r="I20" s="100" t="s">
        <v>332</v>
      </c>
    </row>
    <row r="21" spans="1:9" x14ac:dyDescent="0.25">
      <c r="A21" s="78">
        <v>14</v>
      </c>
      <c r="B21" s="101" t="s">
        <v>271</v>
      </c>
      <c r="C21" s="4">
        <v>0.25271900000000003</v>
      </c>
      <c r="D21" s="4">
        <v>0.17176900000000001</v>
      </c>
      <c r="E21" s="4">
        <v>0.408524</v>
      </c>
      <c r="F21" s="4">
        <v>0.33496500000000001</v>
      </c>
      <c r="G21" s="4">
        <v>0.40207799999999999</v>
      </c>
      <c r="H21" s="78">
        <v>14</v>
      </c>
      <c r="I21" s="100" t="s">
        <v>333</v>
      </c>
    </row>
    <row r="22" spans="1:9" ht="23.25" x14ac:dyDescent="0.25">
      <c r="A22" s="78">
        <v>15</v>
      </c>
      <c r="B22" s="101" t="s">
        <v>272</v>
      </c>
      <c r="C22" s="4">
        <v>148.04176000000001</v>
      </c>
      <c r="D22" s="4">
        <v>163.805162</v>
      </c>
      <c r="E22" s="4">
        <v>219.88134600000001</v>
      </c>
      <c r="F22" s="4">
        <v>169.14326199999999</v>
      </c>
      <c r="G22" s="4">
        <v>156.30623900000001</v>
      </c>
      <c r="H22" s="78">
        <v>15</v>
      </c>
      <c r="I22" s="100" t="s">
        <v>334</v>
      </c>
    </row>
    <row r="23" spans="1:9" x14ac:dyDescent="0.25">
      <c r="A23" s="78">
        <v>16</v>
      </c>
      <c r="B23" s="101" t="s">
        <v>273</v>
      </c>
      <c r="C23" s="4">
        <v>112.813795</v>
      </c>
      <c r="D23" s="4">
        <v>113.791642</v>
      </c>
      <c r="E23" s="4">
        <v>138.32948300000001</v>
      </c>
      <c r="F23" s="4">
        <v>179.55644899999999</v>
      </c>
      <c r="G23" s="4">
        <v>181.727677</v>
      </c>
      <c r="H23" s="78">
        <v>16</v>
      </c>
      <c r="I23" s="100" t="s">
        <v>335</v>
      </c>
    </row>
    <row r="24" spans="1:9" x14ac:dyDescent="0.25">
      <c r="A24" s="78">
        <v>17</v>
      </c>
      <c r="B24" s="101" t="s">
        <v>115</v>
      </c>
      <c r="C24" s="4">
        <v>201.98966799999999</v>
      </c>
      <c r="D24" s="4">
        <v>229.24293900000001</v>
      </c>
      <c r="E24" s="4">
        <v>306.357798</v>
      </c>
      <c r="F24" s="4">
        <v>343.30523299999999</v>
      </c>
      <c r="G24" s="4">
        <v>304.762359</v>
      </c>
      <c r="H24" s="78">
        <v>17</v>
      </c>
      <c r="I24" s="100" t="s">
        <v>116</v>
      </c>
    </row>
    <row r="25" spans="1:9" x14ac:dyDescent="0.25">
      <c r="A25" s="78">
        <v>18</v>
      </c>
      <c r="B25" s="101" t="s">
        <v>117</v>
      </c>
      <c r="C25" s="4">
        <v>252.10810599999999</v>
      </c>
      <c r="D25" s="4">
        <v>246.83126100000001</v>
      </c>
      <c r="E25" s="4">
        <v>323.62724900000001</v>
      </c>
      <c r="F25" s="4">
        <v>339.47364299999998</v>
      </c>
      <c r="G25" s="4">
        <v>444.98820000000001</v>
      </c>
      <c r="H25" s="78">
        <v>18</v>
      </c>
      <c r="I25" s="100" t="s">
        <v>118</v>
      </c>
    </row>
    <row r="26" spans="1:9" x14ac:dyDescent="0.25">
      <c r="A26" s="78">
        <v>19</v>
      </c>
      <c r="B26" s="101" t="s">
        <v>274</v>
      </c>
      <c r="C26" s="4">
        <v>162.627993</v>
      </c>
      <c r="D26" s="4">
        <v>182.49839</v>
      </c>
      <c r="E26" s="4">
        <v>262.82345700000002</v>
      </c>
      <c r="F26" s="4">
        <v>380.12099000000001</v>
      </c>
      <c r="G26" s="4">
        <v>424.232933</v>
      </c>
      <c r="H26" s="78">
        <v>19</v>
      </c>
      <c r="I26" s="100" t="s">
        <v>336</v>
      </c>
    </row>
    <row r="27" spans="1:9" x14ac:dyDescent="0.25">
      <c r="A27" s="78">
        <v>20</v>
      </c>
      <c r="B27" s="101" t="s">
        <v>275</v>
      </c>
      <c r="C27" s="4">
        <v>51.600273000000001</v>
      </c>
      <c r="D27" s="4">
        <v>60.749209999999998</v>
      </c>
      <c r="E27" s="4">
        <v>66.665775999999994</v>
      </c>
      <c r="F27" s="4">
        <v>90.760351999999997</v>
      </c>
      <c r="G27" s="4">
        <v>104.35928800000001</v>
      </c>
      <c r="H27" s="78">
        <v>20</v>
      </c>
      <c r="I27" s="100" t="s">
        <v>337</v>
      </c>
    </row>
    <row r="28" spans="1:9" x14ac:dyDescent="0.25">
      <c r="A28" s="78">
        <v>21</v>
      </c>
      <c r="B28" s="101" t="s">
        <v>119</v>
      </c>
      <c r="C28" s="4">
        <v>332.27576599999998</v>
      </c>
      <c r="D28" s="4">
        <v>449.39355599999999</v>
      </c>
      <c r="E28" s="4">
        <v>447.08822600000002</v>
      </c>
      <c r="F28" s="4">
        <v>560.49083399999995</v>
      </c>
      <c r="G28" s="4">
        <v>684.03166599999997</v>
      </c>
      <c r="H28" s="78">
        <v>21</v>
      </c>
      <c r="I28" s="100" t="s">
        <v>120</v>
      </c>
    </row>
    <row r="29" spans="1:9" x14ac:dyDescent="0.25">
      <c r="A29" s="78">
        <v>22</v>
      </c>
      <c r="B29" s="101" t="s">
        <v>276</v>
      </c>
      <c r="C29" s="4">
        <v>196.99316400000001</v>
      </c>
      <c r="D29" s="4">
        <v>275.01941599999998</v>
      </c>
      <c r="E29" s="4">
        <v>346.771323</v>
      </c>
      <c r="F29" s="4">
        <v>371.89674000000002</v>
      </c>
      <c r="G29" s="4">
        <v>313.84353099999998</v>
      </c>
      <c r="H29" s="78">
        <v>22</v>
      </c>
      <c r="I29" s="100" t="s">
        <v>121</v>
      </c>
    </row>
    <row r="30" spans="1:9" x14ac:dyDescent="0.25">
      <c r="A30" s="78">
        <v>23</v>
      </c>
      <c r="B30" s="101" t="s">
        <v>277</v>
      </c>
      <c r="C30" s="4">
        <v>101.266665</v>
      </c>
      <c r="D30" s="4">
        <v>109.438002</v>
      </c>
      <c r="E30" s="4">
        <v>179.29030499999999</v>
      </c>
      <c r="F30" s="4">
        <v>229.54527400000001</v>
      </c>
      <c r="G30" s="4">
        <v>249.2028</v>
      </c>
      <c r="H30" s="78">
        <v>23</v>
      </c>
      <c r="I30" s="100" t="s">
        <v>338</v>
      </c>
    </row>
    <row r="31" spans="1:9" x14ac:dyDescent="0.25">
      <c r="A31" s="78">
        <v>24</v>
      </c>
      <c r="B31" s="101" t="s">
        <v>122</v>
      </c>
      <c r="C31" s="4">
        <v>11.696562</v>
      </c>
      <c r="D31" s="4">
        <v>9.6230170000000008</v>
      </c>
      <c r="E31" s="4">
        <v>14.110583999999999</v>
      </c>
      <c r="F31" s="4">
        <v>34.004817000000003</v>
      </c>
      <c r="G31" s="4">
        <v>34.130777000000002</v>
      </c>
      <c r="H31" s="78">
        <v>24</v>
      </c>
      <c r="I31" s="100" t="s">
        <v>123</v>
      </c>
    </row>
    <row r="32" spans="1:9" x14ac:dyDescent="0.25">
      <c r="A32" s="78">
        <v>25</v>
      </c>
      <c r="B32" s="101" t="s">
        <v>278</v>
      </c>
      <c r="C32" s="4">
        <v>287.162012</v>
      </c>
      <c r="D32" s="4">
        <v>317.93256200000002</v>
      </c>
      <c r="E32" s="4">
        <v>385.706501</v>
      </c>
      <c r="F32" s="4">
        <v>440.18238300000002</v>
      </c>
      <c r="G32" s="4">
        <v>484.84966200000002</v>
      </c>
      <c r="H32" s="78">
        <v>25</v>
      </c>
      <c r="I32" s="100" t="s">
        <v>339</v>
      </c>
    </row>
    <row r="33" spans="1:9" x14ac:dyDescent="0.25">
      <c r="A33" s="78">
        <v>26</v>
      </c>
      <c r="B33" s="101" t="s">
        <v>125</v>
      </c>
      <c r="C33" s="4">
        <v>25.651713000000001</v>
      </c>
      <c r="D33" s="4">
        <v>39.361063000000001</v>
      </c>
      <c r="E33" s="4">
        <v>40.636521000000002</v>
      </c>
      <c r="F33" s="4">
        <v>49.986522000000001</v>
      </c>
      <c r="G33" s="4">
        <v>41.933289000000002</v>
      </c>
      <c r="H33" s="78">
        <v>26</v>
      </c>
      <c r="I33" s="100" t="s">
        <v>126</v>
      </c>
    </row>
    <row r="34" spans="1:9" ht="15" customHeight="1" x14ac:dyDescent="0.25">
      <c r="A34" s="78">
        <v>27</v>
      </c>
      <c r="B34" s="101" t="s">
        <v>279</v>
      </c>
      <c r="C34" s="4">
        <v>1822.289471</v>
      </c>
      <c r="D34" s="4">
        <v>2833.724072</v>
      </c>
      <c r="E34" s="4">
        <v>5315.3399220000001</v>
      </c>
      <c r="F34" s="4">
        <v>3790.053523</v>
      </c>
      <c r="G34" s="4">
        <v>4238.3478830000004</v>
      </c>
      <c r="H34" s="78">
        <v>27</v>
      </c>
      <c r="I34" s="100" t="s">
        <v>340</v>
      </c>
    </row>
    <row r="35" spans="1:9" ht="23.25" x14ac:dyDescent="0.25">
      <c r="A35" s="78">
        <v>28</v>
      </c>
      <c r="B35" s="101" t="s">
        <v>280</v>
      </c>
      <c r="C35" s="4">
        <v>110.10937199999999</v>
      </c>
      <c r="D35" s="4">
        <v>132.308144</v>
      </c>
      <c r="E35" s="4">
        <v>275.92212799999999</v>
      </c>
      <c r="F35" s="4">
        <v>195.35495800000001</v>
      </c>
      <c r="G35" s="4">
        <v>206.44920300000001</v>
      </c>
      <c r="H35" s="78">
        <v>28</v>
      </c>
      <c r="I35" s="100" t="s">
        <v>341</v>
      </c>
    </row>
    <row r="36" spans="1:9" x14ac:dyDescent="0.25">
      <c r="A36" s="78">
        <v>29</v>
      </c>
      <c r="B36" s="101" t="s">
        <v>127</v>
      </c>
      <c r="C36" s="4">
        <v>201.36961099999999</v>
      </c>
      <c r="D36" s="4">
        <v>325.691282</v>
      </c>
      <c r="E36" s="4">
        <v>346.691124</v>
      </c>
      <c r="F36" s="4">
        <v>255.63515699999999</v>
      </c>
      <c r="G36" s="4">
        <v>262.30505399999998</v>
      </c>
      <c r="H36" s="78">
        <v>29</v>
      </c>
      <c r="I36" s="100" t="s">
        <v>128</v>
      </c>
    </row>
    <row r="37" spans="1:9" x14ac:dyDescent="0.25">
      <c r="A37" s="78">
        <v>30</v>
      </c>
      <c r="B37" s="101" t="s">
        <v>129</v>
      </c>
      <c r="C37" s="4">
        <v>498.33420599999999</v>
      </c>
      <c r="D37" s="4">
        <v>477.85467699999998</v>
      </c>
      <c r="E37" s="4">
        <v>620.94025399999998</v>
      </c>
      <c r="F37" s="4">
        <v>692.08471999999995</v>
      </c>
      <c r="G37" s="4">
        <v>827.52739699999995</v>
      </c>
      <c r="H37" s="78">
        <v>30</v>
      </c>
      <c r="I37" s="100" t="s">
        <v>130</v>
      </c>
    </row>
    <row r="38" spans="1:9" x14ac:dyDescent="0.25">
      <c r="A38" s="78">
        <v>31</v>
      </c>
      <c r="B38" s="101" t="s">
        <v>131</v>
      </c>
      <c r="C38" s="4">
        <v>216.98036500000001</v>
      </c>
      <c r="D38" s="4">
        <v>376.470462</v>
      </c>
      <c r="E38" s="4">
        <v>758.13674600000002</v>
      </c>
      <c r="F38" s="4">
        <v>372.90878900000001</v>
      </c>
      <c r="G38" s="4">
        <v>384.05232599999999</v>
      </c>
      <c r="H38" s="78">
        <v>31</v>
      </c>
      <c r="I38" s="100" t="s">
        <v>342</v>
      </c>
    </row>
    <row r="39" spans="1:9" ht="23.25" x14ac:dyDescent="0.25">
      <c r="A39" s="78">
        <v>32</v>
      </c>
      <c r="B39" s="101" t="s">
        <v>281</v>
      </c>
      <c r="C39" s="4">
        <v>82.334714000000005</v>
      </c>
      <c r="D39" s="4">
        <v>80.549504999999996</v>
      </c>
      <c r="E39" s="4">
        <v>85.930755000000005</v>
      </c>
      <c r="F39" s="4">
        <v>87.872214999999997</v>
      </c>
      <c r="G39" s="4">
        <v>94.531563000000006</v>
      </c>
      <c r="H39" s="78">
        <v>32</v>
      </c>
      <c r="I39" s="100" t="s">
        <v>343</v>
      </c>
    </row>
    <row r="40" spans="1:9" x14ac:dyDescent="0.25">
      <c r="A40" s="78">
        <v>33</v>
      </c>
      <c r="B40" s="101" t="s">
        <v>282</v>
      </c>
      <c r="C40" s="4">
        <v>409.54386599999998</v>
      </c>
      <c r="D40" s="4">
        <v>420.444119</v>
      </c>
      <c r="E40" s="4">
        <v>406.50110999999998</v>
      </c>
      <c r="F40" s="4">
        <v>505.762291</v>
      </c>
      <c r="G40" s="4">
        <v>523.63727300000005</v>
      </c>
      <c r="H40" s="78">
        <v>33</v>
      </c>
      <c r="I40" s="100" t="s">
        <v>344</v>
      </c>
    </row>
    <row r="41" spans="1:9" ht="34.5" x14ac:dyDescent="0.25">
      <c r="A41" s="78">
        <v>34</v>
      </c>
      <c r="B41" s="101" t="s">
        <v>283</v>
      </c>
      <c r="C41" s="4">
        <v>131.129423</v>
      </c>
      <c r="D41" s="4">
        <v>161.042136</v>
      </c>
      <c r="E41" s="4">
        <v>238.02043499999999</v>
      </c>
      <c r="F41" s="4">
        <v>244.321192</v>
      </c>
      <c r="G41" s="4">
        <v>239.397336</v>
      </c>
      <c r="H41" s="78">
        <v>34</v>
      </c>
      <c r="I41" s="100" t="s">
        <v>345</v>
      </c>
    </row>
    <row r="42" spans="1:9" x14ac:dyDescent="0.25">
      <c r="A42" s="78">
        <v>35</v>
      </c>
      <c r="B42" s="101" t="s">
        <v>284</v>
      </c>
      <c r="C42" s="4">
        <v>66.522285999999994</v>
      </c>
      <c r="D42" s="4">
        <v>68.564871999999994</v>
      </c>
      <c r="E42" s="4">
        <v>100.75864199999999</v>
      </c>
      <c r="F42" s="4">
        <v>89.343973000000005</v>
      </c>
      <c r="G42" s="4">
        <v>83.607704999999996</v>
      </c>
      <c r="H42" s="78">
        <v>35</v>
      </c>
      <c r="I42" s="100" t="s">
        <v>346</v>
      </c>
    </row>
    <row r="43" spans="1:9" ht="23.25" x14ac:dyDescent="0.25">
      <c r="A43" s="78">
        <v>36</v>
      </c>
      <c r="B43" s="101" t="s">
        <v>285</v>
      </c>
      <c r="C43" s="4">
        <v>1.543868</v>
      </c>
      <c r="D43" s="4">
        <v>1.6355930000000001</v>
      </c>
      <c r="E43" s="4">
        <v>1.941711</v>
      </c>
      <c r="F43" s="4">
        <v>3.9840740000000001</v>
      </c>
      <c r="G43" s="4">
        <v>12.330372000000001</v>
      </c>
      <c r="H43" s="78">
        <v>36</v>
      </c>
      <c r="I43" s="100" t="s">
        <v>347</v>
      </c>
    </row>
    <row r="44" spans="1:9" x14ac:dyDescent="0.25">
      <c r="A44" s="78">
        <v>37</v>
      </c>
      <c r="B44" s="101" t="s">
        <v>132</v>
      </c>
      <c r="C44" s="4">
        <v>5.9374440000000002</v>
      </c>
      <c r="D44" s="4">
        <v>4.847035</v>
      </c>
      <c r="E44" s="4">
        <v>4.3770230000000003</v>
      </c>
      <c r="F44" s="4">
        <v>4.5320729999999996</v>
      </c>
      <c r="G44" s="4">
        <v>6.2258300000000002</v>
      </c>
      <c r="H44" s="78">
        <v>37</v>
      </c>
      <c r="I44" s="100" t="s">
        <v>133</v>
      </c>
    </row>
    <row r="45" spans="1:9" x14ac:dyDescent="0.25">
      <c r="A45" s="78">
        <v>38</v>
      </c>
      <c r="B45" s="101" t="s">
        <v>134</v>
      </c>
      <c r="C45" s="4">
        <v>265.59544799999998</v>
      </c>
      <c r="D45" s="4">
        <v>301.15914199999997</v>
      </c>
      <c r="E45" s="4">
        <v>360.46781399999998</v>
      </c>
      <c r="F45" s="4">
        <v>386.74416000000002</v>
      </c>
      <c r="G45" s="4">
        <v>298.41388899999998</v>
      </c>
      <c r="H45" s="78">
        <v>38</v>
      </c>
      <c r="I45" s="100" t="s">
        <v>135</v>
      </c>
    </row>
    <row r="46" spans="1:9" x14ac:dyDescent="0.25">
      <c r="A46" s="78">
        <v>39</v>
      </c>
      <c r="B46" s="101" t="s">
        <v>136</v>
      </c>
      <c r="C46" s="4">
        <v>2145.0883180000001</v>
      </c>
      <c r="D46" s="4">
        <v>2790.6089969999998</v>
      </c>
      <c r="E46" s="4">
        <v>3046.2248589999999</v>
      </c>
      <c r="F46" s="4">
        <v>2762.1019449999999</v>
      </c>
      <c r="G46" s="4">
        <v>2668.9576910000001</v>
      </c>
      <c r="H46" s="78">
        <v>39</v>
      </c>
      <c r="I46" s="100" t="s">
        <v>137</v>
      </c>
    </row>
    <row r="47" spans="1:9" x14ac:dyDescent="0.25">
      <c r="A47" s="78">
        <v>40</v>
      </c>
      <c r="B47" s="101" t="s">
        <v>138</v>
      </c>
      <c r="C47" s="116">
        <v>1870.610782</v>
      </c>
      <c r="D47" s="116">
        <v>2137.3205809999999</v>
      </c>
      <c r="E47" s="116">
        <v>2632.2660660000001</v>
      </c>
      <c r="F47" s="116">
        <v>2745.1908269999999</v>
      </c>
      <c r="G47" s="116">
        <v>3268.752434</v>
      </c>
      <c r="H47" s="78">
        <v>40</v>
      </c>
      <c r="I47" s="100" t="s">
        <v>139</v>
      </c>
    </row>
    <row r="48" spans="1:9" x14ac:dyDescent="0.25">
      <c r="A48" s="78">
        <v>41</v>
      </c>
      <c r="B48" s="101" t="s">
        <v>286</v>
      </c>
      <c r="C48" s="4">
        <v>74.761733000000007</v>
      </c>
      <c r="D48" s="4">
        <v>85.314813000000001</v>
      </c>
      <c r="E48" s="4">
        <v>79.276758999999998</v>
      </c>
      <c r="F48" s="4">
        <v>70.692826999999994</v>
      </c>
      <c r="G48" s="4">
        <v>54.821340999999997</v>
      </c>
      <c r="H48" s="78">
        <v>41</v>
      </c>
      <c r="I48" s="100" t="s">
        <v>348</v>
      </c>
    </row>
    <row r="49" spans="1:9" ht="23.25" x14ac:dyDescent="0.25">
      <c r="A49" s="78">
        <v>42</v>
      </c>
      <c r="B49" s="101" t="s">
        <v>287</v>
      </c>
      <c r="C49" s="4">
        <v>136.75497200000001</v>
      </c>
      <c r="D49" s="4">
        <v>141.06135800000001</v>
      </c>
      <c r="E49" s="4">
        <v>169.89314200000001</v>
      </c>
      <c r="F49" s="4">
        <v>194.20046199999999</v>
      </c>
      <c r="G49" s="4">
        <v>203.299553</v>
      </c>
      <c r="H49" s="78">
        <v>42</v>
      </c>
      <c r="I49" s="100" t="s">
        <v>349</v>
      </c>
    </row>
    <row r="50" spans="1:9" x14ac:dyDescent="0.25">
      <c r="A50" s="78">
        <v>43</v>
      </c>
      <c r="B50" s="101" t="s">
        <v>288</v>
      </c>
      <c r="C50" s="4">
        <v>0.26097199999999998</v>
      </c>
      <c r="D50" s="4">
        <v>0.43367099999999997</v>
      </c>
      <c r="E50" s="4">
        <v>0.35469899999999999</v>
      </c>
      <c r="F50" s="4">
        <v>0.48731999999999998</v>
      </c>
      <c r="G50" s="4">
        <v>0.56684900000000005</v>
      </c>
      <c r="H50" s="78">
        <v>43</v>
      </c>
      <c r="I50" s="100" t="s">
        <v>350</v>
      </c>
    </row>
    <row r="51" spans="1:9" x14ac:dyDescent="0.25">
      <c r="A51" s="78">
        <v>44</v>
      </c>
      <c r="B51" s="101" t="s">
        <v>289</v>
      </c>
      <c r="C51" s="4">
        <v>832.330783</v>
      </c>
      <c r="D51" s="4">
        <v>1129.5371700000001</v>
      </c>
      <c r="E51" s="4">
        <v>1281.1425380000001</v>
      </c>
      <c r="F51" s="4">
        <v>1064.457817</v>
      </c>
      <c r="G51" s="4">
        <v>1125.797037</v>
      </c>
      <c r="H51" s="78">
        <v>44</v>
      </c>
      <c r="I51" s="100" t="s">
        <v>351</v>
      </c>
    </row>
    <row r="52" spans="1:9" x14ac:dyDescent="0.25">
      <c r="A52" s="78">
        <v>45</v>
      </c>
      <c r="B52" s="101" t="s">
        <v>140</v>
      </c>
      <c r="C52" s="4">
        <v>0.381656</v>
      </c>
      <c r="D52" s="4">
        <v>0.39478099999999999</v>
      </c>
      <c r="E52" s="4">
        <v>0.54209499999999999</v>
      </c>
      <c r="F52" s="4">
        <v>0.57900799999999997</v>
      </c>
      <c r="G52" s="4">
        <v>0.44293199999999999</v>
      </c>
      <c r="H52" s="78">
        <v>45</v>
      </c>
      <c r="I52" s="100" t="s">
        <v>141</v>
      </c>
    </row>
    <row r="53" spans="1:9" ht="23.25" x14ac:dyDescent="0.25">
      <c r="A53" s="78">
        <v>46</v>
      </c>
      <c r="B53" s="101" t="s">
        <v>290</v>
      </c>
      <c r="C53" s="4">
        <v>2.094014</v>
      </c>
      <c r="D53" s="4">
        <v>2.9422000000000001</v>
      </c>
      <c r="E53" s="4">
        <v>3.8939910000000002</v>
      </c>
      <c r="F53" s="4">
        <v>3.3340049999999999</v>
      </c>
      <c r="G53" s="4">
        <v>2.4576920000000002</v>
      </c>
      <c r="H53" s="78">
        <v>46</v>
      </c>
      <c r="I53" s="100" t="s">
        <v>352</v>
      </c>
    </row>
    <row r="54" spans="1:9" ht="23.25" x14ac:dyDescent="0.25">
      <c r="A54" s="78">
        <v>47</v>
      </c>
      <c r="B54" s="101" t="s">
        <v>291</v>
      </c>
      <c r="C54" s="4">
        <v>146.48350500000001</v>
      </c>
      <c r="D54" s="4">
        <v>191.068622</v>
      </c>
      <c r="E54" s="4">
        <v>188.61289600000001</v>
      </c>
      <c r="F54" s="4">
        <v>108.457424</v>
      </c>
      <c r="G54" s="4">
        <v>120.17942600000001</v>
      </c>
      <c r="H54" s="78">
        <v>47</v>
      </c>
      <c r="I54" s="100" t="s">
        <v>353</v>
      </c>
    </row>
    <row r="55" spans="1:9" x14ac:dyDescent="0.25">
      <c r="A55" s="78">
        <v>48</v>
      </c>
      <c r="B55" s="101" t="s">
        <v>292</v>
      </c>
      <c r="C55" s="4">
        <v>788.49708399999997</v>
      </c>
      <c r="D55" s="4">
        <v>972.32313499999998</v>
      </c>
      <c r="E55" s="4">
        <v>1372.1439949999999</v>
      </c>
      <c r="F55" s="4">
        <v>1213.121517</v>
      </c>
      <c r="G55" s="4">
        <v>1285.957071</v>
      </c>
      <c r="H55" s="78">
        <v>48</v>
      </c>
      <c r="I55" s="100" t="s">
        <v>354</v>
      </c>
    </row>
    <row r="56" spans="1:9" ht="23.25" x14ac:dyDescent="0.25">
      <c r="A56" s="78">
        <v>49</v>
      </c>
      <c r="B56" s="101" t="s">
        <v>293</v>
      </c>
      <c r="C56" s="4">
        <v>166.50301300000001</v>
      </c>
      <c r="D56" s="4">
        <v>200.116309</v>
      </c>
      <c r="E56" s="4">
        <v>230.396199</v>
      </c>
      <c r="F56" s="4">
        <v>212.840485</v>
      </c>
      <c r="G56" s="4">
        <v>217.80546200000001</v>
      </c>
      <c r="H56" s="78">
        <v>49</v>
      </c>
      <c r="I56" s="100" t="s">
        <v>355</v>
      </c>
    </row>
    <row r="57" spans="1:9" x14ac:dyDescent="0.25">
      <c r="A57" s="78">
        <v>50</v>
      </c>
      <c r="B57" s="101" t="s">
        <v>142</v>
      </c>
      <c r="C57" s="4">
        <v>4.4374999999999998E-2</v>
      </c>
      <c r="D57" s="4">
        <v>2.2027999999999999E-2</v>
      </c>
      <c r="E57" s="4">
        <v>2.7030000000000001E-3</v>
      </c>
      <c r="F57" s="4">
        <v>6.025E-3</v>
      </c>
      <c r="G57" s="4">
        <v>9.6893999999999994E-2</v>
      </c>
      <c r="H57" s="78">
        <v>50</v>
      </c>
      <c r="I57" s="100" t="s">
        <v>143</v>
      </c>
    </row>
    <row r="58" spans="1:9" x14ac:dyDescent="0.25">
      <c r="A58" s="78">
        <v>51</v>
      </c>
      <c r="B58" s="101" t="s">
        <v>294</v>
      </c>
      <c r="C58" s="4">
        <v>2.0410360000000001</v>
      </c>
      <c r="D58" s="4">
        <v>4.1833020000000003</v>
      </c>
      <c r="E58" s="4">
        <v>4.9774019999999997</v>
      </c>
      <c r="F58" s="4">
        <v>5.0526010000000001</v>
      </c>
      <c r="G58" s="4">
        <v>4.8256949999999996</v>
      </c>
      <c r="H58" s="78">
        <v>51</v>
      </c>
      <c r="I58" s="100" t="s">
        <v>356</v>
      </c>
    </row>
    <row r="59" spans="1:9" x14ac:dyDescent="0.25">
      <c r="A59" s="78">
        <v>52</v>
      </c>
      <c r="B59" s="101" t="s">
        <v>144</v>
      </c>
      <c r="C59" s="4">
        <v>4.3036890000000003</v>
      </c>
      <c r="D59" s="4">
        <v>3.5366930000000001</v>
      </c>
      <c r="E59" s="4">
        <v>4.3748829999999996</v>
      </c>
      <c r="F59" s="4">
        <v>4.811795</v>
      </c>
      <c r="G59" s="4">
        <v>7.0085709999999999</v>
      </c>
      <c r="H59" s="78">
        <v>52</v>
      </c>
      <c r="I59" s="100" t="s">
        <v>145</v>
      </c>
    </row>
    <row r="60" spans="1:9" x14ac:dyDescent="0.25">
      <c r="A60" s="78">
        <v>53</v>
      </c>
      <c r="B60" s="101" t="s">
        <v>295</v>
      </c>
      <c r="C60" s="4">
        <v>0.33344699999999999</v>
      </c>
      <c r="D60" s="4">
        <v>0.23079</v>
      </c>
      <c r="E60" s="4">
        <v>7.2702229999999997</v>
      </c>
      <c r="F60" s="4">
        <v>0.28962500000000002</v>
      </c>
      <c r="G60" s="4">
        <v>0.49903199999999998</v>
      </c>
      <c r="H60" s="78">
        <v>53</v>
      </c>
      <c r="I60" s="100" t="s">
        <v>357</v>
      </c>
    </row>
    <row r="61" spans="1:9" x14ac:dyDescent="0.25">
      <c r="A61" s="78">
        <v>54</v>
      </c>
      <c r="B61" s="101" t="s">
        <v>296</v>
      </c>
      <c r="C61" s="4">
        <v>79.557636000000002</v>
      </c>
      <c r="D61" s="4">
        <v>122.322422</v>
      </c>
      <c r="E61" s="4">
        <v>167.25157100000001</v>
      </c>
      <c r="F61" s="4">
        <v>90.798715000000001</v>
      </c>
      <c r="G61" s="4">
        <v>77.599350000000001</v>
      </c>
      <c r="H61" s="78">
        <v>54</v>
      </c>
      <c r="I61" s="100" t="s">
        <v>358</v>
      </c>
    </row>
    <row r="62" spans="1:9" x14ac:dyDescent="0.25">
      <c r="A62" s="78">
        <v>55</v>
      </c>
      <c r="B62" s="101" t="s">
        <v>146</v>
      </c>
      <c r="C62" s="4">
        <v>87.056233000000006</v>
      </c>
      <c r="D62" s="4">
        <v>109.458792</v>
      </c>
      <c r="E62" s="4">
        <v>111.97778700000001</v>
      </c>
      <c r="F62" s="4">
        <v>101.68917399999999</v>
      </c>
      <c r="G62" s="4">
        <v>85.058667</v>
      </c>
      <c r="H62" s="78">
        <v>55</v>
      </c>
      <c r="I62" s="100" t="s">
        <v>147</v>
      </c>
    </row>
    <row r="63" spans="1:9" ht="23.25" x14ac:dyDescent="0.25">
      <c r="A63" s="78">
        <v>56</v>
      </c>
      <c r="B63" s="101" t="s">
        <v>297</v>
      </c>
      <c r="C63" s="4">
        <v>48.491660000000003</v>
      </c>
      <c r="D63" s="4">
        <v>52.825670000000002</v>
      </c>
      <c r="E63" s="4">
        <v>66.008656999999999</v>
      </c>
      <c r="F63" s="4">
        <v>60.900007000000002</v>
      </c>
      <c r="G63" s="4">
        <v>63.824514999999998</v>
      </c>
      <c r="H63" s="78">
        <v>56</v>
      </c>
      <c r="I63" s="100" t="s">
        <v>359</v>
      </c>
    </row>
    <row r="64" spans="1:9" x14ac:dyDescent="0.25">
      <c r="A64" s="78">
        <v>57</v>
      </c>
      <c r="B64" s="101" t="s">
        <v>148</v>
      </c>
      <c r="C64" s="4">
        <v>11.267754999999999</v>
      </c>
      <c r="D64" s="4">
        <v>12.136568</v>
      </c>
      <c r="E64" s="4">
        <v>13.092295</v>
      </c>
      <c r="F64" s="4">
        <v>16.853719000000002</v>
      </c>
      <c r="G64" s="4">
        <v>15.073212</v>
      </c>
      <c r="H64" s="78">
        <v>57</v>
      </c>
      <c r="I64" s="100" t="s">
        <v>149</v>
      </c>
    </row>
    <row r="65" spans="1:9" x14ac:dyDescent="0.25">
      <c r="A65" s="78">
        <v>58</v>
      </c>
      <c r="B65" s="101" t="s">
        <v>298</v>
      </c>
      <c r="C65" s="4">
        <v>29.057162999999999</v>
      </c>
      <c r="D65" s="4">
        <v>28.916687</v>
      </c>
      <c r="E65" s="4">
        <v>30.279184999999998</v>
      </c>
      <c r="F65" s="4">
        <v>36.045568000000003</v>
      </c>
      <c r="G65" s="4">
        <v>33.389259000000003</v>
      </c>
      <c r="H65" s="78">
        <v>58</v>
      </c>
      <c r="I65" s="100" t="s">
        <v>360</v>
      </c>
    </row>
    <row r="66" spans="1:9" ht="23.25" x14ac:dyDescent="0.25">
      <c r="A66" s="78">
        <v>59</v>
      </c>
      <c r="B66" s="101" t="s">
        <v>299</v>
      </c>
      <c r="C66" s="4">
        <v>59.219520000000003</v>
      </c>
      <c r="D66" s="4">
        <v>69.828103999999996</v>
      </c>
      <c r="E66" s="4">
        <v>76.319327000000001</v>
      </c>
      <c r="F66" s="4">
        <v>88.669228000000004</v>
      </c>
      <c r="G66" s="4">
        <v>99.908912999999998</v>
      </c>
      <c r="H66" s="78">
        <v>59</v>
      </c>
      <c r="I66" s="100" t="s">
        <v>361</v>
      </c>
    </row>
    <row r="67" spans="1:9" x14ac:dyDescent="0.25">
      <c r="A67" s="78">
        <v>60</v>
      </c>
      <c r="B67" s="101" t="s">
        <v>150</v>
      </c>
      <c r="C67" s="4">
        <v>51.683104999999998</v>
      </c>
      <c r="D67" s="4">
        <v>54.921944000000003</v>
      </c>
      <c r="E67" s="4">
        <v>66.316379999999995</v>
      </c>
      <c r="F67" s="4">
        <v>73.303458000000006</v>
      </c>
      <c r="G67" s="4">
        <v>69.661676</v>
      </c>
      <c r="H67" s="78">
        <v>60</v>
      </c>
      <c r="I67" s="100" t="s">
        <v>151</v>
      </c>
    </row>
    <row r="68" spans="1:9" x14ac:dyDescent="0.25">
      <c r="A68" s="78">
        <v>61</v>
      </c>
      <c r="B68" s="101" t="s">
        <v>152</v>
      </c>
      <c r="C68" s="4">
        <v>552.62897599999997</v>
      </c>
      <c r="D68" s="4">
        <v>636.55875300000002</v>
      </c>
      <c r="E68" s="4">
        <v>772.52315299999998</v>
      </c>
      <c r="F68" s="4">
        <v>793.57591400000001</v>
      </c>
      <c r="G68" s="4">
        <v>794.56128899999999</v>
      </c>
      <c r="H68" s="78">
        <v>61</v>
      </c>
      <c r="I68" s="100" t="s">
        <v>153</v>
      </c>
    </row>
    <row r="69" spans="1:9" x14ac:dyDescent="0.25">
      <c r="A69" s="78">
        <v>62</v>
      </c>
      <c r="B69" s="101" t="s">
        <v>154</v>
      </c>
      <c r="C69" s="4">
        <v>371.069073</v>
      </c>
      <c r="D69" s="4">
        <v>410.251239</v>
      </c>
      <c r="E69" s="4">
        <v>480.65754399999997</v>
      </c>
      <c r="F69" s="4">
        <v>568.36634900000001</v>
      </c>
      <c r="G69" s="4">
        <v>636.91857800000002</v>
      </c>
      <c r="H69" s="78">
        <v>62</v>
      </c>
      <c r="I69" s="100" t="s">
        <v>155</v>
      </c>
    </row>
    <row r="70" spans="1:9" ht="23.25" x14ac:dyDescent="0.25">
      <c r="A70" s="78">
        <v>63</v>
      </c>
      <c r="B70" s="101" t="s">
        <v>300</v>
      </c>
      <c r="C70" s="4">
        <v>163.03813</v>
      </c>
      <c r="D70" s="4">
        <v>175.26580300000001</v>
      </c>
      <c r="E70" s="4">
        <v>191.45928599999999</v>
      </c>
      <c r="F70" s="4">
        <v>188.519375</v>
      </c>
      <c r="G70" s="4">
        <v>175.196754</v>
      </c>
      <c r="H70" s="78">
        <v>63</v>
      </c>
      <c r="I70" s="100" t="s">
        <v>362</v>
      </c>
    </row>
    <row r="71" spans="1:9" x14ac:dyDescent="0.25">
      <c r="A71" s="78">
        <v>64</v>
      </c>
      <c r="B71" s="101" t="s">
        <v>301</v>
      </c>
      <c r="C71" s="4">
        <v>841.37380499999995</v>
      </c>
      <c r="D71" s="4">
        <v>856.31787899999995</v>
      </c>
      <c r="E71" s="4">
        <v>1085.7327780000001</v>
      </c>
      <c r="F71" s="4">
        <v>1013.401569</v>
      </c>
      <c r="G71" s="4">
        <v>975.53292699999997</v>
      </c>
      <c r="H71" s="78">
        <v>64</v>
      </c>
      <c r="I71" s="100" t="s">
        <v>363</v>
      </c>
    </row>
    <row r="72" spans="1:9" x14ac:dyDescent="0.25">
      <c r="A72" s="78">
        <v>65</v>
      </c>
      <c r="B72" s="101" t="s">
        <v>156</v>
      </c>
      <c r="C72" s="4">
        <v>20.723769000000001</v>
      </c>
      <c r="D72" s="4">
        <v>20.804597999999999</v>
      </c>
      <c r="E72" s="4">
        <v>25.408405999999999</v>
      </c>
      <c r="F72" s="4">
        <v>25.404139000000001</v>
      </c>
      <c r="G72" s="4">
        <v>32.151719999999997</v>
      </c>
      <c r="H72" s="78">
        <v>65</v>
      </c>
      <c r="I72" s="100" t="s">
        <v>157</v>
      </c>
    </row>
    <row r="73" spans="1:9" x14ac:dyDescent="0.25">
      <c r="A73" s="78">
        <v>66</v>
      </c>
      <c r="B73" s="101" t="s">
        <v>302</v>
      </c>
      <c r="C73" s="4">
        <v>11.541244000000001</v>
      </c>
      <c r="D73" s="4">
        <v>15.943937</v>
      </c>
      <c r="E73" s="4">
        <v>17.767237999999999</v>
      </c>
      <c r="F73" s="4">
        <v>13.184129</v>
      </c>
      <c r="G73" s="4">
        <v>12.00455</v>
      </c>
      <c r="H73" s="78">
        <v>66</v>
      </c>
      <c r="I73" s="100" t="s">
        <v>364</v>
      </c>
    </row>
    <row r="74" spans="1:9" ht="23.25" x14ac:dyDescent="0.25">
      <c r="A74" s="78">
        <v>67</v>
      </c>
      <c r="B74" s="101" t="s">
        <v>303</v>
      </c>
      <c r="C74" s="4">
        <v>8.6799429999999997</v>
      </c>
      <c r="D74" s="4">
        <v>10.43993</v>
      </c>
      <c r="E74" s="4">
        <v>12.486196</v>
      </c>
      <c r="F74" s="4">
        <v>15.626359000000001</v>
      </c>
      <c r="G74" s="4">
        <v>14.68943</v>
      </c>
      <c r="H74" s="78">
        <v>67</v>
      </c>
      <c r="I74" s="100" t="s">
        <v>365</v>
      </c>
    </row>
    <row r="75" spans="1:9" x14ac:dyDescent="0.25">
      <c r="A75" s="78">
        <v>68</v>
      </c>
      <c r="B75" s="101" t="s">
        <v>304</v>
      </c>
      <c r="C75" s="4">
        <v>205.25694100000001</v>
      </c>
      <c r="D75" s="4">
        <v>279.85643199999998</v>
      </c>
      <c r="E75" s="4">
        <v>267.55282499999998</v>
      </c>
      <c r="F75" s="4">
        <v>266.97488600000003</v>
      </c>
      <c r="G75" s="4">
        <v>242.988663</v>
      </c>
      <c r="H75" s="78">
        <v>68</v>
      </c>
      <c r="I75" s="100" t="s">
        <v>366</v>
      </c>
    </row>
    <row r="76" spans="1:9" x14ac:dyDescent="0.25">
      <c r="A76" s="78">
        <v>69</v>
      </c>
      <c r="B76" s="101" t="s">
        <v>158</v>
      </c>
      <c r="C76" s="4">
        <v>72.911619999999999</v>
      </c>
      <c r="D76" s="4">
        <v>85.323870999999997</v>
      </c>
      <c r="E76" s="4">
        <v>112.45156</v>
      </c>
      <c r="F76" s="4">
        <v>91.317673999999997</v>
      </c>
      <c r="G76" s="4">
        <v>77.930909</v>
      </c>
      <c r="H76" s="78">
        <v>69</v>
      </c>
      <c r="I76" s="100" t="s">
        <v>159</v>
      </c>
    </row>
    <row r="77" spans="1:9" x14ac:dyDescent="0.25">
      <c r="A77" s="78">
        <v>70</v>
      </c>
      <c r="B77" s="101" t="s">
        <v>160</v>
      </c>
      <c r="C77" s="4">
        <v>488.977799</v>
      </c>
      <c r="D77" s="4">
        <v>518.30974200000003</v>
      </c>
      <c r="E77" s="4">
        <v>603.37201700000003</v>
      </c>
      <c r="F77" s="4">
        <v>611.90486699999997</v>
      </c>
      <c r="G77" s="4">
        <v>635.12596299999996</v>
      </c>
      <c r="H77" s="78">
        <v>70</v>
      </c>
      <c r="I77" s="100" t="s">
        <v>161</v>
      </c>
    </row>
    <row r="78" spans="1:9" ht="23.25" x14ac:dyDescent="0.25">
      <c r="A78" s="78">
        <v>71</v>
      </c>
      <c r="B78" s="101" t="s">
        <v>305</v>
      </c>
      <c r="C78" s="4">
        <v>141.69513799999999</v>
      </c>
      <c r="D78" s="4">
        <v>137.144645</v>
      </c>
      <c r="E78" s="4">
        <v>114.329063</v>
      </c>
      <c r="F78" s="4">
        <v>130.57267100000001</v>
      </c>
      <c r="G78" s="4">
        <v>183.53120100000001</v>
      </c>
      <c r="H78" s="78">
        <v>71</v>
      </c>
      <c r="I78" s="100" t="s">
        <v>367</v>
      </c>
    </row>
    <row r="79" spans="1:9" x14ac:dyDescent="0.25">
      <c r="A79" s="78">
        <v>72</v>
      </c>
      <c r="B79" s="101" t="s">
        <v>162</v>
      </c>
      <c r="C79" s="4">
        <v>2465.6841599999998</v>
      </c>
      <c r="D79" s="4">
        <v>4900.9989489999998</v>
      </c>
      <c r="E79" s="4">
        <v>5297.6519330000001</v>
      </c>
      <c r="F79" s="4">
        <v>4346.6830900000004</v>
      </c>
      <c r="G79" s="4">
        <v>3790.2989750000002</v>
      </c>
      <c r="H79" s="78">
        <v>72</v>
      </c>
      <c r="I79" s="100" t="s">
        <v>163</v>
      </c>
    </row>
    <row r="80" spans="1:9" x14ac:dyDescent="0.25">
      <c r="A80" s="78">
        <v>73</v>
      </c>
      <c r="B80" s="101" t="s">
        <v>306</v>
      </c>
      <c r="C80" s="4">
        <v>1791.8639479999999</v>
      </c>
      <c r="D80" s="4">
        <v>2210.5846809999998</v>
      </c>
      <c r="E80" s="4">
        <v>2740.3593759999999</v>
      </c>
      <c r="F80" s="4">
        <v>2710.1153709999999</v>
      </c>
      <c r="G80" s="4">
        <v>2451.5170320000002</v>
      </c>
      <c r="H80" s="78">
        <v>73</v>
      </c>
      <c r="I80" s="100" t="s">
        <v>164</v>
      </c>
    </row>
    <row r="81" spans="1:9" x14ac:dyDescent="0.25">
      <c r="A81" s="78">
        <v>74</v>
      </c>
      <c r="B81" s="101" t="s">
        <v>307</v>
      </c>
      <c r="C81" s="4">
        <v>420.94067799999999</v>
      </c>
      <c r="D81" s="4">
        <v>646.95447899999999</v>
      </c>
      <c r="E81" s="4">
        <v>560.39981399999999</v>
      </c>
      <c r="F81" s="4">
        <v>410.76341200000002</v>
      </c>
      <c r="G81" s="4">
        <v>719.22645699999998</v>
      </c>
      <c r="H81" s="78">
        <v>74</v>
      </c>
      <c r="I81" s="105" t="s">
        <v>165</v>
      </c>
    </row>
    <row r="82" spans="1:9" x14ac:dyDescent="0.25">
      <c r="A82" s="78">
        <v>75</v>
      </c>
      <c r="B82" s="101" t="s">
        <v>308</v>
      </c>
      <c r="C82" s="4">
        <v>1.371469</v>
      </c>
      <c r="D82" s="4">
        <v>1.8737729999999999</v>
      </c>
      <c r="E82" s="4">
        <v>3.1047250000000002</v>
      </c>
      <c r="F82" s="4">
        <v>2.3086600000000002</v>
      </c>
      <c r="G82" s="4">
        <v>4.4553320000000003</v>
      </c>
      <c r="H82" s="78">
        <v>75</v>
      </c>
      <c r="I82" s="106" t="s">
        <v>166</v>
      </c>
    </row>
    <row r="83" spans="1:9" x14ac:dyDescent="0.25">
      <c r="A83" s="78">
        <v>76</v>
      </c>
      <c r="B83" s="101" t="s">
        <v>309</v>
      </c>
      <c r="C83" s="4">
        <v>1064.0351479999999</v>
      </c>
      <c r="D83" s="4">
        <v>1366.2100700000001</v>
      </c>
      <c r="E83" s="4">
        <v>1652.8120120000001</v>
      </c>
      <c r="F83" s="4">
        <v>1347.058618</v>
      </c>
      <c r="G83" s="4">
        <v>1281.292749</v>
      </c>
      <c r="H83" s="78">
        <v>76</v>
      </c>
      <c r="I83" s="74" t="s">
        <v>167</v>
      </c>
    </row>
    <row r="84" spans="1:9" x14ac:dyDescent="0.25">
      <c r="A84" s="78">
        <v>78</v>
      </c>
      <c r="B84" s="101" t="s">
        <v>310</v>
      </c>
      <c r="C84" s="4">
        <v>5.8118740000000004</v>
      </c>
      <c r="D84" s="4">
        <v>7.1967530000000002</v>
      </c>
      <c r="E84" s="4">
        <v>7.0661909999999999</v>
      </c>
      <c r="F84" s="4">
        <v>8.6838920000000002</v>
      </c>
      <c r="G84" s="4">
        <v>9.9053930000000001</v>
      </c>
      <c r="H84" s="78">
        <v>78</v>
      </c>
      <c r="I84" s="74" t="s">
        <v>168</v>
      </c>
    </row>
    <row r="85" spans="1:9" x14ac:dyDescent="0.25">
      <c r="A85" s="78">
        <v>79</v>
      </c>
      <c r="B85" s="101" t="s">
        <v>311</v>
      </c>
      <c r="C85" s="4">
        <v>71.648331999999996</v>
      </c>
      <c r="D85" s="4">
        <v>91.768349999999998</v>
      </c>
      <c r="E85" s="4">
        <v>99.887737000000001</v>
      </c>
      <c r="F85" s="4">
        <v>57.742922999999998</v>
      </c>
      <c r="G85" s="4">
        <v>48.369236999999998</v>
      </c>
      <c r="H85" s="78">
        <v>79</v>
      </c>
      <c r="I85" s="74" t="s">
        <v>169</v>
      </c>
    </row>
    <row r="86" spans="1:9" x14ac:dyDescent="0.25">
      <c r="A86" s="78">
        <v>80</v>
      </c>
      <c r="B86" s="101" t="s">
        <v>312</v>
      </c>
      <c r="C86" s="4">
        <v>1.3552150000000001</v>
      </c>
      <c r="D86" s="4">
        <v>3.5222790000000002</v>
      </c>
      <c r="E86" s="4">
        <v>1.7670570000000001</v>
      </c>
      <c r="F86" s="4">
        <v>5.7088450000000002</v>
      </c>
      <c r="G86" s="4">
        <v>4.0973649999999999</v>
      </c>
      <c r="H86" s="78">
        <v>80</v>
      </c>
      <c r="I86" s="74" t="s">
        <v>170</v>
      </c>
    </row>
    <row r="87" spans="1:9" x14ac:dyDescent="0.25">
      <c r="A87" s="78">
        <v>81</v>
      </c>
      <c r="B87" s="101" t="s">
        <v>313</v>
      </c>
      <c r="C87" s="4">
        <v>11.801786</v>
      </c>
      <c r="D87" s="4">
        <v>19.549475999999999</v>
      </c>
      <c r="E87" s="4">
        <v>36.668517999999999</v>
      </c>
      <c r="F87" s="4">
        <v>17.859983</v>
      </c>
      <c r="G87" s="4">
        <v>17.063445999999999</v>
      </c>
      <c r="H87" s="78">
        <v>81</v>
      </c>
      <c r="I87" s="74" t="s">
        <v>368</v>
      </c>
    </row>
    <row r="88" spans="1:9" ht="23.25" x14ac:dyDescent="0.25">
      <c r="A88" s="78">
        <v>82</v>
      </c>
      <c r="B88" s="101" t="s">
        <v>314</v>
      </c>
      <c r="C88" s="4">
        <v>145.249743</v>
      </c>
      <c r="D88" s="4">
        <v>163.78751399999999</v>
      </c>
      <c r="E88" s="4">
        <v>181.61216899999999</v>
      </c>
      <c r="F88" s="4">
        <v>207.03801200000001</v>
      </c>
      <c r="G88" s="4">
        <v>193.29750200000001</v>
      </c>
      <c r="H88" s="78">
        <v>82</v>
      </c>
      <c r="I88" s="74" t="s">
        <v>369</v>
      </c>
    </row>
    <row r="89" spans="1:9" x14ac:dyDescent="0.25">
      <c r="A89" s="78">
        <v>83</v>
      </c>
      <c r="B89" s="101" t="s">
        <v>315</v>
      </c>
      <c r="C89" s="4">
        <v>441.80410699999999</v>
      </c>
      <c r="D89" s="4">
        <v>516.59649000000002</v>
      </c>
      <c r="E89" s="4">
        <v>556.342983</v>
      </c>
      <c r="F89" s="4">
        <v>530.26404700000001</v>
      </c>
      <c r="G89" s="4">
        <v>501.68879199999998</v>
      </c>
      <c r="H89" s="78">
        <v>83</v>
      </c>
      <c r="I89" s="74" t="s">
        <v>171</v>
      </c>
    </row>
    <row r="90" spans="1:9" x14ac:dyDescent="0.25">
      <c r="A90" s="78">
        <v>84</v>
      </c>
      <c r="B90" s="101" t="s">
        <v>316</v>
      </c>
      <c r="C90" s="4">
        <v>9286.6164019999997</v>
      </c>
      <c r="D90" s="4">
        <v>10856.080910999999</v>
      </c>
      <c r="E90" s="4">
        <v>12125.650532</v>
      </c>
      <c r="F90" s="4">
        <v>12577.876130000001</v>
      </c>
      <c r="G90" s="4">
        <v>11937.779033999999</v>
      </c>
      <c r="H90" s="78">
        <v>84</v>
      </c>
      <c r="I90" s="74" t="s">
        <v>370</v>
      </c>
    </row>
    <row r="91" spans="1:9" ht="34.5" x14ac:dyDescent="0.25">
      <c r="A91" s="78">
        <v>85</v>
      </c>
      <c r="B91" s="101" t="s">
        <v>317</v>
      </c>
      <c r="C91" s="4">
        <v>13558.427734999999</v>
      </c>
      <c r="D91" s="4">
        <v>14939.433959</v>
      </c>
      <c r="E91" s="4">
        <v>16404.304238000001</v>
      </c>
      <c r="F91" s="4">
        <v>17141.850901000002</v>
      </c>
      <c r="G91" s="4">
        <v>17239.027205999999</v>
      </c>
      <c r="H91" s="78">
        <v>85</v>
      </c>
      <c r="I91" s="74" t="s">
        <v>371</v>
      </c>
    </row>
    <row r="92" spans="1:9" ht="34.5" x14ac:dyDescent="0.25">
      <c r="A92" s="78">
        <v>86</v>
      </c>
      <c r="B92" s="101" t="s">
        <v>318</v>
      </c>
      <c r="C92" s="4">
        <v>603.45664299999999</v>
      </c>
      <c r="D92" s="4">
        <v>565.13480300000003</v>
      </c>
      <c r="E92" s="4">
        <v>700.22326899999996</v>
      </c>
      <c r="F92" s="4">
        <v>1146.9826780000001</v>
      </c>
      <c r="G92" s="4">
        <v>782.781386</v>
      </c>
      <c r="H92" s="78">
        <v>86</v>
      </c>
      <c r="I92" s="74" t="s">
        <v>372</v>
      </c>
    </row>
    <row r="93" spans="1:9" ht="15" customHeight="1" x14ac:dyDescent="0.25">
      <c r="A93" s="78">
        <v>87</v>
      </c>
      <c r="B93" s="101" t="s">
        <v>319</v>
      </c>
      <c r="C93" s="4">
        <v>26251.951086000001</v>
      </c>
      <c r="D93" s="4">
        <v>28298.715221999999</v>
      </c>
      <c r="E93" s="4">
        <v>31167.237327999999</v>
      </c>
      <c r="F93" s="4">
        <v>38061.807220000002</v>
      </c>
      <c r="G93" s="4">
        <v>36756.744567000002</v>
      </c>
      <c r="H93" s="78">
        <v>87</v>
      </c>
      <c r="I93" s="74" t="s">
        <v>373</v>
      </c>
    </row>
    <row r="94" spans="1:9" x14ac:dyDescent="0.25">
      <c r="A94" s="78">
        <v>88</v>
      </c>
      <c r="B94" s="101" t="s">
        <v>172</v>
      </c>
      <c r="C94" s="4">
        <v>28.556989999999999</v>
      </c>
      <c r="D94" s="4">
        <v>22.560525999999999</v>
      </c>
      <c r="E94" s="4">
        <v>44.435378999999998</v>
      </c>
      <c r="F94" s="4">
        <v>484.27327500000001</v>
      </c>
      <c r="G94" s="4">
        <v>50.783648999999997</v>
      </c>
      <c r="H94" s="78">
        <v>88</v>
      </c>
      <c r="I94" s="74" t="s">
        <v>173</v>
      </c>
    </row>
    <row r="95" spans="1:9" x14ac:dyDescent="0.25">
      <c r="A95" s="78">
        <v>89</v>
      </c>
      <c r="B95" s="101" t="s">
        <v>174</v>
      </c>
      <c r="C95" s="4">
        <v>5.4376689999999996</v>
      </c>
      <c r="D95" s="4">
        <v>11.597635</v>
      </c>
      <c r="E95" s="4">
        <v>4.1793940000000003</v>
      </c>
      <c r="F95" s="4">
        <v>18.7073</v>
      </c>
      <c r="G95" s="4">
        <v>23.169384999999998</v>
      </c>
      <c r="H95" s="78">
        <v>89</v>
      </c>
      <c r="I95" s="74" t="s">
        <v>175</v>
      </c>
    </row>
    <row r="96" spans="1:9" ht="23.25" x14ac:dyDescent="0.25">
      <c r="A96" s="78">
        <v>90</v>
      </c>
      <c r="B96" s="101" t="s">
        <v>320</v>
      </c>
      <c r="C96" s="4">
        <v>726.99305700000002</v>
      </c>
      <c r="D96" s="4">
        <v>819.24494400000003</v>
      </c>
      <c r="E96" s="4">
        <v>936.16691300000002</v>
      </c>
      <c r="F96" s="4">
        <v>1083.022909</v>
      </c>
      <c r="G96" s="4">
        <v>1001.373957</v>
      </c>
      <c r="H96" s="78">
        <v>90</v>
      </c>
      <c r="I96" s="100" t="s">
        <v>374</v>
      </c>
    </row>
    <row r="97" spans="1:9" x14ac:dyDescent="0.25">
      <c r="A97" s="78">
        <v>91</v>
      </c>
      <c r="B97" s="101" t="s">
        <v>176</v>
      </c>
      <c r="C97" s="4">
        <v>51.928083000000001</v>
      </c>
      <c r="D97" s="4">
        <v>62.378095999999999</v>
      </c>
      <c r="E97" s="4">
        <v>54.909005000000001</v>
      </c>
      <c r="F97" s="4">
        <v>49.969728000000003</v>
      </c>
      <c r="G97" s="4">
        <v>76.352300999999997</v>
      </c>
      <c r="H97" s="78">
        <v>91</v>
      </c>
      <c r="I97" s="74" t="s">
        <v>177</v>
      </c>
    </row>
    <row r="98" spans="1:9" x14ac:dyDescent="0.25">
      <c r="A98" s="78">
        <v>92</v>
      </c>
      <c r="B98" s="101" t="s">
        <v>321</v>
      </c>
      <c r="C98" s="4">
        <v>23.331662999999999</v>
      </c>
      <c r="D98" s="4">
        <v>26.474543000000001</v>
      </c>
      <c r="E98" s="4">
        <v>11.791031</v>
      </c>
      <c r="F98" s="4">
        <v>12.577143</v>
      </c>
      <c r="G98" s="4">
        <v>13.04472</v>
      </c>
      <c r="H98" s="78">
        <v>92</v>
      </c>
      <c r="I98" s="74" t="s">
        <v>375</v>
      </c>
    </row>
    <row r="99" spans="1:9" x14ac:dyDescent="0.25">
      <c r="A99" s="78">
        <v>93</v>
      </c>
      <c r="B99" s="101" t="s">
        <v>322</v>
      </c>
      <c r="C99" s="4">
        <v>94.934393999999998</v>
      </c>
      <c r="D99" s="4">
        <v>104.423914</v>
      </c>
      <c r="E99" s="4">
        <v>383.52571</v>
      </c>
      <c r="F99" s="4">
        <v>535.67318299999999</v>
      </c>
      <c r="G99" s="4">
        <v>1135.836718</v>
      </c>
      <c r="H99" s="78">
        <v>93</v>
      </c>
      <c r="I99" s="74" t="s">
        <v>376</v>
      </c>
    </row>
    <row r="100" spans="1:9" ht="34.5" x14ac:dyDescent="0.25">
      <c r="A100" s="78">
        <v>94</v>
      </c>
      <c r="B100" s="101" t="s">
        <v>323</v>
      </c>
      <c r="C100" s="4">
        <v>1281.599788</v>
      </c>
      <c r="D100" s="4">
        <v>1430.9631199999999</v>
      </c>
      <c r="E100" s="4">
        <v>1557.72397</v>
      </c>
      <c r="F100" s="4">
        <v>1492.3228260000001</v>
      </c>
      <c r="G100" s="4">
        <v>1376.01163</v>
      </c>
      <c r="H100" s="78">
        <v>94</v>
      </c>
      <c r="I100" s="74" t="s">
        <v>377</v>
      </c>
    </row>
    <row r="101" spans="1:9" x14ac:dyDescent="0.25">
      <c r="A101" s="78">
        <v>95</v>
      </c>
      <c r="B101" s="101" t="s">
        <v>324</v>
      </c>
      <c r="C101" s="4">
        <v>466.13442700000002</v>
      </c>
      <c r="D101" s="4">
        <v>571.46492699999999</v>
      </c>
      <c r="E101" s="4">
        <v>581.31703600000003</v>
      </c>
      <c r="F101" s="4">
        <v>711.62291200000004</v>
      </c>
      <c r="G101" s="4">
        <v>667.75574099999994</v>
      </c>
      <c r="H101" s="78">
        <v>95</v>
      </c>
      <c r="I101" s="74" t="s">
        <v>378</v>
      </c>
    </row>
    <row r="102" spans="1:9" x14ac:dyDescent="0.25">
      <c r="A102" s="78">
        <v>96</v>
      </c>
      <c r="B102" s="101" t="s">
        <v>178</v>
      </c>
      <c r="C102" s="4">
        <v>376.64166599999999</v>
      </c>
      <c r="D102" s="4">
        <v>429.76165800000001</v>
      </c>
      <c r="E102" s="4">
        <v>479.23972300000003</v>
      </c>
      <c r="F102" s="4">
        <v>508.33793500000002</v>
      </c>
      <c r="G102" s="4">
        <v>491.01121599999999</v>
      </c>
      <c r="H102" s="78">
        <v>96</v>
      </c>
      <c r="I102" s="74" t="s">
        <v>179</v>
      </c>
    </row>
    <row r="103" spans="1:9" x14ac:dyDescent="0.25">
      <c r="A103" s="78">
        <v>97</v>
      </c>
      <c r="B103" s="101" t="s">
        <v>180</v>
      </c>
      <c r="C103" s="4">
        <v>0.79263600000000001</v>
      </c>
      <c r="D103" s="4">
        <v>1.913125</v>
      </c>
      <c r="E103" s="4">
        <v>0.462036</v>
      </c>
      <c r="F103" s="4">
        <v>0.45359500000000003</v>
      </c>
      <c r="G103" s="4">
        <v>0.99598699999999996</v>
      </c>
      <c r="H103" s="78">
        <v>97</v>
      </c>
      <c r="I103" s="74" t="s">
        <v>181</v>
      </c>
    </row>
    <row r="104" spans="1:9" x14ac:dyDescent="0.25">
      <c r="A104" s="79">
        <v>99</v>
      </c>
      <c r="B104" s="101" t="s">
        <v>182</v>
      </c>
      <c r="C104" s="4">
        <v>31.652656</v>
      </c>
      <c r="D104" s="4">
        <v>49.812944000000002</v>
      </c>
      <c r="E104" s="4">
        <v>123.370816</v>
      </c>
      <c r="F104" s="4">
        <v>142.17918499999999</v>
      </c>
      <c r="G104" s="4">
        <v>157.12957299999999</v>
      </c>
      <c r="H104" s="79">
        <v>99</v>
      </c>
      <c r="I104" s="74" t="s">
        <v>183</v>
      </c>
    </row>
    <row r="105" spans="1:9" ht="15" customHeight="1" x14ac:dyDescent="0.25">
      <c r="A105" s="26"/>
      <c r="B105" s="75"/>
    </row>
    <row r="106" spans="1:9" ht="15" customHeight="1" x14ac:dyDescent="0.25">
      <c r="A106" s="76" t="s">
        <v>395</v>
      </c>
      <c r="B106" s="77"/>
      <c r="H106" s="76" t="s">
        <v>395</v>
      </c>
    </row>
    <row r="107" spans="1:9" ht="15" customHeight="1" x14ac:dyDescent="0.25">
      <c r="A107" s="6"/>
    </row>
  </sheetData>
  <mergeCells count="3">
    <mergeCell ref="A5:B5"/>
    <mergeCell ref="A7:B7"/>
    <mergeCell ref="H7:I7"/>
  </mergeCells>
  <hyperlinks>
    <hyperlink ref="A106" r:id="rId1" location="!/view/sk/VBD_INTERN/zo0015rs/v_zo0015rs_00_00_00_sk" display="DATAcube: zo0015rs "/>
    <hyperlink ref="H106" r:id="rId2" location="!/view/en/VBD_INTERN/zo0015rs/v_zo0015rs_00_00_00_en"/>
    <hyperlink ref="J2" location="'Obsah Content'!A1" display="Obsah/Content"/>
  </hyperlinks>
  <pageMargins left="0.7" right="0.7" top="0.75" bottom="0.75" header="0.3" footer="0.3"/>
  <pageSetup paperSize="9" orientation="portrait" r:id="rId3"/>
  <ignoredErrors>
    <ignoredError sqref="A8:A16 H8:H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heetViews>
  <sheetFormatPr defaultColWidth="9.140625" defaultRowHeight="15" customHeight="1" x14ac:dyDescent="0.25"/>
  <cols>
    <col min="1" max="1" width="6.7109375" style="7" customWidth="1"/>
    <col min="2" max="2" width="59.140625" style="7" customWidth="1"/>
    <col min="3" max="6" width="9.140625" style="7" customWidth="1"/>
    <col min="7" max="7" width="8.7109375" style="7" customWidth="1"/>
    <col min="8" max="8" width="7.42578125" style="7" customWidth="1"/>
    <col min="9" max="9" width="58.7109375" style="7" customWidth="1"/>
    <col min="10" max="16384" width="9.140625" style="7"/>
  </cols>
  <sheetData>
    <row r="1" spans="1:10" ht="15" customHeight="1" x14ac:dyDescent="0.25">
      <c r="A1" s="6" t="s">
        <v>454</v>
      </c>
      <c r="B1" s="6"/>
    </row>
    <row r="2" spans="1:10" ht="15" customHeight="1" x14ac:dyDescent="0.25">
      <c r="A2" s="8" t="s">
        <v>455</v>
      </c>
      <c r="J2" s="102" t="s">
        <v>461</v>
      </c>
    </row>
    <row r="3" spans="1:10" ht="15" customHeight="1" x14ac:dyDescent="0.25">
      <c r="A3" s="9"/>
    </row>
    <row r="4" spans="1:10" ht="15" customHeight="1" thickBot="1" x14ac:dyDescent="0.3">
      <c r="A4" s="5" t="s">
        <v>124</v>
      </c>
      <c r="I4" s="10" t="s">
        <v>392</v>
      </c>
    </row>
    <row r="5" spans="1:10" s="14" customFormat="1" ht="30" customHeight="1" thickTop="1" thickBot="1" x14ac:dyDescent="0.3">
      <c r="A5" s="133" t="s">
        <v>28</v>
      </c>
      <c r="B5" s="134"/>
      <c r="C5" s="11">
        <v>2020</v>
      </c>
      <c r="D5" s="11">
        <v>2021</v>
      </c>
      <c r="E5" s="11">
        <v>2022</v>
      </c>
      <c r="F5" s="11">
        <v>2023</v>
      </c>
      <c r="G5" s="11">
        <v>2024</v>
      </c>
      <c r="H5" s="12" t="s">
        <v>29</v>
      </c>
      <c r="I5" s="13"/>
    </row>
    <row r="6" spans="1:10" ht="57" thickTop="1" x14ac:dyDescent="0.25">
      <c r="A6" s="121">
        <v>8708</v>
      </c>
      <c r="B6" s="122" t="s">
        <v>484</v>
      </c>
      <c r="C6" s="126">
        <v>9343.2610189999996</v>
      </c>
      <c r="D6" s="126">
        <v>9876.6263870000002</v>
      </c>
      <c r="E6" s="126">
        <v>11235.444023</v>
      </c>
      <c r="F6" s="126">
        <v>13292.890732</v>
      </c>
      <c r="G6" s="126">
        <v>12741.391774</v>
      </c>
      <c r="H6" s="121">
        <v>8708</v>
      </c>
      <c r="I6" s="107" t="s">
        <v>492</v>
      </c>
    </row>
    <row r="7" spans="1:10" ht="56.25" x14ac:dyDescent="0.25">
      <c r="A7" s="121">
        <v>8517</v>
      </c>
      <c r="B7" s="122" t="s">
        <v>485</v>
      </c>
      <c r="C7" s="126">
        <v>4175.5870279999999</v>
      </c>
      <c r="D7" s="126">
        <v>3940.1087470000002</v>
      </c>
      <c r="E7" s="126">
        <v>4596.9862579999999</v>
      </c>
      <c r="F7" s="126">
        <v>4752.7960789999997</v>
      </c>
      <c r="G7" s="126">
        <v>4943.0913129999999</v>
      </c>
      <c r="H7" s="121">
        <v>8517</v>
      </c>
      <c r="I7" s="107" t="s">
        <v>493</v>
      </c>
    </row>
    <row r="8" spans="1:10" ht="33.75" x14ac:dyDescent="0.25">
      <c r="A8" s="121">
        <v>8703</v>
      </c>
      <c r="B8" s="122" t="s">
        <v>399</v>
      </c>
      <c r="C8" s="126">
        <v>1927.41785</v>
      </c>
      <c r="D8" s="126">
        <v>2059.6026550000001</v>
      </c>
      <c r="E8" s="126">
        <v>2806.6331500000001</v>
      </c>
      <c r="F8" s="126">
        <v>3656.8027870000001</v>
      </c>
      <c r="G8" s="126">
        <v>3756.530996</v>
      </c>
      <c r="H8" s="121">
        <v>8703</v>
      </c>
      <c r="I8" s="107" t="s">
        <v>400</v>
      </c>
    </row>
    <row r="9" spans="1:10" x14ac:dyDescent="0.25">
      <c r="A9" s="121">
        <v>2711</v>
      </c>
      <c r="B9" s="122" t="s">
        <v>379</v>
      </c>
      <c r="C9" s="126">
        <v>1366.2979640000001</v>
      </c>
      <c r="D9" s="126">
        <v>2616.5348180000001</v>
      </c>
      <c r="E9" s="126">
        <v>6171.4764800000003</v>
      </c>
      <c r="F9" s="126">
        <v>3056.6218909999998</v>
      </c>
      <c r="G9" s="126">
        <v>2576.0350450000001</v>
      </c>
      <c r="H9" s="121">
        <v>2711</v>
      </c>
      <c r="I9" s="107" t="s">
        <v>398</v>
      </c>
    </row>
    <row r="10" spans="1:10" ht="45" x14ac:dyDescent="0.25">
      <c r="A10" s="121">
        <v>8544</v>
      </c>
      <c r="B10" s="122" t="s">
        <v>486</v>
      </c>
      <c r="C10" s="126">
        <v>1564.621948</v>
      </c>
      <c r="D10" s="126">
        <v>1885.086493</v>
      </c>
      <c r="E10" s="126">
        <v>2128.8170019999998</v>
      </c>
      <c r="F10" s="126">
        <v>2459.7145719999999</v>
      </c>
      <c r="G10" s="126">
        <v>2485.1902679999998</v>
      </c>
      <c r="H10" s="121">
        <v>8544</v>
      </c>
      <c r="I10" s="107" t="s">
        <v>494</v>
      </c>
    </row>
    <row r="11" spans="1:10" ht="15" customHeight="1" x14ac:dyDescent="0.25">
      <c r="A11" s="121">
        <v>2709</v>
      </c>
      <c r="B11" s="122" t="s">
        <v>380</v>
      </c>
      <c r="C11" s="126">
        <v>1603.77826</v>
      </c>
      <c r="D11" s="126">
        <v>2210.6340329999998</v>
      </c>
      <c r="E11" s="126">
        <v>2728.1377130000001</v>
      </c>
      <c r="F11" s="126">
        <v>2229.5259380000002</v>
      </c>
      <c r="G11" s="126">
        <v>2334.266529</v>
      </c>
      <c r="H11" s="121">
        <v>2709</v>
      </c>
      <c r="I11" s="107" t="s">
        <v>184</v>
      </c>
    </row>
    <row r="12" spans="1:10" ht="45" x14ac:dyDescent="0.25">
      <c r="A12" s="121">
        <v>3004</v>
      </c>
      <c r="B12" s="122" t="s">
        <v>487</v>
      </c>
      <c r="C12" s="126">
        <v>1638.4091350000001</v>
      </c>
      <c r="D12" s="126">
        <v>1545.7865839999999</v>
      </c>
      <c r="E12" s="126">
        <v>1730.230986</v>
      </c>
      <c r="F12" s="126">
        <v>1825.9752370000001</v>
      </c>
      <c r="G12" s="126">
        <v>2041.005772</v>
      </c>
      <c r="H12" s="121">
        <v>3004</v>
      </c>
      <c r="I12" s="107" t="s">
        <v>403</v>
      </c>
    </row>
    <row r="13" spans="1:10" x14ac:dyDescent="0.25">
      <c r="A13" s="121">
        <v>8407</v>
      </c>
      <c r="B13" s="122" t="s">
        <v>409</v>
      </c>
      <c r="C13" s="126">
        <v>996.60662000000002</v>
      </c>
      <c r="D13" s="126">
        <v>945.62197600000002</v>
      </c>
      <c r="E13" s="126">
        <v>950.05905700000005</v>
      </c>
      <c r="F13" s="126">
        <v>1307.8431230000001</v>
      </c>
      <c r="G13" s="126">
        <v>1740.2751229999999</v>
      </c>
      <c r="H13" s="121">
        <v>8407</v>
      </c>
      <c r="I13" s="107" t="s">
        <v>410</v>
      </c>
    </row>
    <row r="14" spans="1:10" ht="24.75" customHeight="1" x14ac:dyDescent="0.25">
      <c r="A14" s="121">
        <v>8524</v>
      </c>
      <c r="B14" s="122" t="s">
        <v>407</v>
      </c>
      <c r="C14" s="126">
        <v>0</v>
      </c>
      <c r="D14" s="126">
        <v>0</v>
      </c>
      <c r="E14" s="126">
        <v>1153.629862</v>
      </c>
      <c r="F14" s="126">
        <v>1212.0694639999999</v>
      </c>
      <c r="G14" s="126">
        <v>1599.2120199999999</v>
      </c>
      <c r="H14" s="121">
        <v>8524</v>
      </c>
      <c r="I14" s="107" t="s">
        <v>408</v>
      </c>
    </row>
    <row r="15" spans="1:10" x14ac:dyDescent="0.25">
      <c r="A15" s="121">
        <v>2716</v>
      </c>
      <c r="B15" s="122" t="s">
        <v>260</v>
      </c>
      <c r="C15" s="126">
        <v>606.32793000000004</v>
      </c>
      <c r="D15" s="126">
        <v>1103.718922</v>
      </c>
      <c r="E15" s="126">
        <v>3276.463671</v>
      </c>
      <c r="F15" s="126">
        <v>1620.8967580000001</v>
      </c>
      <c r="G15" s="126">
        <v>1582.500841</v>
      </c>
      <c r="H15" s="121">
        <v>2716</v>
      </c>
      <c r="I15" s="107" t="s">
        <v>261</v>
      </c>
    </row>
    <row r="16" spans="1:10" ht="56.25" x14ac:dyDescent="0.25">
      <c r="A16" s="121">
        <v>2710</v>
      </c>
      <c r="B16" s="122" t="s">
        <v>488</v>
      </c>
      <c r="C16" s="126">
        <v>597.77343399999995</v>
      </c>
      <c r="D16" s="126">
        <v>944.31744000000003</v>
      </c>
      <c r="E16" s="126">
        <v>1846.2773380000001</v>
      </c>
      <c r="F16" s="126">
        <v>1141.508045</v>
      </c>
      <c r="G16" s="126">
        <v>1262.147068</v>
      </c>
      <c r="H16" s="121">
        <v>2710</v>
      </c>
      <c r="I16" s="107" t="s">
        <v>495</v>
      </c>
    </row>
    <row r="17" spans="1:9" ht="22.5" x14ac:dyDescent="0.25">
      <c r="A17" s="121">
        <v>9401</v>
      </c>
      <c r="B17" s="122" t="s">
        <v>405</v>
      </c>
      <c r="C17" s="126">
        <v>1066.818575</v>
      </c>
      <c r="D17" s="126">
        <v>1117.773911</v>
      </c>
      <c r="E17" s="126">
        <v>1175.563058</v>
      </c>
      <c r="F17" s="126">
        <v>1275.8388970000001</v>
      </c>
      <c r="G17" s="126">
        <v>1246.30252</v>
      </c>
      <c r="H17" s="121">
        <v>9401</v>
      </c>
      <c r="I17" s="107" t="s">
        <v>406</v>
      </c>
    </row>
    <row r="18" spans="1:9" ht="67.5" x14ac:dyDescent="0.25">
      <c r="A18" s="121">
        <v>8537</v>
      </c>
      <c r="B18" s="122" t="s">
        <v>489</v>
      </c>
      <c r="C18" s="126">
        <v>798.04413699999998</v>
      </c>
      <c r="D18" s="126">
        <v>758.57904199999996</v>
      </c>
      <c r="E18" s="126">
        <v>889.26191400000005</v>
      </c>
      <c r="F18" s="126">
        <v>1043.5529819999999</v>
      </c>
      <c r="G18" s="126">
        <v>1159.0372609999999</v>
      </c>
      <c r="H18" s="121">
        <v>8537</v>
      </c>
      <c r="I18" s="107" t="s">
        <v>496</v>
      </c>
    </row>
    <row r="19" spans="1:9" ht="47.25" customHeight="1" x14ac:dyDescent="0.25">
      <c r="A19" s="121">
        <v>8471</v>
      </c>
      <c r="B19" s="122" t="s">
        <v>386</v>
      </c>
      <c r="C19" s="126">
        <v>1082.0622310000001</v>
      </c>
      <c r="D19" s="126">
        <v>1411.1374310000001</v>
      </c>
      <c r="E19" s="126">
        <v>1290.342772</v>
      </c>
      <c r="F19" s="126">
        <v>1226.5253379999999</v>
      </c>
      <c r="G19" s="126">
        <v>1114.358152</v>
      </c>
      <c r="H19" s="121">
        <v>8471</v>
      </c>
      <c r="I19" s="107" t="s">
        <v>404</v>
      </c>
    </row>
    <row r="20" spans="1:9" x14ac:dyDescent="0.25">
      <c r="A20" s="121">
        <v>4011</v>
      </c>
      <c r="B20" s="122" t="s">
        <v>185</v>
      </c>
      <c r="C20" s="126">
        <v>547.44620399999997</v>
      </c>
      <c r="D20" s="126">
        <v>669.37867100000005</v>
      </c>
      <c r="E20" s="126">
        <v>892.41434500000003</v>
      </c>
      <c r="F20" s="126">
        <v>990.59183199999995</v>
      </c>
      <c r="G20" s="126">
        <v>1072.907833</v>
      </c>
      <c r="H20" s="121">
        <v>4011</v>
      </c>
      <c r="I20" s="107" t="s">
        <v>186</v>
      </c>
    </row>
    <row r="21" spans="1:9" ht="22.5" x14ac:dyDescent="0.25">
      <c r="A21" s="121">
        <v>3926</v>
      </c>
      <c r="B21" s="122" t="s">
        <v>411</v>
      </c>
      <c r="C21" s="126">
        <v>802.51050099999998</v>
      </c>
      <c r="D21" s="126">
        <v>865.04465900000002</v>
      </c>
      <c r="E21" s="126">
        <v>934.30091700000003</v>
      </c>
      <c r="F21" s="126">
        <v>1020.568868</v>
      </c>
      <c r="G21" s="126">
        <v>1018.153627</v>
      </c>
      <c r="H21" s="121">
        <v>3926</v>
      </c>
      <c r="I21" s="107" t="s">
        <v>412</v>
      </c>
    </row>
    <row r="22" spans="1:9" ht="33.75" x14ac:dyDescent="0.25">
      <c r="A22" s="121">
        <v>8528</v>
      </c>
      <c r="B22" s="122" t="s">
        <v>383</v>
      </c>
      <c r="C22" s="126">
        <v>1085.164994</v>
      </c>
      <c r="D22" s="126">
        <v>1227.3217810000001</v>
      </c>
      <c r="E22" s="126">
        <v>1330.0767330000001</v>
      </c>
      <c r="F22" s="126">
        <v>1061.0424909999999</v>
      </c>
      <c r="G22" s="126">
        <v>982.28605500000003</v>
      </c>
      <c r="H22" s="121">
        <v>8528</v>
      </c>
      <c r="I22" s="107" t="s">
        <v>384</v>
      </c>
    </row>
    <row r="23" spans="1:9" ht="33.75" x14ac:dyDescent="0.25">
      <c r="A23" s="121">
        <v>8512</v>
      </c>
      <c r="B23" s="122" t="s">
        <v>416</v>
      </c>
      <c r="C23" s="126">
        <v>626.24526100000003</v>
      </c>
      <c r="D23" s="126">
        <v>666.78708400000005</v>
      </c>
      <c r="E23" s="126">
        <v>776.93314799999996</v>
      </c>
      <c r="F23" s="126">
        <v>958.68553899999995</v>
      </c>
      <c r="G23" s="126">
        <v>928.05599600000005</v>
      </c>
      <c r="H23" s="121">
        <v>8512</v>
      </c>
      <c r="I23" s="107" t="s">
        <v>417</v>
      </c>
    </row>
    <row r="24" spans="1:9" ht="45" x14ac:dyDescent="0.25">
      <c r="A24" s="121">
        <v>8414</v>
      </c>
      <c r="B24" s="122" t="s">
        <v>413</v>
      </c>
      <c r="C24" s="126">
        <v>715.55785700000001</v>
      </c>
      <c r="D24" s="126">
        <v>888.17143899999996</v>
      </c>
      <c r="E24" s="126">
        <v>898.87090000000001</v>
      </c>
      <c r="F24" s="126">
        <v>924.75063299999999</v>
      </c>
      <c r="G24" s="126">
        <v>892.807547</v>
      </c>
      <c r="H24" s="121">
        <v>8414</v>
      </c>
      <c r="I24" s="107" t="s">
        <v>497</v>
      </c>
    </row>
    <row r="25" spans="1:9" ht="33.75" x14ac:dyDescent="0.25">
      <c r="A25" s="121">
        <v>8507</v>
      </c>
      <c r="B25" s="122" t="s">
        <v>401</v>
      </c>
      <c r="C25" s="126">
        <v>1100.6268480000001</v>
      </c>
      <c r="D25" s="126">
        <v>1481.43065</v>
      </c>
      <c r="E25" s="126">
        <v>2067.6605850000001</v>
      </c>
      <c r="F25" s="126">
        <v>1598.9880539999999</v>
      </c>
      <c r="G25" s="126">
        <v>845.49043099999994</v>
      </c>
      <c r="H25" s="121">
        <v>8507</v>
      </c>
      <c r="I25" s="107" t="s">
        <v>402</v>
      </c>
    </row>
    <row r="26" spans="1:9" ht="24.75" customHeight="1" x14ac:dyDescent="0.25">
      <c r="A26" s="121">
        <v>8504</v>
      </c>
      <c r="B26" s="122" t="s">
        <v>388</v>
      </c>
      <c r="C26" s="126">
        <v>537.04047000000003</v>
      </c>
      <c r="D26" s="126">
        <v>625.87916600000005</v>
      </c>
      <c r="E26" s="126">
        <v>840.84838300000001</v>
      </c>
      <c r="F26" s="126">
        <v>867.87987499999997</v>
      </c>
      <c r="G26" s="126">
        <v>843.97548800000004</v>
      </c>
      <c r="H26" s="121">
        <v>8504</v>
      </c>
      <c r="I26" s="107" t="s">
        <v>414</v>
      </c>
    </row>
    <row r="27" spans="1:9" ht="22.5" x14ac:dyDescent="0.25">
      <c r="A27" s="121">
        <v>8409</v>
      </c>
      <c r="B27" s="122" t="s">
        <v>420</v>
      </c>
      <c r="C27" s="126">
        <v>399.699388</v>
      </c>
      <c r="D27" s="126">
        <v>569.68023600000004</v>
      </c>
      <c r="E27" s="126">
        <v>746.49870699999997</v>
      </c>
      <c r="F27" s="126">
        <v>766.39778899999999</v>
      </c>
      <c r="G27" s="126">
        <v>773.80681500000003</v>
      </c>
      <c r="H27" s="121">
        <v>8409</v>
      </c>
      <c r="I27" s="107" t="s">
        <v>421</v>
      </c>
    </row>
    <row r="28" spans="1:9" x14ac:dyDescent="0.25">
      <c r="A28" s="121">
        <v>8542</v>
      </c>
      <c r="B28" s="122" t="s">
        <v>422</v>
      </c>
      <c r="C28" s="126">
        <v>399.31457799999998</v>
      </c>
      <c r="D28" s="126">
        <v>535.52366400000005</v>
      </c>
      <c r="E28" s="126">
        <v>719.50607500000001</v>
      </c>
      <c r="F28" s="126">
        <v>664.18243199999995</v>
      </c>
      <c r="G28" s="126">
        <v>761.13965299999995</v>
      </c>
      <c r="H28" s="121">
        <v>8542</v>
      </c>
      <c r="I28" s="107" t="s">
        <v>423</v>
      </c>
    </row>
    <row r="29" spans="1:9" ht="33.75" x14ac:dyDescent="0.25">
      <c r="A29" s="121">
        <v>9306</v>
      </c>
      <c r="B29" s="122" t="s">
        <v>468</v>
      </c>
      <c r="C29" s="126">
        <v>28.676051999999999</v>
      </c>
      <c r="D29" s="126">
        <v>51.166837999999998</v>
      </c>
      <c r="E29" s="126">
        <v>71.067851000000005</v>
      </c>
      <c r="F29" s="126">
        <v>312.83178700000002</v>
      </c>
      <c r="G29" s="126">
        <v>750.56085599999994</v>
      </c>
      <c r="H29" s="121">
        <v>9306</v>
      </c>
      <c r="I29" s="107" t="s">
        <v>469</v>
      </c>
    </row>
    <row r="30" spans="1:9" ht="33.75" x14ac:dyDescent="0.25">
      <c r="A30" s="121">
        <v>8421</v>
      </c>
      <c r="B30" s="122" t="s">
        <v>418</v>
      </c>
      <c r="C30" s="126">
        <v>508.96499799999998</v>
      </c>
      <c r="D30" s="126">
        <v>735.85269900000003</v>
      </c>
      <c r="E30" s="126">
        <v>750.01488900000004</v>
      </c>
      <c r="F30" s="126">
        <v>827.11921800000005</v>
      </c>
      <c r="G30" s="126">
        <v>692.23536300000001</v>
      </c>
      <c r="H30" s="121">
        <v>8421</v>
      </c>
      <c r="I30" s="107" t="s">
        <v>419</v>
      </c>
    </row>
    <row r="31" spans="1:9" ht="67.5" x14ac:dyDescent="0.25">
      <c r="A31" s="121">
        <v>8536</v>
      </c>
      <c r="B31" s="122" t="s">
        <v>490</v>
      </c>
      <c r="C31" s="126">
        <v>435.25751400000001</v>
      </c>
      <c r="D31" s="126">
        <v>542.11249699999996</v>
      </c>
      <c r="E31" s="126">
        <v>640.36597800000004</v>
      </c>
      <c r="F31" s="126">
        <v>698.72826499999996</v>
      </c>
      <c r="G31" s="126">
        <v>686.53990399999998</v>
      </c>
      <c r="H31" s="121">
        <v>8536</v>
      </c>
      <c r="I31" s="107" t="s">
        <v>498</v>
      </c>
    </row>
    <row r="32" spans="1:9" x14ac:dyDescent="0.25">
      <c r="A32" s="121">
        <v>8501</v>
      </c>
      <c r="B32" s="122" t="s">
        <v>385</v>
      </c>
      <c r="C32" s="126">
        <v>543.341092</v>
      </c>
      <c r="D32" s="126">
        <v>788.65721099999996</v>
      </c>
      <c r="E32" s="126">
        <v>838.02849000000003</v>
      </c>
      <c r="F32" s="126">
        <v>855.92309799999998</v>
      </c>
      <c r="G32" s="126">
        <v>649.66457100000002</v>
      </c>
      <c r="H32" s="121">
        <v>8501</v>
      </c>
      <c r="I32" s="107" t="s">
        <v>415</v>
      </c>
    </row>
    <row r="33" spans="1:10" ht="22.5" x14ac:dyDescent="0.25">
      <c r="A33" s="121">
        <v>8479</v>
      </c>
      <c r="B33" s="122" t="s">
        <v>465</v>
      </c>
      <c r="C33" s="126">
        <v>362.95745899999997</v>
      </c>
      <c r="D33" s="126">
        <v>482.93952200000001</v>
      </c>
      <c r="E33" s="126">
        <v>433.69584400000002</v>
      </c>
      <c r="F33" s="126">
        <v>552.55144299999995</v>
      </c>
      <c r="G33" s="126">
        <v>615.28615200000002</v>
      </c>
      <c r="H33" s="121">
        <v>8479</v>
      </c>
      <c r="I33" s="107" t="s">
        <v>466</v>
      </c>
    </row>
    <row r="34" spans="1:10" x14ac:dyDescent="0.25">
      <c r="A34" s="121">
        <v>7326</v>
      </c>
      <c r="B34" s="122" t="s">
        <v>429</v>
      </c>
      <c r="C34" s="126">
        <v>451.60165699999999</v>
      </c>
      <c r="D34" s="126">
        <v>499.20388700000001</v>
      </c>
      <c r="E34" s="126">
        <v>574.17821500000002</v>
      </c>
      <c r="F34" s="126">
        <v>635.52619800000002</v>
      </c>
      <c r="G34" s="126">
        <v>604.45001500000001</v>
      </c>
      <c r="H34" s="121">
        <v>7326</v>
      </c>
      <c r="I34" s="107" t="s">
        <v>430</v>
      </c>
    </row>
    <row r="35" spans="1:10" ht="56.25" x14ac:dyDescent="0.25">
      <c r="A35" s="121">
        <v>3002</v>
      </c>
      <c r="B35" s="122" t="s">
        <v>491</v>
      </c>
      <c r="C35" s="126">
        <v>376.87551200000001</v>
      </c>
      <c r="D35" s="126">
        <v>552.08251700000005</v>
      </c>
      <c r="E35" s="126">
        <v>612.35861499999999</v>
      </c>
      <c r="F35" s="126">
        <v>543.548857</v>
      </c>
      <c r="G35" s="126">
        <v>591.91859799999997</v>
      </c>
      <c r="H35" s="121">
        <v>3002</v>
      </c>
      <c r="I35" s="123" t="s">
        <v>499</v>
      </c>
      <c r="J35" s="25"/>
    </row>
    <row r="37" spans="1:10" ht="15" customHeight="1" x14ac:dyDescent="0.25">
      <c r="A37" s="99" t="s">
        <v>462</v>
      </c>
      <c r="H37" s="99" t="s">
        <v>458</v>
      </c>
    </row>
    <row r="38" spans="1:10" ht="15" customHeight="1" x14ac:dyDescent="0.25">
      <c r="A38" s="27" t="s">
        <v>456</v>
      </c>
      <c r="H38" s="27" t="s">
        <v>459</v>
      </c>
    </row>
    <row r="39" spans="1:10" ht="15" customHeight="1" x14ac:dyDescent="0.25">
      <c r="A39" s="27" t="s">
        <v>457</v>
      </c>
      <c r="H39" s="27" t="s">
        <v>460</v>
      </c>
    </row>
  </sheetData>
  <mergeCells count="1">
    <mergeCell ref="A5:B5"/>
  </mergeCells>
  <hyperlinks>
    <hyperlink ref="J2" location="'Obsah Content'!A1" display="Obsah/Content"/>
  </hyperlink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Normal="100" workbookViewId="0"/>
  </sheetViews>
  <sheetFormatPr defaultColWidth="9.140625" defaultRowHeight="15" customHeight="1" x14ac:dyDescent="0.25"/>
  <cols>
    <col min="1" max="1" width="6.28515625" style="7" customWidth="1"/>
    <col min="2" max="2" width="55.5703125" style="7" customWidth="1"/>
    <col min="3" max="8" width="9.140625" style="110" customWidth="1"/>
    <col min="9" max="9" width="53.140625" style="7" customWidth="1"/>
    <col min="10" max="10" width="32.5703125" style="25" customWidth="1"/>
    <col min="11" max="11" width="27" style="25" customWidth="1"/>
    <col min="12" max="30" width="9.140625" style="25"/>
    <col min="31" max="16384" width="9.140625" style="7"/>
  </cols>
  <sheetData>
    <row r="1" spans="1:30" ht="15" customHeight="1" x14ac:dyDescent="0.25">
      <c r="A1" s="6" t="s">
        <v>452</v>
      </c>
      <c r="B1" s="6"/>
    </row>
    <row r="2" spans="1:30" ht="15" customHeight="1" x14ac:dyDescent="0.25">
      <c r="A2" s="8" t="s">
        <v>453</v>
      </c>
      <c r="J2" s="102" t="s">
        <v>461</v>
      </c>
    </row>
    <row r="3" spans="1:30" ht="15" customHeight="1" x14ac:dyDescent="0.25">
      <c r="A3" s="9"/>
    </row>
    <row r="4" spans="1:30" ht="15" customHeight="1" thickBot="1" x14ac:dyDescent="0.3">
      <c r="A4" s="5" t="s">
        <v>124</v>
      </c>
      <c r="H4" s="112"/>
      <c r="I4" s="103" t="s">
        <v>392</v>
      </c>
    </row>
    <row r="5" spans="1:30" s="14" customFormat="1" ht="30" customHeight="1" thickTop="1" thickBot="1" x14ac:dyDescent="0.3">
      <c r="A5" s="133" t="s">
        <v>28</v>
      </c>
      <c r="B5" s="134"/>
      <c r="C5" s="111">
        <v>2020</v>
      </c>
      <c r="D5" s="111">
        <v>2021</v>
      </c>
      <c r="E5" s="111">
        <v>2022</v>
      </c>
      <c r="F5" s="111">
        <v>2023</v>
      </c>
      <c r="G5" s="111">
        <v>2024</v>
      </c>
      <c r="H5" s="113" t="s">
        <v>29</v>
      </c>
      <c r="I5" s="109"/>
      <c r="J5" s="104"/>
      <c r="K5" s="104"/>
      <c r="L5" s="104"/>
      <c r="M5" s="104"/>
      <c r="N5" s="104"/>
      <c r="O5" s="104"/>
      <c r="P5" s="104"/>
      <c r="Q5" s="104"/>
      <c r="R5" s="104"/>
      <c r="S5" s="104"/>
      <c r="T5" s="104"/>
      <c r="U5" s="104"/>
      <c r="V5" s="104"/>
      <c r="W5" s="104"/>
      <c r="X5" s="104"/>
      <c r="Y5" s="104"/>
      <c r="Z5" s="104"/>
      <c r="AA5" s="104"/>
      <c r="AB5" s="104"/>
      <c r="AC5" s="104"/>
      <c r="AD5" s="104"/>
    </row>
    <row r="6" spans="1:30" ht="34.5" thickTop="1" x14ac:dyDescent="0.25">
      <c r="A6" s="121">
        <v>8703</v>
      </c>
      <c r="B6" s="122" t="s">
        <v>399</v>
      </c>
      <c r="C6" s="126">
        <v>21284.861392999999</v>
      </c>
      <c r="D6" s="126">
        <v>22526.975134</v>
      </c>
      <c r="E6" s="126">
        <v>24866.282543000001</v>
      </c>
      <c r="F6" s="126">
        <v>30570.755295999999</v>
      </c>
      <c r="G6" s="126">
        <v>29336.792212</v>
      </c>
      <c r="H6" s="121">
        <v>8703</v>
      </c>
      <c r="I6" s="107" t="s">
        <v>400</v>
      </c>
    </row>
    <row r="7" spans="1:30" ht="56.25" x14ac:dyDescent="0.25">
      <c r="A7" s="121">
        <v>8708</v>
      </c>
      <c r="B7" s="122" t="s">
        <v>484</v>
      </c>
      <c r="C7" s="126">
        <v>4312.8619420000005</v>
      </c>
      <c r="D7" s="126">
        <v>4745.6937170000001</v>
      </c>
      <c r="E7" s="126">
        <v>5146.8677879999996</v>
      </c>
      <c r="F7" s="126">
        <v>6388.7042339999998</v>
      </c>
      <c r="G7" s="126">
        <v>6586.3570959999997</v>
      </c>
      <c r="H7" s="121">
        <v>8708</v>
      </c>
      <c r="I7" s="107" t="s">
        <v>492</v>
      </c>
    </row>
    <row r="8" spans="1:30" ht="67.5" x14ac:dyDescent="0.25">
      <c r="A8" s="121">
        <v>8517</v>
      </c>
      <c r="B8" s="122" t="s">
        <v>485</v>
      </c>
      <c r="C8" s="126">
        <v>3704.855716</v>
      </c>
      <c r="D8" s="126">
        <v>3600.9750399999998</v>
      </c>
      <c r="E8" s="126">
        <v>3623.3089570000002</v>
      </c>
      <c r="F8" s="126">
        <v>4547.5702389999997</v>
      </c>
      <c r="G8" s="126">
        <v>4757.6153800000002</v>
      </c>
      <c r="H8" s="121">
        <v>8517</v>
      </c>
      <c r="I8" s="107" t="s">
        <v>493</v>
      </c>
    </row>
    <row r="9" spans="1:30" ht="33.75" customHeight="1" x14ac:dyDescent="0.25">
      <c r="A9" s="121">
        <v>8528</v>
      </c>
      <c r="B9" s="122" t="s">
        <v>383</v>
      </c>
      <c r="C9" s="126">
        <v>3830.888993</v>
      </c>
      <c r="D9" s="126">
        <v>4422.6964399999997</v>
      </c>
      <c r="E9" s="126">
        <v>4541.2179489999999</v>
      </c>
      <c r="F9" s="126">
        <v>3465.2345350000001</v>
      </c>
      <c r="G9" s="126">
        <v>3361.7463429999998</v>
      </c>
      <c r="H9" s="121">
        <v>8528</v>
      </c>
      <c r="I9" s="107" t="s">
        <v>384</v>
      </c>
    </row>
    <row r="10" spans="1:30" x14ac:dyDescent="0.25">
      <c r="A10" s="121">
        <v>4011</v>
      </c>
      <c r="B10" s="122" t="s">
        <v>185</v>
      </c>
      <c r="C10" s="126">
        <v>1364.255269</v>
      </c>
      <c r="D10" s="126">
        <v>1600.598763</v>
      </c>
      <c r="E10" s="126">
        <v>2082.5489480000001</v>
      </c>
      <c r="F10" s="126">
        <v>2161.8535830000001</v>
      </c>
      <c r="G10" s="126">
        <v>2688.8814109999998</v>
      </c>
      <c r="H10" s="121">
        <v>4011</v>
      </c>
      <c r="I10" s="107" t="s">
        <v>186</v>
      </c>
    </row>
    <row r="11" spans="1:30" x14ac:dyDescent="0.25">
      <c r="A11" s="121">
        <v>2716</v>
      </c>
      <c r="B11" s="122" t="s">
        <v>260</v>
      </c>
      <c r="C11" s="126">
        <v>545.81726400000002</v>
      </c>
      <c r="D11" s="126">
        <v>1051.4726780000001</v>
      </c>
      <c r="E11" s="126">
        <v>2307.3659990000001</v>
      </c>
      <c r="F11" s="126">
        <v>1686.0545320000001</v>
      </c>
      <c r="G11" s="126">
        <v>2347.754207</v>
      </c>
      <c r="H11" s="121">
        <v>2716</v>
      </c>
      <c r="I11" s="107" t="s">
        <v>261</v>
      </c>
    </row>
    <row r="12" spans="1:30" ht="55.5" customHeight="1" x14ac:dyDescent="0.25">
      <c r="A12" s="121">
        <v>8544</v>
      </c>
      <c r="B12" s="122" t="s">
        <v>486</v>
      </c>
      <c r="C12" s="126">
        <v>1225.4966199999999</v>
      </c>
      <c r="D12" s="126">
        <v>1533.4467870000001</v>
      </c>
      <c r="E12" s="126">
        <v>1706.820498</v>
      </c>
      <c r="F12" s="126">
        <v>1794.170087</v>
      </c>
      <c r="G12" s="126">
        <v>1755.216471</v>
      </c>
      <c r="H12" s="121">
        <v>8544</v>
      </c>
      <c r="I12" s="107" t="s">
        <v>494</v>
      </c>
    </row>
    <row r="13" spans="1:30" ht="56.25" x14ac:dyDescent="0.25">
      <c r="A13" s="121">
        <v>2710</v>
      </c>
      <c r="B13" s="122" t="s">
        <v>488</v>
      </c>
      <c r="C13" s="126">
        <v>1094.6511539999999</v>
      </c>
      <c r="D13" s="126">
        <v>1460.518859</v>
      </c>
      <c r="E13" s="126">
        <v>2541.44193</v>
      </c>
      <c r="F13" s="126">
        <v>1703.7213389999999</v>
      </c>
      <c r="G13" s="126">
        <v>1511.1561320000001</v>
      </c>
      <c r="H13" s="121">
        <v>2710</v>
      </c>
      <c r="I13" s="107" t="s">
        <v>495</v>
      </c>
    </row>
    <row r="14" spans="1:30" ht="33.75" x14ac:dyDescent="0.25">
      <c r="A14" s="121">
        <v>8512</v>
      </c>
      <c r="B14" s="122" t="s">
        <v>416</v>
      </c>
      <c r="C14" s="126">
        <v>902.040977</v>
      </c>
      <c r="D14" s="126">
        <v>916.93636100000003</v>
      </c>
      <c r="E14" s="126">
        <v>1035.1733469999999</v>
      </c>
      <c r="F14" s="126">
        <v>1327.9678819999999</v>
      </c>
      <c r="G14" s="126">
        <v>1287.101915</v>
      </c>
      <c r="H14" s="121">
        <v>8512</v>
      </c>
      <c r="I14" s="107" t="s">
        <v>417</v>
      </c>
    </row>
    <row r="15" spans="1:30" ht="56.25" x14ac:dyDescent="0.25">
      <c r="A15" s="121">
        <v>8414</v>
      </c>
      <c r="B15" s="122" t="s">
        <v>413</v>
      </c>
      <c r="C15" s="126">
        <v>967.56317000000001</v>
      </c>
      <c r="D15" s="126">
        <v>1131.86158</v>
      </c>
      <c r="E15" s="126">
        <v>1234.511021</v>
      </c>
      <c r="F15" s="126">
        <v>1206.2050730000001</v>
      </c>
      <c r="G15" s="126">
        <v>1120.789679</v>
      </c>
      <c r="H15" s="121">
        <v>8414</v>
      </c>
      <c r="I15" s="107" t="s">
        <v>497</v>
      </c>
    </row>
    <row r="16" spans="1:30" ht="22.5" x14ac:dyDescent="0.25">
      <c r="A16" s="121">
        <v>8504</v>
      </c>
      <c r="B16" s="122" t="s">
        <v>388</v>
      </c>
      <c r="C16" s="126">
        <v>770.46353899999997</v>
      </c>
      <c r="D16" s="126">
        <v>860.90823399999999</v>
      </c>
      <c r="E16" s="126">
        <v>1031.7629010000001</v>
      </c>
      <c r="F16" s="126">
        <v>1152.390038</v>
      </c>
      <c r="G16" s="126">
        <v>1074.7234470000001</v>
      </c>
      <c r="H16" s="121">
        <v>8504</v>
      </c>
      <c r="I16" s="107" t="s">
        <v>414</v>
      </c>
    </row>
    <row r="17" spans="1:10" ht="33.75" x14ac:dyDescent="0.25">
      <c r="A17" s="121">
        <v>9306</v>
      </c>
      <c r="B17" s="122" t="s">
        <v>468</v>
      </c>
      <c r="C17" s="126">
        <v>47.685608999999999</v>
      </c>
      <c r="D17" s="126">
        <v>73.504756</v>
      </c>
      <c r="E17" s="126">
        <v>237.17587</v>
      </c>
      <c r="F17" s="126">
        <v>435.85656399999999</v>
      </c>
      <c r="G17" s="126">
        <v>1048.6671670000001</v>
      </c>
      <c r="H17" s="121">
        <v>9306</v>
      </c>
      <c r="I17" s="107" t="s">
        <v>469</v>
      </c>
    </row>
    <row r="18" spans="1:10" ht="41.25" customHeight="1" x14ac:dyDescent="0.25">
      <c r="A18" s="121">
        <v>8471</v>
      </c>
      <c r="B18" s="122" t="s">
        <v>386</v>
      </c>
      <c r="C18" s="126">
        <v>1028.864928</v>
      </c>
      <c r="D18" s="126">
        <v>1161.9075350000001</v>
      </c>
      <c r="E18" s="126">
        <v>1076.0614109999999</v>
      </c>
      <c r="F18" s="126">
        <v>1058.713651</v>
      </c>
      <c r="G18" s="126">
        <v>1009.434722</v>
      </c>
      <c r="H18" s="121">
        <v>8471</v>
      </c>
      <c r="I18" s="107" t="s">
        <v>404</v>
      </c>
    </row>
    <row r="19" spans="1:10" ht="33.75" x14ac:dyDescent="0.25">
      <c r="A19" s="121">
        <v>7208</v>
      </c>
      <c r="B19" s="122" t="s">
        <v>387</v>
      </c>
      <c r="C19" s="126">
        <v>520.13901999999996</v>
      </c>
      <c r="D19" s="126">
        <v>1393.8024780000001</v>
      </c>
      <c r="E19" s="126">
        <v>1364.522702</v>
      </c>
      <c r="F19" s="126">
        <v>1151.2564609999999</v>
      </c>
      <c r="G19" s="126">
        <v>976.735456</v>
      </c>
      <c r="H19" s="121">
        <v>7208</v>
      </c>
      <c r="I19" s="107" t="s">
        <v>426</v>
      </c>
    </row>
    <row r="20" spans="1:10" ht="67.5" x14ac:dyDescent="0.25">
      <c r="A20" s="121">
        <v>8483</v>
      </c>
      <c r="B20" s="122" t="s">
        <v>500</v>
      </c>
      <c r="C20" s="126">
        <v>727.40209900000002</v>
      </c>
      <c r="D20" s="126">
        <v>818.40018399999997</v>
      </c>
      <c r="E20" s="126">
        <v>889.68448699999999</v>
      </c>
      <c r="F20" s="126">
        <v>950.24031100000002</v>
      </c>
      <c r="G20" s="126">
        <v>853.01368200000002</v>
      </c>
      <c r="H20" s="121">
        <v>8483</v>
      </c>
      <c r="I20" s="107" t="s">
        <v>502</v>
      </c>
    </row>
    <row r="21" spans="1:10" ht="22.5" x14ac:dyDescent="0.25">
      <c r="A21" s="121">
        <v>8479</v>
      </c>
      <c r="B21" s="124" t="s">
        <v>465</v>
      </c>
      <c r="C21" s="126">
        <v>382.07003600000002</v>
      </c>
      <c r="D21" s="126">
        <v>525.98555099999999</v>
      </c>
      <c r="E21" s="126">
        <v>545.69316600000002</v>
      </c>
      <c r="F21" s="126">
        <v>773.78173700000002</v>
      </c>
      <c r="G21" s="126">
        <v>845.39632300000005</v>
      </c>
      <c r="H21" s="121">
        <v>8479</v>
      </c>
      <c r="I21" s="107" t="s">
        <v>466</v>
      </c>
    </row>
    <row r="22" spans="1:10" ht="33.75" x14ac:dyDescent="0.25">
      <c r="A22" s="121">
        <v>7225</v>
      </c>
      <c r="B22" s="122" t="s">
        <v>433</v>
      </c>
      <c r="C22" s="126">
        <v>334.28490499999998</v>
      </c>
      <c r="D22" s="126">
        <v>736.80275800000004</v>
      </c>
      <c r="E22" s="126">
        <v>719.263193</v>
      </c>
      <c r="F22" s="126">
        <v>705.58956000000001</v>
      </c>
      <c r="G22" s="126">
        <v>785.02559599999995</v>
      </c>
      <c r="H22" s="121">
        <v>7225</v>
      </c>
      <c r="I22" s="107" t="s">
        <v>434</v>
      </c>
    </row>
    <row r="23" spans="1:10" ht="22.5" x14ac:dyDescent="0.25">
      <c r="A23" s="121">
        <v>3926</v>
      </c>
      <c r="B23" s="122" t="s">
        <v>411</v>
      </c>
      <c r="C23" s="126">
        <v>594.86292100000003</v>
      </c>
      <c r="D23" s="126">
        <v>673.01110200000005</v>
      </c>
      <c r="E23" s="126">
        <v>737.33530499999995</v>
      </c>
      <c r="F23" s="126">
        <v>745.29296999999997</v>
      </c>
      <c r="G23" s="126">
        <v>782.263868</v>
      </c>
      <c r="H23" s="121">
        <v>3926</v>
      </c>
      <c r="I23" s="107" t="s">
        <v>412</v>
      </c>
    </row>
    <row r="24" spans="1:10" ht="22.5" x14ac:dyDescent="0.25">
      <c r="A24" s="121">
        <v>8403</v>
      </c>
      <c r="B24" s="122" t="s">
        <v>427</v>
      </c>
      <c r="C24" s="126">
        <v>785.42033500000002</v>
      </c>
      <c r="D24" s="126">
        <v>841.85045500000001</v>
      </c>
      <c r="E24" s="126">
        <v>915.07535700000005</v>
      </c>
      <c r="F24" s="126">
        <v>771.20746199999996</v>
      </c>
      <c r="G24" s="126">
        <v>769.27835200000004</v>
      </c>
      <c r="H24" s="121">
        <v>8403</v>
      </c>
      <c r="I24" s="107" t="s">
        <v>428</v>
      </c>
    </row>
    <row r="25" spans="1:10" ht="45" x14ac:dyDescent="0.25">
      <c r="A25" s="121">
        <v>8415</v>
      </c>
      <c r="B25" s="122" t="s">
        <v>431</v>
      </c>
      <c r="C25" s="126">
        <v>504.95525900000001</v>
      </c>
      <c r="D25" s="126">
        <v>562.26788699999997</v>
      </c>
      <c r="E25" s="126">
        <v>730.10256500000003</v>
      </c>
      <c r="F25" s="126">
        <v>790.30589299999997</v>
      </c>
      <c r="G25" s="126">
        <v>756.60658699999999</v>
      </c>
      <c r="H25" s="121">
        <v>8415</v>
      </c>
      <c r="I25" s="107" t="s">
        <v>432</v>
      </c>
    </row>
    <row r="26" spans="1:10" ht="22.5" x14ac:dyDescent="0.25">
      <c r="A26" s="121">
        <v>7326</v>
      </c>
      <c r="B26" s="122" t="s">
        <v>429</v>
      </c>
      <c r="C26" s="126">
        <v>521.66946900000005</v>
      </c>
      <c r="D26" s="126">
        <v>639.90429800000004</v>
      </c>
      <c r="E26" s="126">
        <v>895.65375300000005</v>
      </c>
      <c r="F26" s="126">
        <v>853.26420599999994</v>
      </c>
      <c r="G26" s="126">
        <v>753.95934</v>
      </c>
      <c r="H26" s="121">
        <v>7326</v>
      </c>
      <c r="I26" s="107" t="s">
        <v>430</v>
      </c>
    </row>
    <row r="27" spans="1:10" ht="45" x14ac:dyDescent="0.25">
      <c r="A27" s="121">
        <v>3004</v>
      </c>
      <c r="B27" s="122" t="s">
        <v>487</v>
      </c>
      <c r="C27" s="126">
        <v>415.78719100000001</v>
      </c>
      <c r="D27" s="126">
        <v>380.31506300000001</v>
      </c>
      <c r="E27" s="126">
        <v>536.12619800000004</v>
      </c>
      <c r="F27" s="126">
        <v>549.26208199999996</v>
      </c>
      <c r="G27" s="126">
        <v>659.65409899999997</v>
      </c>
      <c r="H27" s="121">
        <v>3004</v>
      </c>
      <c r="I27" s="107" t="s">
        <v>403</v>
      </c>
    </row>
    <row r="28" spans="1:10" ht="22.5" customHeight="1" x14ac:dyDescent="0.25">
      <c r="A28" s="121">
        <v>9401</v>
      </c>
      <c r="B28" s="122" t="s">
        <v>405</v>
      </c>
      <c r="C28" s="126">
        <v>647.20214099999998</v>
      </c>
      <c r="D28" s="126">
        <v>681.13131099999998</v>
      </c>
      <c r="E28" s="126">
        <v>693.14281400000004</v>
      </c>
      <c r="F28" s="126">
        <v>692.50730399999998</v>
      </c>
      <c r="G28" s="126">
        <v>611.33740399999999</v>
      </c>
      <c r="H28" s="121">
        <v>9401</v>
      </c>
      <c r="I28" s="107" t="s">
        <v>406</v>
      </c>
    </row>
    <row r="29" spans="1:10" ht="67.5" x14ac:dyDescent="0.25">
      <c r="A29" s="121">
        <v>8537</v>
      </c>
      <c r="B29" s="122" t="s">
        <v>489</v>
      </c>
      <c r="C29" s="126">
        <v>403.76660399999997</v>
      </c>
      <c r="D29" s="126">
        <v>403.134207</v>
      </c>
      <c r="E29" s="126">
        <v>379.07658400000003</v>
      </c>
      <c r="F29" s="126">
        <v>510.45837</v>
      </c>
      <c r="G29" s="126">
        <v>609.61831199999995</v>
      </c>
      <c r="H29" s="121">
        <v>8537</v>
      </c>
      <c r="I29" s="107" t="s">
        <v>496</v>
      </c>
    </row>
    <row r="30" spans="1:10" ht="22.5" x14ac:dyDescent="0.25">
      <c r="A30" s="121">
        <v>8482</v>
      </c>
      <c r="B30" s="122" t="s">
        <v>437</v>
      </c>
      <c r="C30" s="126">
        <v>523.32059100000004</v>
      </c>
      <c r="D30" s="126">
        <v>611.89233300000001</v>
      </c>
      <c r="E30" s="126">
        <v>630.83064000000002</v>
      </c>
      <c r="F30" s="126">
        <v>616.52256199999999</v>
      </c>
      <c r="G30" s="126">
        <v>587.34989299999995</v>
      </c>
      <c r="H30" s="121">
        <v>8482</v>
      </c>
      <c r="I30" s="107" t="s">
        <v>438</v>
      </c>
    </row>
    <row r="31" spans="1:10" ht="22.5" x14ac:dyDescent="0.25">
      <c r="A31" s="121">
        <v>8431</v>
      </c>
      <c r="B31" s="122" t="s">
        <v>435</v>
      </c>
      <c r="C31" s="126">
        <v>471.93109900000002</v>
      </c>
      <c r="D31" s="126">
        <v>547.31840299999999</v>
      </c>
      <c r="E31" s="126">
        <v>703.66189699999995</v>
      </c>
      <c r="F31" s="126">
        <v>699.40768400000002</v>
      </c>
      <c r="G31" s="126">
        <v>580.43311200000005</v>
      </c>
      <c r="H31" s="121">
        <v>8431</v>
      </c>
      <c r="I31" s="123" t="s">
        <v>436</v>
      </c>
      <c r="J31" s="107"/>
    </row>
    <row r="32" spans="1:10" ht="45" customHeight="1" x14ac:dyDescent="0.25">
      <c r="A32" s="121">
        <v>7210</v>
      </c>
      <c r="B32" s="122" t="s">
        <v>424</v>
      </c>
      <c r="C32" s="126">
        <v>615.32656599999996</v>
      </c>
      <c r="D32" s="126">
        <v>849.20790499999998</v>
      </c>
      <c r="E32" s="126">
        <v>1122.6015259999999</v>
      </c>
      <c r="F32" s="126">
        <v>835.39618299999995</v>
      </c>
      <c r="G32" s="126">
        <v>573.76149199999998</v>
      </c>
      <c r="H32" s="121">
        <v>7210</v>
      </c>
      <c r="I32" s="107" t="s">
        <v>425</v>
      </c>
    </row>
    <row r="33" spans="1:11" x14ac:dyDescent="0.25">
      <c r="A33" s="121">
        <v>8501</v>
      </c>
      <c r="B33" s="122" t="s">
        <v>385</v>
      </c>
      <c r="C33" s="126">
        <v>296.45161400000001</v>
      </c>
      <c r="D33" s="126">
        <v>312.73393299999998</v>
      </c>
      <c r="E33" s="126">
        <v>354.90906899999999</v>
      </c>
      <c r="F33" s="126">
        <v>446.16019999999997</v>
      </c>
      <c r="G33" s="126">
        <v>562.13279199999999</v>
      </c>
      <c r="H33" s="121">
        <v>8501</v>
      </c>
      <c r="I33" s="107" t="s">
        <v>415</v>
      </c>
    </row>
    <row r="34" spans="1:11" ht="56.25" x14ac:dyDescent="0.25">
      <c r="A34" s="121">
        <v>8428</v>
      </c>
      <c r="B34" s="122" t="s">
        <v>501</v>
      </c>
      <c r="C34" s="126">
        <v>420.42887999999999</v>
      </c>
      <c r="D34" s="126">
        <v>425.25640900000002</v>
      </c>
      <c r="E34" s="126">
        <v>577.33128899999997</v>
      </c>
      <c r="F34" s="126">
        <v>582.72201600000005</v>
      </c>
      <c r="G34" s="126">
        <v>513.72000600000001</v>
      </c>
      <c r="H34" s="121">
        <v>8428</v>
      </c>
      <c r="I34" s="107" t="s">
        <v>503</v>
      </c>
      <c r="J34" s="107"/>
      <c r="K34" s="107"/>
    </row>
    <row r="35" spans="1:11" x14ac:dyDescent="0.25">
      <c r="A35" s="121">
        <v>7402</v>
      </c>
      <c r="B35" s="122" t="s">
        <v>470</v>
      </c>
      <c r="C35" s="126">
        <v>296.72633300000001</v>
      </c>
      <c r="D35" s="126">
        <v>457.41762</v>
      </c>
      <c r="E35" s="126">
        <v>249.82284899999999</v>
      </c>
      <c r="F35" s="126">
        <v>197.66948500000001</v>
      </c>
      <c r="G35" s="126">
        <v>511.96141399999999</v>
      </c>
      <c r="H35" s="121">
        <v>7402</v>
      </c>
      <c r="I35" s="107" t="s">
        <v>471</v>
      </c>
    </row>
    <row r="36" spans="1:11" ht="15" customHeight="1" x14ac:dyDescent="0.25">
      <c r="A36" s="99" t="s">
        <v>463</v>
      </c>
      <c r="H36" s="114" t="s">
        <v>464</v>
      </c>
    </row>
    <row r="37" spans="1:11" ht="15" customHeight="1" x14ac:dyDescent="0.25">
      <c r="A37" s="27" t="s">
        <v>456</v>
      </c>
      <c r="H37" s="115" t="s">
        <v>459</v>
      </c>
    </row>
    <row r="38" spans="1:11" ht="15" customHeight="1" x14ac:dyDescent="0.25">
      <c r="A38" s="27" t="s">
        <v>457</v>
      </c>
      <c r="H38" s="115" t="s">
        <v>460</v>
      </c>
    </row>
  </sheetData>
  <mergeCells count="1">
    <mergeCell ref="A5:B5"/>
  </mergeCells>
  <hyperlinks>
    <hyperlink ref="J2" location="'Obsah Content'!A1" display="Obsah/Conten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heetViews>
  <sheetFormatPr defaultColWidth="9.140625" defaultRowHeight="15" customHeight="1" x14ac:dyDescent="0.25"/>
  <cols>
    <col min="1" max="1" width="6.5703125" style="30" customWidth="1"/>
    <col min="2" max="2" width="61.28515625" style="30" customWidth="1"/>
    <col min="3" max="7" width="9.140625" style="30"/>
    <col min="8" max="8" width="6" style="30" customWidth="1"/>
    <col min="9" max="9" width="64.7109375" style="30" customWidth="1"/>
    <col min="10" max="16384" width="9.140625" style="30"/>
  </cols>
  <sheetData>
    <row r="1" spans="1:10" ht="15" customHeight="1" x14ac:dyDescent="0.25">
      <c r="A1" s="29" t="s">
        <v>448</v>
      </c>
      <c r="B1" s="29"/>
    </row>
    <row r="2" spans="1:10" ht="15" customHeight="1" x14ac:dyDescent="0.25">
      <c r="A2" s="31" t="s">
        <v>449</v>
      </c>
      <c r="J2" s="102" t="s">
        <v>461</v>
      </c>
    </row>
    <row r="3" spans="1:10" ht="15" customHeight="1" x14ac:dyDescent="0.25">
      <c r="A3" s="32"/>
    </row>
    <row r="4" spans="1:10" ht="15" customHeight="1" thickBot="1" x14ac:dyDescent="0.3">
      <c r="A4" s="33" t="s">
        <v>124</v>
      </c>
      <c r="I4" s="34" t="s">
        <v>103</v>
      </c>
    </row>
    <row r="5" spans="1:10" ht="30" customHeight="1" thickTop="1" thickBot="1" x14ac:dyDescent="0.3">
      <c r="A5" s="147" t="s">
        <v>188</v>
      </c>
      <c r="B5" s="148"/>
      <c r="C5" s="35">
        <v>2020</v>
      </c>
      <c r="D5" s="35">
        <v>2021</v>
      </c>
      <c r="E5" s="35">
        <v>2022</v>
      </c>
      <c r="F5" s="35">
        <v>2023</v>
      </c>
      <c r="G5" s="35">
        <v>2024</v>
      </c>
      <c r="H5" s="36" t="s">
        <v>189</v>
      </c>
      <c r="I5" s="37"/>
    </row>
    <row r="6" spans="1:10" ht="15" customHeight="1" thickTop="1" x14ac:dyDescent="0.25">
      <c r="A6" s="65"/>
      <c r="B6" s="39" t="s">
        <v>439</v>
      </c>
      <c r="C6" s="21">
        <v>72599.717634000001</v>
      </c>
      <c r="D6" s="21">
        <v>86676.064509999997</v>
      </c>
      <c r="E6" s="21">
        <v>107310.178243</v>
      </c>
      <c r="F6" s="21">
        <v>103943.456305</v>
      </c>
      <c r="G6" s="21">
        <v>104114.89165799999</v>
      </c>
      <c r="H6" s="61"/>
      <c r="I6" s="41" t="s">
        <v>23</v>
      </c>
    </row>
    <row r="7" spans="1:10" ht="15" customHeight="1" x14ac:dyDescent="0.25">
      <c r="A7" s="65"/>
      <c r="B7" s="42" t="s">
        <v>32</v>
      </c>
      <c r="C7" s="4"/>
      <c r="D7" s="4"/>
      <c r="E7" s="4"/>
      <c r="F7" s="4"/>
      <c r="G7" s="4"/>
      <c r="H7" s="65"/>
      <c r="I7" s="44" t="s">
        <v>8</v>
      </c>
    </row>
    <row r="8" spans="1:10" ht="15" customHeight="1" x14ac:dyDescent="0.25">
      <c r="A8" s="45">
        <v>1</v>
      </c>
      <c r="B8" s="39" t="s">
        <v>190</v>
      </c>
      <c r="C8" s="21">
        <v>4085.9777119999999</v>
      </c>
      <c r="D8" s="21">
        <v>4499.844556</v>
      </c>
      <c r="E8" s="21">
        <v>5673.7884770000001</v>
      </c>
      <c r="F8" s="21">
        <v>6175.046652</v>
      </c>
      <c r="G8" s="21">
        <v>6770.3169040000002</v>
      </c>
      <c r="H8" s="46">
        <v>1</v>
      </c>
      <c r="I8" s="41" t="s">
        <v>191</v>
      </c>
    </row>
    <row r="9" spans="1:10" ht="15" customHeight="1" x14ac:dyDescent="0.25">
      <c r="A9" s="47">
        <v>11</v>
      </c>
      <c r="B9" s="48" t="s">
        <v>207</v>
      </c>
      <c r="C9" s="4">
        <v>974.21862499999997</v>
      </c>
      <c r="D9" s="4">
        <v>1021.275767</v>
      </c>
      <c r="E9" s="4">
        <v>1271.517083</v>
      </c>
      <c r="F9" s="4">
        <v>1346.069475</v>
      </c>
      <c r="G9" s="4">
        <v>1506.615168</v>
      </c>
      <c r="H9" s="49">
        <v>11</v>
      </c>
      <c r="I9" s="38" t="s">
        <v>210</v>
      </c>
    </row>
    <row r="10" spans="1:10" ht="15" customHeight="1" x14ac:dyDescent="0.25">
      <c r="A10" s="47">
        <v>111</v>
      </c>
      <c r="B10" s="50" t="s">
        <v>220</v>
      </c>
      <c r="C10" s="116">
        <v>195.24776499999999</v>
      </c>
      <c r="D10" s="116">
        <v>196.32123799999999</v>
      </c>
      <c r="E10" s="116">
        <v>307.52986700000002</v>
      </c>
      <c r="F10" s="116">
        <v>276.217826</v>
      </c>
      <c r="G10" s="116">
        <v>314.03286300000002</v>
      </c>
      <c r="H10" s="51">
        <v>111</v>
      </c>
      <c r="I10" s="52" t="s">
        <v>221</v>
      </c>
    </row>
    <row r="11" spans="1:10" ht="15" customHeight="1" x14ac:dyDescent="0.25">
      <c r="A11" s="47">
        <v>112</v>
      </c>
      <c r="B11" s="50" t="s">
        <v>222</v>
      </c>
      <c r="C11" s="116">
        <v>778.97086000000002</v>
      </c>
      <c r="D11" s="116">
        <v>824.95452899999998</v>
      </c>
      <c r="E11" s="116">
        <v>963.98721599999999</v>
      </c>
      <c r="F11" s="116">
        <v>1069.851649</v>
      </c>
      <c r="G11" s="116">
        <v>1192.5823049999999</v>
      </c>
      <c r="H11" s="51">
        <v>112</v>
      </c>
      <c r="I11" s="52" t="s">
        <v>223</v>
      </c>
    </row>
    <row r="12" spans="1:10" ht="15" customHeight="1" x14ac:dyDescent="0.25">
      <c r="A12" s="47">
        <v>12</v>
      </c>
      <c r="B12" s="48" t="s">
        <v>192</v>
      </c>
      <c r="C12" s="116">
        <v>3111.7590869999999</v>
      </c>
      <c r="D12" s="116">
        <v>3478.5687889999999</v>
      </c>
      <c r="E12" s="116">
        <v>4402.2713940000003</v>
      </c>
      <c r="F12" s="116">
        <v>4828.9771769999998</v>
      </c>
      <c r="G12" s="116">
        <v>5263.701736</v>
      </c>
      <c r="H12" s="51">
        <v>12</v>
      </c>
      <c r="I12" s="38" t="s">
        <v>224</v>
      </c>
    </row>
    <row r="13" spans="1:10" ht="15" customHeight="1" x14ac:dyDescent="0.25">
      <c r="A13" s="47">
        <v>121</v>
      </c>
      <c r="B13" s="50" t="s">
        <v>226</v>
      </c>
      <c r="C13" s="116">
        <v>233.43928</v>
      </c>
      <c r="D13" s="116">
        <v>250.19578000000001</v>
      </c>
      <c r="E13" s="116">
        <v>394.75422300000002</v>
      </c>
      <c r="F13" s="116">
        <v>407.46950700000002</v>
      </c>
      <c r="G13" s="116">
        <v>464.579565</v>
      </c>
      <c r="H13" s="51">
        <v>121</v>
      </c>
      <c r="I13" s="52" t="s">
        <v>225</v>
      </c>
    </row>
    <row r="14" spans="1:10" ht="15" customHeight="1" x14ac:dyDescent="0.25">
      <c r="A14" s="47">
        <v>122</v>
      </c>
      <c r="B14" s="50" t="s">
        <v>227</v>
      </c>
      <c r="C14" s="116">
        <v>2878.3198069999999</v>
      </c>
      <c r="D14" s="116">
        <v>3228.3730089999999</v>
      </c>
      <c r="E14" s="116">
        <v>4007.517171</v>
      </c>
      <c r="F14" s="116">
        <v>4421.50767</v>
      </c>
      <c r="G14" s="116">
        <v>4799.122171</v>
      </c>
      <c r="H14" s="51">
        <v>122</v>
      </c>
      <c r="I14" s="52" t="s">
        <v>228</v>
      </c>
    </row>
    <row r="15" spans="1:10" ht="15" customHeight="1" x14ac:dyDescent="0.25">
      <c r="A15" s="45">
        <v>2</v>
      </c>
      <c r="B15" s="39" t="s">
        <v>229</v>
      </c>
      <c r="C15" s="118">
        <v>16731.892635</v>
      </c>
      <c r="D15" s="118">
        <v>22187.457908</v>
      </c>
      <c r="E15" s="118">
        <v>27141.413526</v>
      </c>
      <c r="F15" s="118">
        <v>24410.371227</v>
      </c>
      <c r="G15" s="118">
        <v>24127.854326000001</v>
      </c>
      <c r="H15" s="53">
        <v>2</v>
      </c>
      <c r="I15" s="41" t="s">
        <v>230</v>
      </c>
    </row>
    <row r="16" spans="1:10" ht="15" customHeight="1" x14ac:dyDescent="0.25">
      <c r="A16" s="47">
        <v>21</v>
      </c>
      <c r="B16" s="48" t="s">
        <v>231</v>
      </c>
      <c r="C16" s="116">
        <v>1242.512976</v>
      </c>
      <c r="D16" s="116">
        <v>2128.6819049999999</v>
      </c>
      <c r="E16" s="116">
        <v>2253.4187969999998</v>
      </c>
      <c r="F16" s="116">
        <v>1761.5731699999999</v>
      </c>
      <c r="G16" s="116">
        <v>1815.4320130000001</v>
      </c>
      <c r="H16" s="51">
        <v>21</v>
      </c>
      <c r="I16" s="38" t="s">
        <v>232</v>
      </c>
    </row>
    <row r="17" spans="1:9" ht="15" customHeight="1" x14ac:dyDescent="0.25">
      <c r="A17" s="47">
        <v>22</v>
      </c>
      <c r="B17" s="48" t="s">
        <v>233</v>
      </c>
      <c r="C17" s="116">
        <v>15489.379659</v>
      </c>
      <c r="D17" s="116">
        <v>20058.776002999999</v>
      </c>
      <c r="E17" s="116">
        <v>24887.994728999998</v>
      </c>
      <c r="F17" s="116">
        <v>22648.798057</v>
      </c>
      <c r="G17" s="116">
        <v>22312.422312999999</v>
      </c>
      <c r="H17" s="51">
        <v>22</v>
      </c>
      <c r="I17" s="38" t="s">
        <v>234</v>
      </c>
    </row>
    <row r="18" spans="1:9" ht="15" customHeight="1" x14ac:dyDescent="0.25">
      <c r="A18" s="45">
        <v>3</v>
      </c>
      <c r="B18" s="39" t="s">
        <v>193</v>
      </c>
      <c r="C18" s="21">
        <v>4585.2846689999997</v>
      </c>
      <c r="D18" s="21">
        <v>7450.8861790000001</v>
      </c>
      <c r="E18" s="21">
        <v>15197.075376000001</v>
      </c>
      <c r="F18" s="21">
        <v>8970.7224470000001</v>
      </c>
      <c r="G18" s="21">
        <v>8481.6187859999991</v>
      </c>
      <c r="H18" s="46">
        <v>3</v>
      </c>
      <c r="I18" s="41" t="s">
        <v>194</v>
      </c>
    </row>
    <row r="19" spans="1:9" ht="15" customHeight="1" x14ac:dyDescent="0.25">
      <c r="A19" s="47">
        <v>31</v>
      </c>
      <c r="B19" s="48" t="s">
        <v>208</v>
      </c>
      <c r="C19" s="4">
        <v>3235.4049</v>
      </c>
      <c r="D19" s="4">
        <v>5239.9757760000002</v>
      </c>
      <c r="E19" s="4">
        <v>9878.6784480000006</v>
      </c>
      <c r="F19" s="4">
        <v>6044.355536</v>
      </c>
      <c r="G19" s="4">
        <v>5451.6835860000001</v>
      </c>
      <c r="H19" s="49">
        <v>31</v>
      </c>
      <c r="I19" s="38" t="s">
        <v>211</v>
      </c>
    </row>
    <row r="20" spans="1:9" ht="15" customHeight="1" x14ac:dyDescent="0.25">
      <c r="A20" s="47">
        <v>32</v>
      </c>
      <c r="B20" s="48" t="s">
        <v>195</v>
      </c>
      <c r="C20" s="116">
        <v>1349.8797689999999</v>
      </c>
      <c r="D20" s="116">
        <v>2210.9104029999999</v>
      </c>
      <c r="E20" s="116">
        <v>5318.3969280000001</v>
      </c>
      <c r="F20" s="116">
        <v>2926.3669110000001</v>
      </c>
      <c r="G20" s="116">
        <v>3029.9351999999999</v>
      </c>
      <c r="H20" s="51">
        <v>32</v>
      </c>
      <c r="I20" s="38" t="s">
        <v>235</v>
      </c>
    </row>
    <row r="21" spans="1:9" ht="15" customHeight="1" x14ac:dyDescent="0.25">
      <c r="A21" s="47">
        <v>321</v>
      </c>
      <c r="B21" s="50" t="s">
        <v>209</v>
      </c>
      <c r="C21" s="4">
        <v>95.369567000000004</v>
      </c>
      <c r="D21" s="4">
        <v>133.79211699999999</v>
      </c>
      <c r="E21" s="4">
        <v>187.046862</v>
      </c>
      <c r="F21" s="4">
        <v>187.029122</v>
      </c>
      <c r="G21" s="4">
        <v>194.53468100000001</v>
      </c>
      <c r="H21" s="49">
        <v>321</v>
      </c>
      <c r="I21" s="52" t="s">
        <v>212</v>
      </c>
    </row>
    <row r="22" spans="1:9" ht="15" customHeight="1" x14ac:dyDescent="0.25">
      <c r="A22" s="47">
        <v>322</v>
      </c>
      <c r="B22" s="50" t="s">
        <v>236</v>
      </c>
      <c r="C22" s="116">
        <v>1254.5102019999999</v>
      </c>
      <c r="D22" s="116">
        <v>2077.1182859999999</v>
      </c>
      <c r="E22" s="116">
        <v>5131.350066</v>
      </c>
      <c r="F22" s="116">
        <v>2739.3377890000002</v>
      </c>
      <c r="G22" s="116">
        <v>2835.4005189999998</v>
      </c>
      <c r="H22" s="51">
        <v>322</v>
      </c>
      <c r="I22" s="52" t="s">
        <v>237</v>
      </c>
    </row>
    <row r="23" spans="1:9" ht="15" customHeight="1" x14ac:dyDescent="0.25">
      <c r="A23" s="54">
        <v>4</v>
      </c>
      <c r="B23" s="55" t="s">
        <v>238</v>
      </c>
      <c r="C23" s="118">
        <v>18926.475326</v>
      </c>
      <c r="D23" s="118">
        <v>22080.098967000002</v>
      </c>
      <c r="E23" s="118">
        <v>23353.293216999999</v>
      </c>
      <c r="F23" s="118">
        <v>24046.58713</v>
      </c>
      <c r="G23" s="118">
        <v>23679.323862000001</v>
      </c>
      <c r="H23" s="56">
        <v>4</v>
      </c>
      <c r="I23" s="57" t="s">
        <v>239</v>
      </c>
    </row>
    <row r="24" spans="1:9" ht="15" customHeight="1" x14ac:dyDescent="0.25">
      <c r="A24" s="38">
        <v>41</v>
      </c>
      <c r="B24" s="48" t="s">
        <v>240</v>
      </c>
      <c r="C24" s="116">
        <v>11823.987766</v>
      </c>
      <c r="D24" s="116">
        <v>13466.214375</v>
      </c>
      <c r="E24" s="116">
        <v>14925.651534000001</v>
      </c>
      <c r="F24" s="116">
        <v>15741.530505000001</v>
      </c>
      <c r="G24" s="116">
        <v>15548.018719</v>
      </c>
      <c r="H24" s="58">
        <v>41</v>
      </c>
      <c r="I24" s="38" t="s">
        <v>241</v>
      </c>
    </row>
    <row r="25" spans="1:9" ht="15" customHeight="1" x14ac:dyDescent="0.25">
      <c r="A25" s="38">
        <v>42</v>
      </c>
      <c r="B25" s="48" t="s">
        <v>242</v>
      </c>
      <c r="C25" s="116">
        <v>7102.4875599999996</v>
      </c>
      <c r="D25" s="116">
        <v>8613.8845920000003</v>
      </c>
      <c r="E25" s="116">
        <v>8427.6416829999998</v>
      </c>
      <c r="F25" s="116">
        <v>8305.0566249999993</v>
      </c>
      <c r="G25" s="116">
        <v>8131.3051429999996</v>
      </c>
      <c r="H25" s="58">
        <v>42</v>
      </c>
      <c r="I25" s="38" t="s">
        <v>243</v>
      </c>
    </row>
    <row r="26" spans="1:9" ht="15" customHeight="1" x14ac:dyDescent="0.25">
      <c r="A26" s="54">
        <v>5</v>
      </c>
      <c r="B26" s="59" t="s">
        <v>244</v>
      </c>
      <c r="C26" s="118">
        <v>17650.770047999998</v>
      </c>
      <c r="D26" s="118">
        <v>19407.745391</v>
      </c>
      <c r="E26" s="118">
        <v>23137.914153000002</v>
      </c>
      <c r="F26" s="118">
        <v>27210.142240000001</v>
      </c>
      <c r="G26" s="118">
        <v>26201.419784000002</v>
      </c>
      <c r="H26" s="60">
        <v>5</v>
      </c>
      <c r="I26" s="41" t="s">
        <v>262</v>
      </c>
    </row>
    <row r="27" spans="1:9" ht="15" customHeight="1" x14ac:dyDescent="0.25">
      <c r="A27" s="38">
        <v>51</v>
      </c>
      <c r="B27" s="48" t="s">
        <v>213</v>
      </c>
      <c r="C27" s="4">
        <v>1920.989335</v>
      </c>
      <c r="D27" s="4">
        <v>2051.7896639999999</v>
      </c>
      <c r="E27" s="4">
        <v>2799.2407280000002</v>
      </c>
      <c r="F27" s="4">
        <v>3639.1783260000002</v>
      </c>
      <c r="G27" s="4">
        <v>3749.5139380000001</v>
      </c>
      <c r="H27" s="38">
        <v>51</v>
      </c>
      <c r="I27" s="38" t="s">
        <v>196</v>
      </c>
    </row>
    <row r="28" spans="1:9" ht="15" customHeight="1" x14ac:dyDescent="0.25">
      <c r="A28" s="38">
        <v>52</v>
      </c>
      <c r="B28" s="48" t="s">
        <v>214</v>
      </c>
      <c r="C28" s="4">
        <v>774.35055799999998</v>
      </c>
      <c r="D28" s="4">
        <v>1068.8837739999999</v>
      </c>
      <c r="E28" s="4">
        <v>1284.714232</v>
      </c>
      <c r="F28" s="4">
        <v>1690.759153</v>
      </c>
      <c r="G28" s="4">
        <v>1638.5784900000001</v>
      </c>
      <c r="H28" s="38">
        <v>52</v>
      </c>
      <c r="I28" s="38" t="s">
        <v>215</v>
      </c>
    </row>
    <row r="29" spans="1:9" ht="15" customHeight="1" x14ac:dyDescent="0.25">
      <c r="A29" s="38">
        <v>521</v>
      </c>
      <c r="B29" s="50" t="s">
        <v>245</v>
      </c>
      <c r="C29" s="116">
        <v>659.44919800000002</v>
      </c>
      <c r="D29" s="116">
        <v>883.49401899999998</v>
      </c>
      <c r="E29" s="116">
        <v>1067.030231</v>
      </c>
      <c r="F29" s="116">
        <v>1456.7548710000001</v>
      </c>
      <c r="G29" s="116">
        <v>1428.4820130000001</v>
      </c>
      <c r="H29" s="58">
        <v>521</v>
      </c>
      <c r="I29" s="52" t="s">
        <v>246</v>
      </c>
    </row>
    <row r="30" spans="1:9" ht="15" customHeight="1" x14ac:dyDescent="0.25">
      <c r="A30" s="38">
        <v>522</v>
      </c>
      <c r="B30" s="50" t="s">
        <v>247</v>
      </c>
      <c r="C30" s="116">
        <v>114.90136</v>
      </c>
      <c r="D30" s="116">
        <v>185.38975500000001</v>
      </c>
      <c r="E30" s="116">
        <v>217.68400099999999</v>
      </c>
      <c r="F30" s="116">
        <v>234.00428199999999</v>
      </c>
      <c r="G30" s="116">
        <v>210.09647699999999</v>
      </c>
      <c r="H30" s="58">
        <v>522</v>
      </c>
      <c r="I30" s="52" t="s">
        <v>248</v>
      </c>
    </row>
    <row r="31" spans="1:9" ht="15" customHeight="1" x14ac:dyDescent="0.25">
      <c r="A31" s="38">
        <v>53</v>
      </c>
      <c r="B31" s="48" t="s">
        <v>249</v>
      </c>
      <c r="C31" s="116">
        <v>14955.430155</v>
      </c>
      <c r="D31" s="116">
        <v>16287.071953000001</v>
      </c>
      <c r="E31" s="116">
        <v>19053.959192999999</v>
      </c>
      <c r="F31" s="116">
        <v>21880.204761000001</v>
      </c>
      <c r="G31" s="116">
        <v>20813.327356000002</v>
      </c>
      <c r="H31" s="58">
        <v>53</v>
      </c>
      <c r="I31" s="38" t="s">
        <v>250</v>
      </c>
    </row>
    <row r="32" spans="1:9" ht="15" customHeight="1" x14ac:dyDescent="0.25">
      <c r="A32" s="54">
        <v>6</v>
      </c>
      <c r="B32" s="59" t="s">
        <v>251</v>
      </c>
      <c r="C32" s="118">
        <v>9837.8878650000006</v>
      </c>
      <c r="D32" s="118">
        <v>10812.981914</v>
      </c>
      <c r="E32" s="118">
        <v>12540.58648</v>
      </c>
      <c r="F32" s="118">
        <v>12666.000857999999</v>
      </c>
      <c r="G32" s="118">
        <v>13928.108587999999</v>
      </c>
      <c r="H32" s="54">
        <v>6</v>
      </c>
      <c r="I32" s="61" t="s">
        <v>252</v>
      </c>
    </row>
    <row r="33" spans="1:9" ht="15" customHeight="1" x14ac:dyDescent="0.25">
      <c r="A33" s="38">
        <v>61</v>
      </c>
      <c r="B33" s="48" t="s">
        <v>253</v>
      </c>
      <c r="C33" s="116">
        <v>2370.0986520000001</v>
      </c>
      <c r="D33" s="116">
        <v>2713.0701770000001</v>
      </c>
      <c r="E33" s="116">
        <v>3059.377759</v>
      </c>
      <c r="F33" s="116">
        <v>2797.3397970000001</v>
      </c>
      <c r="G33" s="116">
        <v>2893.2515800000001</v>
      </c>
      <c r="H33" s="38">
        <v>61</v>
      </c>
      <c r="I33" s="38" t="s">
        <v>254</v>
      </c>
    </row>
    <row r="34" spans="1:9" ht="15" customHeight="1" x14ac:dyDescent="0.25">
      <c r="A34" s="38">
        <v>62</v>
      </c>
      <c r="B34" s="48" t="s">
        <v>255</v>
      </c>
      <c r="C34" s="116">
        <v>3744.603779</v>
      </c>
      <c r="D34" s="116">
        <v>4081.9015939999999</v>
      </c>
      <c r="E34" s="116">
        <v>5035.1553290000002</v>
      </c>
      <c r="F34" s="116">
        <v>5140.5179950000002</v>
      </c>
      <c r="G34" s="116">
        <v>5580.172028</v>
      </c>
      <c r="H34" s="58">
        <v>62</v>
      </c>
      <c r="I34" s="38" t="s">
        <v>256</v>
      </c>
    </row>
    <row r="35" spans="1:9" ht="15" customHeight="1" x14ac:dyDescent="0.25">
      <c r="A35" s="38">
        <v>63</v>
      </c>
      <c r="B35" s="48" t="s">
        <v>257</v>
      </c>
      <c r="C35" s="116">
        <v>3723.185434</v>
      </c>
      <c r="D35" s="116">
        <v>4018.010143</v>
      </c>
      <c r="E35" s="116">
        <v>4446.0533919999998</v>
      </c>
      <c r="F35" s="116">
        <v>4728.1430659999996</v>
      </c>
      <c r="G35" s="116">
        <v>5454.68498</v>
      </c>
      <c r="H35" s="38">
        <v>63</v>
      </c>
      <c r="I35" s="38" t="s">
        <v>258</v>
      </c>
    </row>
    <row r="36" spans="1:9" ht="15" customHeight="1" x14ac:dyDescent="0.25">
      <c r="A36" s="54">
        <v>7</v>
      </c>
      <c r="B36" s="59" t="s">
        <v>197</v>
      </c>
      <c r="C36" s="118">
        <v>781.42937900000004</v>
      </c>
      <c r="D36" s="118">
        <v>237.04959500000001</v>
      </c>
      <c r="E36" s="118">
        <v>266.10701399999999</v>
      </c>
      <c r="F36" s="118">
        <v>464.58575100000002</v>
      </c>
      <c r="G36" s="118">
        <v>926.24940800000002</v>
      </c>
      <c r="H36" s="60">
        <v>7</v>
      </c>
      <c r="I36" s="41" t="s">
        <v>198</v>
      </c>
    </row>
    <row r="37" spans="1:9" ht="15" customHeight="1" x14ac:dyDescent="0.25">
      <c r="A37" s="62"/>
      <c r="I37" s="63"/>
    </row>
    <row r="38" spans="1:9" ht="15" customHeight="1" x14ac:dyDescent="0.25">
      <c r="A38" s="76" t="s">
        <v>474</v>
      </c>
      <c r="I38" s="76" t="s">
        <v>474</v>
      </c>
    </row>
    <row r="39" spans="1:9" ht="15" customHeight="1" x14ac:dyDescent="0.25">
      <c r="A39" s="29"/>
    </row>
  </sheetData>
  <mergeCells count="1">
    <mergeCell ref="A5:B5"/>
  </mergeCells>
  <hyperlinks>
    <hyperlink ref="A38" r:id="rId1" location="!/view/sk/VBD_INTERN/zo0021rs/v_zo0021rs_00_00_00_sk" display="DATAcube. zo0013rs "/>
    <hyperlink ref="I38" r:id="rId2" location="!/view/en/VBD_INTERN/zo0021rs/v_zo0021rs_00_00_00_en" display="DATAcube. zo0013rs "/>
    <hyperlink ref="J2" location="'Obsah Content'!A1" display="Obsah/Content"/>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heetViews>
  <sheetFormatPr defaultColWidth="9.140625" defaultRowHeight="15" customHeight="1" x14ac:dyDescent="0.25"/>
  <cols>
    <col min="1" max="1" width="6.5703125" style="30" customWidth="1"/>
    <col min="2" max="2" width="61.28515625" style="30" customWidth="1"/>
    <col min="3" max="7" width="9.140625" style="30"/>
    <col min="8" max="8" width="6" style="30" customWidth="1"/>
    <col min="9" max="9" width="64.85546875" style="30" customWidth="1"/>
    <col min="10" max="16384" width="9.140625" style="30"/>
  </cols>
  <sheetData>
    <row r="1" spans="1:10" ht="15" customHeight="1" x14ac:dyDescent="0.25">
      <c r="A1" s="29" t="s">
        <v>450</v>
      </c>
      <c r="B1" s="29"/>
    </row>
    <row r="2" spans="1:10" ht="15" customHeight="1" x14ac:dyDescent="0.25">
      <c r="A2" s="31" t="s">
        <v>451</v>
      </c>
      <c r="J2" s="102" t="s">
        <v>461</v>
      </c>
    </row>
    <row r="3" spans="1:10" ht="15" customHeight="1" x14ac:dyDescent="0.25">
      <c r="A3" s="32"/>
    </row>
    <row r="4" spans="1:10" ht="15" customHeight="1" thickBot="1" x14ac:dyDescent="0.3">
      <c r="A4" s="33" t="s">
        <v>124</v>
      </c>
      <c r="I4" s="34" t="s">
        <v>103</v>
      </c>
    </row>
    <row r="5" spans="1:10" ht="30" customHeight="1" thickTop="1" thickBot="1" x14ac:dyDescent="0.3">
      <c r="A5" s="147" t="s">
        <v>188</v>
      </c>
      <c r="B5" s="148"/>
      <c r="C5" s="35">
        <v>2020</v>
      </c>
      <c r="D5" s="35">
        <v>2021</v>
      </c>
      <c r="E5" s="35">
        <v>2022</v>
      </c>
      <c r="F5" s="35">
        <v>2023</v>
      </c>
      <c r="G5" s="35">
        <v>2024</v>
      </c>
      <c r="H5" s="36" t="s">
        <v>189</v>
      </c>
      <c r="I5" s="37"/>
    </row>
    <row r="6" spans="1:10" ht="15" customHeight="1" thickTop="1" x14ac:dyDescent="0.25">
      <c r="A6" s="38"/>
      <c r="B6" s="39" t="s">
        <v>24</v>
      </c>
      <c r="C6" s="21">
        <v>75916.244527999996</v>
      </c>
      <c r="D6" s="21">
        <v>88551.676936000003</v>
      </c>
      <c r="E6" s="21">
        <v>102786.059885</v>
      </c>
      <c r="F6" s="21">
        <v>108446.857882</v>
      </c>
      <c r="G6" s="21">
        <v>106780.443149</v>
      </c>
      <c r="H6" s="40"/>
      <c r="I6" s="41" t="s">
        <v>25</v>
      </c>
    </row>
    <row r="7" spans="1:10" ht="15" customHeight="1" x14ac:dyDescent="0.25">
      <c r="A7" s="38"/>
      <c r="B7" s="42" t="s">
        <v>32</v>
      </c>
      <c r="C7" s="4"/>
      <c r="D7" s="4"/>
      <c r="E7" s="4"/>
      <c r="F7" s="4"/>
      <c r="G7" s="4"/>
      <c r="H7" s="43"/>
      <c r="I7" s="44" t="s">
        <v>8</v>
      </c>
    </row>
    <row r="8" spans="1:10" ht="15" customHeight="1" x14ac:dyDescent="0.25">
      <c r="A8" s="45">
        <v>1</v>
      </c>
      <c r="B8" s="39" t="s">
        <v>190</v>
      </c>
      <c r="C8" s="21">
        <v>2764.6549970000001</v>
      </c>
      <c r="D8" s="21">
        <v>3182.2848319999998</v>
      </c>
      <c r="E8" s="21">
        <v>4053.4576579999998</v>
      </c>
      <c r="F8" s="21">
        <v>4445.8078580000001</v>
      </c>
      <c r="G8" s="21">
        <v>4549.9854370000003</v>
      </c>
      <c r="H8" s="46">
        <v>1</v>
      </c>
      <c r="I8" s="41" t="s">
        <v>191</v>
      </c>
    </row>
    <row r="9" spans="1:10" ht="15" customHeight="1" x14ac:dyDescent="0.25">
      <c r="A9" s="47">
        <v>11</v>
      </c>
      <c r="B9" s="48" t="s">
        <v>207</v>
      </c>
      <c r="C9" s="4">
        <v>881.53571099999999</v>
      </c>
      <c r="D9" s="4">
        <v>1020.214171</v>
      </c>
      <c r="E9" s="4">
        <v>1364.5188780000001</v>
      </c>
      <c r="F9" s="4">
        <v>1373.9903899999999</v>
      </c>
      <c r="G9" s="4">
        <v>1308.2162740000001</v>
      </c>
      <c r="H9" s="49">
        <v>11</v>
      </c>
      <c r="I9" s="38" t="s">
        <v>210</v>
      </c>
    </row>
    <row r="10" spans="1:10" ht="15" customHeight="1" x14ac:dyDescent="0.25">
      <c r="A10" s="47">
        <v>111</v>
      </c>
      <c r="B10" s="50" t="s">
        <v>220</v>
      </c>
      <c r="C10" s="116">
        <v>637.36705600000005</v>
      </c>
      <c r="D10" s="116">
        <v>744.06716900000004</v>
      </c>
      <c r="E10" s="116">
        <v>1019.0583360000001</v>
      </c>
      <c r="F10" s="116">
        <v>1002.373695</v>
      </c>
      <c r="G10" s="116">
        <v>913.71063700000002</v>
      </c>
      <c r="H10" s="51">
        <v>111</v>
      </c>
      <c r="I10" s="52" t="s">
        <v>221</v>
      </c>
    </row>
    <row r="11" spans="1:10" ht="15" customHeight="1" x14ac:dyDescent="0.25">
      <c r="A11" s="47">
        <v>112</v>
      </c>
      <c r="B11" s="50" t="s">
        <v>222</v>
      </c>
      <c r="C11" s="116">
        <v>244.168655</v>
      </c>
      <c r="D11" s="116">
        <v>276.14700199999999</v>
      </c>
      <c r="E11" s="116">
        <v>345.46054199999998</v>
      </c>
      <c r="F11" s="116">
        <v>371.61669499999999</v>
      </c>
      <c r="G11" s="116">
        <v>394.50563699999998</v>
      </c>
      <c r="H11" s="51">
        <v>112</v>
      </c>
      <c r="I11" s="52" t="s">
        <v>223</v>
      </c>
    </row>
    <row r="12" spans="1:10" ht="15" customHeight="1" x14ac:dyDescent="0.25">
      <c r="A12" s="47">
        <v>12</v>
      </c>
      <c r="B12" s="48" t="s">
        <v>192</v>
      </c>
      <c r="C12" s="116">
        <v>1883.1192860000001</v>
      </c>
      <c r="D12" s="116">
        <v>2162.0706610000002</v>
      </c>
      <c r="E12" s="116">
        <v>2688.93878</v>
      </c>
      <c r="F12" s="116">
        <v>3071.8174680000002</v>
      </c>
      <c r="G12" s="116">
        <v>3241.7691629999999</v>
      </c>
      <c r="H12" s="51">
        <v>12</v>
      </c>
      <c r="I12" s="38" t="s">
        <v>224</v>
      </c>
    </row>
    <row r="13" spans="1:10" ht="15" customHeight="1" x14ac:dyDescent="0.25">
      <c r="A13" s="47">
        <v>121</v>
      </c>
      <c r="B13" s="50" t="s">
        <v>226</v>
      </c>
      <c r="C13" s="116">
        <v>425.25076100000001</v>
      </c>
      <c r="D13" s="116">
        <v>430.14756499999999</v>
      </c>
      <c r="E13" s="116">
        <v>589.33363599999996</v>
      </c>
      <c r="F13" s="116">
        <v>614.79888000000005</v>
      </c>
      <c r="G13" s="116">
        <v>601.15729399999998</v>
      </c>
      <c r="H13" s="51">
        <v>121</v>
      </c>
      <c r="I13" s="52" t="s">
        <v>225</v>
      </c>
    </row>
    <row r="14" spans="1:10" ht="15" customHeight="1" x14ac:dyDescent="0.25">
      <c r="A14" s="47">
        <v>122</v>
      </c>
      <c r="B14" s="50" t="s">
        <v>227</v>
      </c>
      <c r="C14" s="116">
        <v>1457.8685250000001</v>
      </c>
      <c r="D14" s="116">
        <v>1731.923096</v>
      </c>
      <c r="E14" s="116">
        <v>2099.6051440000001</v>
      </c>
      <c r="F14" s="116">
        <v>2457.0185879999999</v>
      </c>
      <c r="G14" s="116">
        <v>2640.6118689999998</v>
      </c>
      <c r="H14" s="51">
        <v>122</v>
      </c>
      <c r="I14" s="52" t="s">
        <v>228</v>
      </c>
    </row>
    <row r="15" spans="1:10" ht="15" customHeight="1" x14ac:dyDescent="0.25">
      <c r="A15" s="45">
        <v>2</v>
      </c>
      <c r="B15" s="39" t="s">
        <v>229</v>
      </c>
      <c r="C15" s="118">
        <v>13692.67762</v>
      </c>
      <c r="D15" s="118">
        <v>19276.589601</v>
      </c>
      <c r="E15" s="118">
        <v>22693.113721999998</v>
      </c>
      <c r="F15" s="118">
        <v>19719.778092</v>
      </c>
      <c r="G15" s="118">
        <v>18929.422068</v>
      </c>
      <c r="H15" s="53">
        <v>2</v>
      </c>
      <c r="I15" s="41" t="s">
        <v>230</v>
      </c>
    </row>
    <row r="16" spans="1:10" ht="15" customHeight="1" x14ac:dyDescent="0.25">
      <c r="A16" s="47">
        <v>21</v>
      </c>
      <c r="B16" s="48" t="s">
        <v>231</v>
      </c>
      <c r="C16" s="116">
        <v>999.71720700000003</v>
      </c>
      <c r="D16" s="116">
        <v>1387.558098</v>
      </c>
      <c r="E16" s="116">
        <v>1880.256126</v>
      </c>
      <c r="F16" s="116">
        <v>1478.6251520000001</v>
      </c>
      <c r="G16" s="116">
        <v>1427.5470700000001</v>
      </c>
      <c r="H16" s="51">
        <v>21</v>
      </c>
      <c r="I16" s="38" t="s">
        <v>232</v>
      </c>
    </row>
    <row r="17" spans="1:9" ht="15" customHeight="1" x14ac:dyDescent="0.25">
      <c r="A17" s="47">
        <v>22</v>
      </c>
      <c r="B17" s="48" t="s">
        <v>233</v>
      </c>
      <c r="C17" s="116">
        <v>12692.960413000001</v>
      </c>
      <c r="D17" s="116">
        <v>17889.031502999998</v>
      </c>
      <c r="E17" s="116">
        <v>20812.857596000002</v>
      </c>
      <c r="F17" s="116">
        <v>18241.15294</v>
      </c>
      <c r="G17" s="116">
        <v>17501.874997999999</v>
      </c>
      <c r="H17" s="51">
        <v>22</v>
      </c>
      <c r="I17" s="38" t="s">
        <v>234</v>
      </c>
    </row>
    <row r="18" spans="1:9" ht="15" customHeight="1" x14ac:dyDescent="0.25">
      <c r="A18" s="45">
        <v>3</v>
      </c>
      <c r="B18" s="39" t="s">
        <v>193</v>
      </c>
      <c r="C18" s="21">
        <v>1709.1540680000001</v>
      </c>
      <c r="D18" s="21">
        <v>2588.732743</v>
      </c>
      <c r="E18" s="21">
        <v>4979.0925539999998</v>
      </c>
      <c r="F18" s="21">
        <v>3504.9086699999998</v>
      </c>
      <c r="G18" s="21">
        <v>3977.3480279999999</v>
      </c>
      <c r="H18" s="46">
        <v>3</v>
      </c>
      <c r="I18" s="41" t="s">
        <v>194</v>
      </c>
    </row>
    <row r="19" spans="1:9" ht="15" customHeight="1" x14ac:dyDescent="0.25">
      <c r="A19" s="47">
        <v>31</v>
      </c>
      <c r="B19" s="48" t="s">
        <v>208</v>
      </c>
      <c r="C19" s="4">
        <v>25.468267000000001</v>
      </c>
      <c r="D19" s="4">
        <v>24.384281999999999</v>
      </c>
      <c r="E19" s="4">
        <v>32.94952</v>
      </c>
      <c r="F19" s="4">
        <v>29.585460000000001</v>
      </c>
      <c r="G19" s="4">
        <v>34.803922</v>
      </c>
      <c r="H19" s="49">
        <v>31</v>
      </c>
      <c r="I19" s="38" t="s">
        <v>211</v>
      </c>
    </row>
    <row r="20" spans="1:9" ht="15" customHeight="1" x14ac:dyDescent="0.25">
      <c r="A20" s="47">
        <v>32</v>
      </c>
      <c r="B20" s="48" t="s">
        <v>195</v>
      </c>
      <c r="C20" s="116">
        <v>1683.6858010000001</v>
      </c>
      <c r="D20" s="116">
        <v>2564.348461</v>
      </c>
      <c r="E20" s="116">
        <v>4946.1430339999997</v>
      </c>
      <c r="F20" s="116">
        <v>3475.32321</v>
      </c>
      <c r="G20" s="116">
        <v>3942.5441059999998</v>
      </c>
      <c r="H20" s="51">
        <v>32</v>
      </c>
      <c r="I20" s="38" t="s">
        <v>235</v>
      </c>
    </row>
    <row r="21" spans="1:9" ht="15" customHeight="1" x14ac:dyDescent="0.25">
      <c r="A21" s="47">
        <v>321</v>
      </c>
      <c r="B21" s="50" t="s">
        <v>209</v>
      </c>
      <c r="C21" s="4">
        <v>286.783839</v>
      </c>
      <c r="D21" s="4">
        <v>467.49967299999997</v>
      </c>
      <c r="E21" s="4">
        <v>833.167282</v>
      </c>
      <c r="F21" s="4">
        <v>564.06902200000002</v>
      </c>
      <c r="G21" s="4">
        <v>514.53821400000004</v>
      </c>
      <c r="H21" s="49">
        <v>321</v>
      </c>
      <c r="I21" s="52" t="s">
        <v>212</v>
      </c>
    </row>
    <row r="22" spans="1:9" ht="15" customHeight="1" x14ac:dyDescent="0.25">
      <c r="A22" s="47">
        <v>322</v>
      </c>
      <c r="B22" s="50" t="s">
        <v>236</v>
      </c>
      <c r="C22" s="116">
        <v>1396.9019619999999</v>
      </c>
      <c r="D22" s="119">
        <v>2096.8487879999998</v>
      </c>
      <c r="E22" s="120">
        <v>4112.9757520000003</v>
      </c>
      <c r="F22" s="120">
        <v>2911.2541879999999</v>
      </c>
      <c r="G22" s="120">
        <v>3428.0058920000001</v>
      </c>
      <c r="H22" s="51">
        <v>322</v>
      </c>
      <c r="I22" s="52" t="s">
        <v>237</v>
      </c>
    </row>
    <row r="23" spans="1:9" ht="15" customHeight="1" x14ac:dyDescent="0.25">
      <c r="A23" s="54">
        <v>4</v>
      </c>
      <c r="B23" s="55" t="s">
        <v>238</v>
      </c>
      <c r="C23" s="118">
        <v>16446.096422999999</v>
      </c>
      <c r="D23" s="118">
        <v>18449.054865999999</v>
      </c>
      <c r="E23" s="118">
        <v>20150.928776000001</v>
      </c>
      <c r="F23" s="118">
        <v>22097.87084</v>
      </c>
      <c r="G23" s="118">
        <v>21781.834310999999</v>
      </c>
      <c r="H23" s="56">
        <v>4</v>
      </c>
      <c r="I23" s="57" t="s">
        <v>239</v>
      </c>
    </row>
    <row r="24" spans="1:9" ht="15" customHeight="1" x14ac:dyDescent="0.25">
      <c r="A24" s="38">
        <v>41</v>
      </c>
      <c r="B24" s="48" t="s">
        <v>240</v>
      </c>
      <c r="C24" s="116">
        <v>11037.943127</v>
      </c>
      <c r="D24" s="116">
        <v>12029.199026</v>
      </c>
      <c r="E24" s="116">
        <v>12924.422323999999</v>
      </c>
      <c r="F24" s="116">
        <v>14587.81192</v>
      </c>
      <c r="G24" s="116">
        <v>14909.066362</v>
      </c>
      <c r="H24" s="58">
        <v>41</v>
      </c>
      <c r="I24" s="38" t="s">
        <v>241</v>
      </c>
    </row>
    <row r="25" spans="1:9" ht="15" customHeight="1" x14ac:dyDescent="0.25">
      <c r="A25" s="38">
        <v>42</v>
      </c>
      <c r="B25" s="48" t="s">
        <v>242</v>
      </c>
      <c r="C25" s="116">
        <v>5408.1532960000004</v>
      </c>
      <c r="D25" s="116">
        <v>6419.8558400000002</v>
      </c>
      <c r="E25" s="116">
        <v>7226.5064519999996</v>
      </c>
      <c r="F25" s="116">
        <v>7510.0589200000004</v>
      </c>
      <c r="G25" s="116">
        <v>6872.767949</v>
      </c>
      <c r="H25" s="58">
        <v>42</v>
      </c>
      <c r="I25" s="38" t="s">
        <v>243</v>
      </c>
    </row>
    <row r="26" spans="1:9" ht="15" customHeight="1" x14ac:dyDescent="0.25">
      <c r="A26" s="54">
        <v>5</v>
      </c>
      <c r="B26" s="59" t="s">
        <v>244</v>
      </c>
      <c r="C26" s="118">
        <v>30353.806361999999</v>
      </c>
      <c r="D26" s="118">
        <v>32920.212563000001</v>
      </c>
      <c r="E26" s="118">
        <v>36973.288425999999</v>
      </c>
      <c r="F26" s="118">
        <v>45295.254479000003</v>
      </c>
      <c r="G26" s="118">
        <v>43409.077787000002</v>
      </c>
      <c r="H26" s="60">
        <v>5</v>
      </c>
      <c r="I26" s="41" t="s">
        <v>262</v>
      </c>
    </row>
    <row r="27" spans="1:9" ht="15" customHeight="1" x14ac:dyDescent="0.25">
      <c r="A27" s="38">
        <v>51</v>
      </c>
      <c r="B27" s="48" t="s">
        <v>213</v>
      </c>
      <c r="C27" s="4">
        <v>21275.454678999999</v>
      </c>
      <c r="D27" s="4">
        <v>22516.633845</v>
      </c>
      <c r="E27" s="4">
        <v>24850.335093999998</v>
      </c>
      <c r="F27" s="4">
        <v>30561.308808999998</v>
      </c>
      <c r="G27" s="4">
        <v>29324.210949</v>
      </c>
      <c r="H27" s="38">
        <v>51</v>
      </c>
      <c r="I27" s="38" t="s">
        <v>196</v>
      </c>
    </row>
    <row r="28" spans="1:9" ht="15" customHeight="1" x14ac:dyDescent="0.25">
      <c r="A28" s="38">
        <v>52</v>
      </c>
      <c r="B28" s="48" t="s">
        <v>214</v>
      </c>
      <c r="C28" s="4">
        <v>969.56319800000006</v>
      </c>
      <c r="D28" s="4">
        <v>1250.607139</v>
      </c>
      <c r="E28" s="4">
        <v>1423.801565</v>
      </c>
      <c r="F28" s="4">
        <v>2265.5656119999999</v>
      </c>
      <c r="G28" s="4">
        <v>1265.0251720000001</v>
      </c>
      <c r="H28" s="38">
        <v>52</v>
      </c>
      <c r="I28" s="38" t="s">
        <v>215</v>
      </c>
    </row>
    <row r="29" spans="1:9" ht="15" customHeight="1" x14ac:dyDescent="0.25">
      <c r="A29" s="38">
        <v>521</v>
      </c>
      <c r="B29" s="50" t="s">
        <v>245</v>
      </c>
      <c r="C29" s="116">
        <v>863.66818699999999</v>
      </c>
      <c r="D29" s="116">
        <v>1135.874513</v>
      </c>
      <c r="E29" s="116">
        <v>1283.050389</v>
      </c>
      <c r="F29" s="116">
        <v>2127.759638</v>
      </c>
      <c r="G29" s="116">
        <v>1151.170631</v>
      </c>
      <c r="H29" s="58">
        <v>521</v>
      </c>
      <c r="I29" s="52" t="s">
        <v>246</v>
      </c>
    </row>
    <row r="30" spans="1:9" ht="15" customHeight="1" x14ac:dyDescent="0.25">
      <c r="A30" s="38">
        <v>522</v>
      </c>
      <c r="B30" s="50" t="s">
        <v>247</v>
      </c>
      <c r="C30" s="116">
        <v>105.895011</v>
      </c>
      <c r="D30" s="116">
        <v>114.732626</v>
      </c>
      <c r="E30" s="116">
        <v>140.75117599999999</v>
      </c>
      <c r="F30" s="116">
        <v>137.80597399999999</v>
      </c>
      <c r="G30" s="116">
        <v>113.854541</v>
      </c>
      <c r="H30" s="58">
        <v>522</v>
      </c>
      <c r="I30" s="52" t="s">
        <v>248</v>
      </c>
    </row>
    <row r="31" spans="1:9" ht="15" customHeight="1" x14ac:dyDescent="0.25">
      <c r="A31" s="38">
        <v>53</v>
      </c>
      <c r="B31" s="48" t="s">
        <v>249</v>
      </c>
      <c r="C31" s="116">
        <v>8108.788485</v>
      </c>
      <c r="D31" s="116">
        <v>9152.9715789999991</v>
      </c>
      <c r="E31" s="116">
        <v>10699.151766999999</v>
      </c>
      <c r="F31" s="116">
        <v>12468.380058000001</v>
      </c>
      <c r="G31" s="116">
        <v>12819.841666</v>
      </c>
      <c r="H31" s="58">
        <v>53</v>
      </c>
      <c r="I31" s="38" t="s">
        <v>250</v>
      </c>
    </row>
    <row r="32" spans="1:9" ht="15" customHeight="1" x14ac:dyDescent="0.25">
      <c r="A32" s="54">
        <v>6</v>
      </c>
      <c r="B32" s="59" t="s">
        <v>251</v>
      </c>
      <c r="C32" s="118">
        <v>10795.966498</v>
      </c>
      <c r="D32" s="118">
        <v>11956.834962999999</v>
      </c>
      <c r="E32" s="118">
        <v>13409.66302</v>
      </c>
      <c r="F32" s="118">
        <v>12684.847201</v>
      </c>
      <c r="G32" s="118">
        <v>12782.235645999999</v>
      </c>
      <c r="H32" s="54">
        <v>6</v>
      </c>
      <c r="I32" s="61" t="s">
        <v>252</v>
      </c>
    </row>
    <row r="33" spans="1:9" ht="15" customHeight="1" x14ac:dyDescent="0.25">
      <c r="A33" s="38">
        <v>61</v>
      </c>
      <c r="B33" s="48" t="s">
        <v>253</v>
      </c>
      <c r="C33" s="118">
        <v>5265.8754390000004</v>
      </c>
      <c r="D33" s="118">
        <v>6003.7341189999997</v>
      </c>
      <c r="E33" s="118">
        <v>6387.421394</v>
      </c>
      <c r="F33" s="118">
        <v>5235.9495589999997</v>
      </c>
      <c r="G33" s="118">
        <v>5152.7145410000003</v>
      </c>
      <c r="H33" s="38">
        <v>61</v>
      </c>
      <c r="I33" s="38" t="s">
        <v>254</v>
      </c>
    </row>
    <row r="34" spans="1:9" ht="15" customHeight="1" x14ac:dyDescent="0.25">
      <c r="A34" s="38">
        <v>62</v>
      </c>
      <c r="B34" s="48" t="s">
        <v>255</v>
      </c>
      <c r="C34" s="116">
        <v>3223.4010440000002</v>
      </c>
      <c r="D34" s="116">
        <v>3458.4431850000001</v>
      </c>
      <c r="E34" s="116">
        <v>4120.596117</v>
      </c>
      <c r="F34" s="116">
        <v>4281.0143740000003</v>
      </c>
      <c r="G34" s="116">
        <v>4293.7336420000001</v>
      </c>
      <c r="H34" s="58">
        <v>62</v>
      </c>
      <c r="I34" s="38" t="s">
        <v>256</v>
      </c>
    </row>
    <row r="35" spans="1:9" ht="15" customHeight="1" x14ac:dyDescent="0.25">
      <c r="A35" s="38">
        <v>63</v>
      </c>
      <c r="B35" s="48" t="s">
        <v>257</v>
      </c>
      <c r="C35" s="116">
        <v>2306.6900150000001</v>
      </c>
      <c r="D35" s="116">
        <v>2494.657659</v>
      </c>
      <c r="E35" s="116">
        <v>2901.6455089999999</v>
      </c>
      <c r="F35" s="116">
        <v>3167.883268</v>
      </c>
      <c r="G35" s="116">
        <v>3335.7874630000001</v>
      </c>
      <c r="H35" s="38">
        <v>63</v>
      </c>
      <c r="I35" s="38" t="s">
        <v>258</v>
      </c>
    </row>
    <row r="36" spans="1:9" ht="15" customHeight="1" x14ac:dyDescent="0.25">
      <c r="A36" s="54">
        <v>7</v>
      </c>
      <c r="B36" s="59" t="s">
        <v>197</v>
      </c>
      <c r="C36" s="118">
        <v>153.88856000000001</v>
      </c>
      <c r="D36" s="118">
        <v>177.96736799999999</v>
      </c>
      <c r="E36" s="118">
        <v>526.51572899999996</v>
      </c>
      <c r="F36" s="118">
        <v>698.39074200000005</v>
      </c>
      <c r="G36" s="118">
        <v>1350.5398720000001</v>
      </c>
      <c r="H36" s="60">
        <v>7</v>
      </c>
      <c r="I36" s="41" t="s">
        <v>198</v>
      </c>
    </row>
    <row r="37" spans="1:9" ht="15" customHeight="1" x14ac:dyDescent="0.25">
      <c r="A37" s="62"/>
      <c r="I37" s="63"/>
    </row>
    <row r="38" spans="1:9" ht="15" customHeight="1" x14ac:dyDescent="0.25">
      <c r="A38" s="76" t="s">
        <v>474</v>
      </c>
      <c r="H38" s="76" t="s">
        <v>474</v>
      </c>
    </row>
    <row r="39" spans="1:9" ht="15" customHeight="1" x14ac:dyDescent="0.25">
      <c r="A39" s="29"/>
    </row>
  </sheetData>
  <mergeCells count="1">
    <mergeCell ref="A5:B5"/>
  </mergeCells>
  <hyperlinks>
    <hyperlink ref="A38" r:id="rId1" location="!/view/sk/VBD_INTERN/zo0021rs/v_zo0021rs_00_00_00_sk" display="DATAcube. zo0013rs "/>
    <hyperlink ref="H38" r:id="rId2" location="!/view/en/VBD_INTERN/zo0021rs/v_zo0021rs_00_00_00_en" display="DATAcube. zo0013rs "/>
    <hyperlink ref="J2" location="'Obsah Content'!A1" display="Obsah/Content"/>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Obsah Content</vt:lpstr>
      <vt:lpstr>T1-11</vt:lpstr>
      <vt:lpstr>T11-2</vt:lpstr>
      <vt:lpstr>T11-3</vt:lpstr>
      <vt:lpstr>T11-4</vt:lpstr>
      <vt:lpstr>T11-5</vt:lpstr>
      <vt:lpstr>T11-6</vt:lpstr>
      <vt:lpstr>T11-7</vt:lpstr>
      <vt:lpstr>T11-8</vt:lpstr>
      <vt:lpstr>T11-9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Cerulíková Anna Ing.</dc:creator>
  <cp:lastModifiedBy>Cerulíková Anna Ing.</cp:lastModifiedBy>
  <dcterms:created xsi:type="dcterms:W3CDTF">2022-01-14T10:16:55Z</dcterms:created>
  <dcterms:modified xsi:type="dcterms:W3CDTF">2025-11-20T10:31:37Z</dcterms:modified>
</cp:coreProperties>
</file>