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/>
  </bookViews>
  <sheets>
    <sheet name="Obsah Content" sheetId="42" r:id="rId1"/>
    <sheet name="G11-1" sheetId="83" r:id="rId2"/>
    <sheet name="G11-2" sheetId="82" r:id="rId3"/>
    <sheet name="G11-3" sheetId="81" r:id="rId4"/>
  </sheets>
  <definedNames>
    <definedName name="_AMO_UniqueIdentifier" hidden="1">"'52fbcf33-52b1-4388-990b-048e9a53f1f8'"</definedName>
    <definedName name="_xlnm.Print_Area" localSheetId="2">'G11-2'!$A$1:$P$27</definedName>
    <definedName name="_xlnm.Print_Area" localSheetId="3">'G11-3'!$A$1:$P$27</definedName>
  </definedNames>
  <calcPr calcId="162913"/>
</workbook>
</file>

<file path=xl/calcChain.xml><?xml version="1.0" encoding="utf-8"?>
<calcChain xmlns="http://schemas.openxmlformats.org/spreadsheetml/2006/main">
  <c r="W6" i="82" l="1"/>
  <c r="W7" i="82"/>
  <c r="W8" i="82"/>
  <c r="W9" i="82"/>
  <c r="W10" i="82"/>
  <c r="W11" i="82"/>
  <c r="W12" i="82"/>
  <c r="W5" i="82"/>
  <c r="U6" i="82"/>
  <c r="U7" i="82"/>
  <c r="U8" i="82"/>
  <c r="U9" i="82"/>
  <c r="U10" i="82"/>
  <c r="U11" i="82"/>
  <c r="U12" i="82"/>
  <c r="U5" i="82"/>
  <c r="X6" i="81" l="1"/>
  <c r="X7" i="81"/>
  <c r="X8" i="81"/>
  <c r="X9" i="81"/>
  <c r="X10" i="81"/>
  <c r="X11" i="81"/>
  <c r="X12" i="81"/>
  <c r="V6" i="81"/>
  <c r="V7" i="81"/>
  <c r="V8" i="81"/>
  <c r="V9" i="81"/>
  <c r="V10" i="81"/>
  <c r="V11" i="81"/>
  <c r="V12" i="81"/>
  <c r="V5" i="81"/>
  <c r="X5" i="81"/>
  <c r="A9" i="42" l="1"/>
  <c r="A6" i="42" l="1"/>
  <c r="A8" i="42"/>
  <c r="A5" i="42"/>
  <c r="A4" i="42"/>
  <c r="A7" i="42" l="1"/>
</calcChain>
</file>

<file path=xl/sharedStrings.xml><?xml version="1.0" encoding="utf-8"?>
<sst xmlns="http://schemas.openxmlformats.org/spreadsheetml/2006/main" count="57" uniqueCount="48">
  <si>
    <t>Obsah</t>
  </si>
  <si>
    <t>Content</t>
  </si>
  <si>
    <t>Obsah /Content</t>
  </si>
  <si>
    <t>7  Goods not elsewhere specified</t>
  </si>
  <si>
    <t>7 Tovary inde nešpecifikované</t>
  </si>
  <si>
    <t>6  Consumer goods not elsewhere specified</t>
  </si>
  <si>
    <t>6 Spotrebné tovary inde nešpecifikované</t>
  </si>
  <si>
    <t>5  Transport equipment and parts and accessories thereof</t>
  </si>
  <si>
    <t>5 Dopravné zariadenia a ich časti a príslušenstvo</t>
  </si>
  <si>
    <t>4  Capital goods (except transport equipment) and parts and accessories thereof</t>
  </si>
  <si>
    <t>4 Investičné tovary (okrem dopravných zariadení) a ich časti a príslušenstvo</t>
  </si>
  <si>
    <t>3  Fuels and lubricants</t>
  </si>
  <si>
    <t>3 Palivá a mazivá</t>
  </si>
  <si>
    <t>2  Industrial supplies not elsewhere specified</t>
  </si>
  <si>
    <t>2 Priemyselné dodávky inde nešpecifikované</t>
  </si>
  <si>
    <t>1  Food and beverages</t>
  </si>
  <si>
    <t>1 Potraviny a nápoje</t>
  </si>
  <si>
    <t>Total</t>
  </si>
  <si>
    <t>Spolu</t>
  </si>
  <si>
    <r>
      <t xml:space="preserve">Celkový dovoz ● </t>
    </r>
    <r>
      <rPr>
        <i/>
        <sz val="11"/>
        <color theme="0" tint="-0.499984740745262"/>
        <rFont val="Calibri"/>
        <family val="2"/>
        <charset val="238"/>
        <scheme val="minor"/>
      </rPr>
      <t>Import in total</t>
    </r>
  </si>
  <si>
    <r>
      <t xml:space="preserve">Celkový vývoz ● </t>
    </r>
    <r>
      <rPr>
        <i/>
        <sz val="11"/>
        <color theme="0" tint="-0.499984740745262"/>
        <rFont val="Calibri"/>
        <family val="2"/>
        <charset val="238"/>
        <scheme val="minor"/>
      </rPr>
      <t>Export in total</t>
    </r>
  </si>
  <si>
    <r>
      <t xml:space="preserve">Potraviny a živé zvieratá ● </t>
    </r>
    <r>
      <rPr>
        <i/>
        <sz val="11"/>
        <color theme="0" tint="-0.499984740745262"/>
        <rFont val="Calibri"/>
        <family val="2"/>
        <charset val="238"/>
        <scheme val="minor"/>
      </rPr>
      <t>Food and live animals</t>
    </r>
  </si>
  <si>
    <r>
      <t xml:space="preserve">Minerálne palivá, mazivá ● </t>
    </r>
    <r>
      <rPr>
        <i/>
        <sz val="11"/>
        <color theme="0" tint="-0.499984740745262"/>
        <rFont val="Calibri"/>
        <family val="2"/>
        <charset val="238"/>
        <scheme val="minor"/>
      </rPr>
      <t>Mineral fuels, lubricants</t>
    </r>
  </si>
  <si>
    <r>
      <t xml:space="preserve">Chemikálie a príbuzné materiály ● </t>
    </r>
    <r>
      <rPr>
        <i/>
        <sz val="11"/>
        <color theme="0" tint="-0.499984740745262"/>
        <rFont val="Calibri"/>
        <family val="2"/>
        <charset val="238"/>
        <scheme val="minor"/>
      </rPr>
      <t>Chemicals and related products</t>
    </r>
  </si>
  <si>
    <r>
      <t xml:space="preserve">Trhové výrobky ● </t>
    </r>
    <r>
      <rPr>
        <i/>
        <sz val="11"/>
        <color theme="0" tint="-0.499984740745262"/>
        <rFont val="Calibri"/>
        <family val="2"/>
        <charset val="238"/>
        <scheme val="minor"/>
      </rPr>
      <t>Manufactured products</t>
    </r>
  </si>
  <si>
    <r>
      <t xml:space="preserve">Stroje a prepravné zariadenia ● </t>
    </r>
    <r>
      <rPr>
        <i/>
        <sz val="11"/>
        <color theme="0" tint="-0.499984740745262"/>
        <rFont val="Calibri"/>
        <family val="2"/>
        <charset val="238"/>
        <scheme val="minor"/>
      </rPr>
      <t>Machinery and transport equipment</t>
    </r>
  </si>
  <si>
    <r>
      <t xml:space="preserve">Ostatný tovar ● </t>
    </r>
    <r>
      <rPr>
        <i/>
        <sz val="11"/>
        <color theme="0" tint="-0.499984740745262"/>
        <rFont val="Calibri"/>
        <family val="2"/>
        <charset val="238"/>
        <scheme val="minor"/>
      </rPr>
      <t>Other commodities</t>
    </r>
  </si>
  <si>
    <r>
      <t xml:space="preserve">Rôzne priemyselné výrobky ● </t>
    </r>
    <r>
      <rPr>
        <i/>
        <sz val="11"/>
        <color theme="1" tint="0.499984740745262"/>
        <rFont val="Calibri"/>
        <family val="2"/>
        <charset val="238"/>
        <scheme val="minor"/>
      </rPr>
      <t>Miscellaneous manufactured articles</t>
    </r>
  </si>
  <si>
    <r>
      <t xml:space="preserve">Spolu ● </t>
    </r>
    <r>
      <rPr>
        <b/>
        <i/>
        <sz val="11"/>
        <color theme="0" tint="-0.499984740745262"/>
        <rFont val="Calibri"/>
        <family val="2"/>
        <charset val="238"/>
        <scheme val="minor"/>
      </rPr>
      <t>Total</t>
    </r>
  </si>
  <si>
    <t>dovoz</t>
  </si>
  <si>
    <t>vývoz</t>
  </si>
  <si>
    <t>saldo</t>
  </si>
  <si>
    <t>Zdroj / Source: DATAcube. zo0014rs</t>
  </si>
  <si>
    <t>Zdroj / Source: DataCUBE. zo0004rs</t>
  </si>
  <si>
    <t>G 11–1.   Dovoz, vývoz a saldo zahraničného obchodu SR (v mld. EUR)</t>
  </si>
  <si>
    <t>Import, export and balance of foreign trade (EUR Bill.)</t>
  </si>
  <si>
    <t>tis. EUR / thous. EUR</t>
  </si>
  <si>
    <t>● Import</t>
  </si>
  <si>
    <t>● Export</t>
  </si>
  <si>
    <t>● Balance</t>
  </si>
  <si>
    <t>mil. EUR / Mill.EUR</t>
  </si>
  <si>
    <t>%</t>
  </si>
  <si>
    <t>G 11–2.   Štruktúra zahraničného obchodu podľa tried SITC Rev.4 v roku 2024 (%)</t>
  </si>
  <si>
    <t>Structure of foreign trade by  Sections SITC Rev. 4 in 2024 (%)</t>
  </si>
  <si>
    <t>mil.EUR ● EUR mill.</t>
  </si>
  <si>
    <t>G 11–3.   Štruktúra zahraničného obchodu podľa hlavných ekonomických kategórií (BEC, rev.4) in 2024 (%)</t>
  </si>
  <si>
    <t>Structure of foreign trade by Broad Economic Categories (BEC, rev. 4) in 2024 (%)</t>
  </si>
  <si>
    <t>Zdroj / Source: DataCUBE. zo0021rs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</si>
</sst>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</numFmts>
  <fonts count="19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15" fillId="0" borderId="0"/>
  </cellStyleXfs>
  <cellXfs count="39">
    <xf numFmtId="0" fontId="0" fillId="0" borderId="0" xfId="0"/>
    <xf numFmtId="0" fontId="12" fillId="0" borderId="0" xfId="10" applyFont="1"/>
    <xf numFmtId="0" fontId="14" fillId="0" borderId="0" xfId="10" applyFont="1"/>
    <xf numFmtId="0" fontId="12" fillId="0" borderId="0" xfId="0" applyFont="1" applyFill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3" fontId="8" fillId="0" borderId="0" xfId="0" applyNumberFormat="1" applyFont="1"/>
    <xf numFmtId="166" fontId="8" fillId="0" borderId="0" xfId="0" applyNumberFormat="1" applyFont="1"/>
    <xf numFmtId="0" fontId="6" fillId="0" borderId="0" xfId="0" applyFont="1" applyAlignment="1">
      <alignment horizontal="left" indent="5"/>
    </xf>
    <xf numFmtId="0" fontId="11" fillId="0" borderId="0" xfId="10" applyFont="1" applyAlignment="1">
      <alignment horizontal="left" indent="5"/>
    </xf>
    <xf numFmtId="0" fontId="13" fillId="0" borderId="0" xfId="8" applyFont="1"/>
    <xf numFmtId="0" fontId="13" fillId="2" borderId="0" xfId="8" applyFont="1" applyFill="1"/>
    <xf numFmtId="0" fontId="13" fillId="0" borderId="0" xfId="8" applyFont="1" applyFill="1"/>
    <xf numFmtId="0" fontId="11" fillId="0" borderId="0" xfId="0" applyFont="1"/>
    <xf numFmtId="0" fontId="16" fillId="0" borderId="0" xfId="0" applyFont="1"/>
    <xf numFmtId="0" fontId="17" fillId="0" borderId="0" xfId="0" applyFont="1"/>
    <xf numFmtId="0" fontId="8" fillId="0" borderId="0" xfId="0" applyFont="1" applyAlignment="1">
      <alignment horizontal="center"/>
    </xf>
    <xf numFmtId="0" fontId="8" fillId="2" borderId="0" xfId="0" applyFont="1" applyFill="1"/>
    <xf numFmtId="3" fontId="8" fillId="0" borderId="0" xfId="0" applyNumberFormat="1" applyFont="1" applyFill="1"/>
    <xf numFmtId="1" fontId="8" fillId="0" borderId="0" xfId="0" applyNumberFormat="1" applyFont="1" applyFill="1"/>
    <xf numFmtId="0" fontId="18" fillId="0" borderId="0" xfId="0" applyFont="1"/>
    <xf numFmtId="3" fontId="7" fillId="0" borderId="0" xfId="0" applyNumberFormat="1" applyFont="1" applyFill="1"/>
    <xf numFmtId="0" fontId="8" fillId="0" borderId="0" xfId="0" applyFont="1" applyAlignment="1">
      <alignment horizontal="center"/>
    </xf>
    <xf numFmtId="0" fontId="8" fillId="0" borderId="0" xfId="0" applyFont="1" applyAlignment="1"/>
    <xf numFmtId="166" fontId="7" fillId="0" borderId="0" xfId="0" applyNumberFormat="1" applyFont="1" applyAlignment="1">
      <alignment horizontal="right" indent="1"/>
    </xf>
    <xf numFmtId="166" fontId="8" fillId="0" borderId="0" xfId="0" applyNumberFormat="1" applyFont="1" applyAlignment="1">
      <alignment horizontal="right" indent="1"/>
    </xf>
    <xf numFmtId="3" fontId="7" fillId="0" borderId="0" xfId="0" applyNumberFormat="1" applyFont="1" applyFill="1" applyAlignment="1">
      <alignment horizontal="right" indent="2"/>
    </xf>
    <xf numFmtId="3" fontId="8" fillId="0" borderId="0" xfId="0" applyNumberFormat="1" applyFont="1" applyFill="1" applyAlignment="1">
      <alignment horizontal="right" indent="2"/>
    </xf>
    <xf numFmtId="1" fontId="8" fillId="0" borderId="0" xfId="0" applyNumberFormat="1" applyFont="1" applyFill="1" applyAlignment="1">
      <alignment horizontal="right" indent="2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right" indent="1"/>
    </xf>
    <xf numFmtId="3" fontId="7" fillId="0" borderId="0" xfId="0" applyNumberFormat="1" applyFont="1" applyAlignment="1">
      <alignment horizontal="right" indent="1"/>
    </xf>
    <xf numFmtId="3" fontId="8" fillId="0" borderId="0" xfId="0" applyNumberFormat="1" applyFont="1" applyAlignment="1">
      <alignment horizontal="right" indent="1"/>
    </xf>
    <xf numFmtId="0" fontId="1" fillId="0" borderId="0" xfId="1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 wrapText="1" indent="1"/>
    </xf>
    <xf numFmtId="0" fontId="8" fillId="0" borderId="0" xfId="0" applyFont="1" applyAlignment="1">
      <alignment horizontal="center" wrapText="1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622444921657519E-2"/>
          <c:y val="5.8793838169259538E-2"/>
          <c:w val="0.92599874982883956"/>
          <c:h val="0.81604390420470918"/>
        </c:manualLayout>
      </c:layout>
      <c:lineChart>
        <c:grouping val="standard"/>
        <c:varyColors val="0"/>
        <c:ser>
          <c:idx val="1"/>
          <c:order val="0"/>
          <c:tx>
            <c:strRef>
              <c:f>'G11-1'!$Q$7:$R$7</c:f>
              <c:strCache>
                <c:ptCount val="2"/>
                <c:pt idx="0">
                  <c:v>dovoz</c:v>
                </c:pt>
                <c:pt idx="1">
                  <c:v>● Import</c:v>
                </c:pt>
              </c:strCache>
            </c:strRef>
          </c:tx>
          <c:spPr>
            <a:ln w="38100" cap="rnd">
              <a:solidFill>
                <a:schemeClr val="tx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>
                  <a:lumMod val="75000"/>
                </a:schemeClr>
              </a:solidFill>
              <a:ln w="9525">
                <a:noFill/>
              </a:ln>
              <a:effectLst/>
            </c:spPr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F4A-4722-BCC6-2000CDDFBEF5}"/>
                </c:ext>
              </c:extLst>
            </c:dLbl>
            <c:dLbl>
              <c:idx val="2"/>
              <c:layout>
                <c:manualLayout>
                  <c:x val="8.8383838383838381E-3"/>
                  <c:y val="1.72320947765212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BF4A-4722-BCC6-2000CDDFBEF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F4A-4722-BCC6-2000CDDFBEF5}"/>
                </c:ext>
              </c:extLst>
            </c:dLbl>
            <c:dLbl>
              <c:idx val="4"/>
              <c:layout>
                <c:manualLayout>
                  <c:x val="0"/>
                  <c:y val="2.58481421647818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BF4A-4722-BCC6-2000CDDFBEF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F4A-4722-BCC6-2000CDDFBEF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F4A-4722-BCC6-2000CDDFBEF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F4A-4722-BCC6-2000CDDFBEF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F4A-4722-BCC6-2000CDDFBEF5}"/>
                </c:ext>
              </c:extLst>
            </c:dLbl>
            <c:dLbl>
              <c:idx val="9"/>
              <c:layout>
                <c:manualLayout>
                  <c:x val="-8.8383838383838381E-3"/>
                  <c:y val="6.03123317178244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BF4A-4722-BCC6-2000CDDFBEF5}"/>
                </c:ext>
              </c:extLst>
            </c:dLbl>
            <c:dLbl>
              <c:idx val="10"/>
              <c:layout>
                <c:manualLayout>
                  <c:x val="-2.5252525252526178E-3"/>
                  <c:y val="2.15401184706515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3487-423E-BD69-665B8D0D652D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487-423E-BD69-665B8D0D652D}"/>
                </c:ext>
              </c:extLst>
            </c:dLbl>
            <c:dLbl>
              <c:idx val="12"/>
              <c:layout>
                <c:manualLayout>
                  <c:x val="-6.0606060606060608E-2"/>
                  <c:y val="-1.29240710823909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3487-423E-BD69-665B8D0D652D}"/>
                </c:ext>
              </c:extLst>
            </c:dLbl>
            <c:dLbl>
              <c:idx val="13"/>
              <c:layout>
                <c:manualLayout>
                  <c:x val="-2.2727272727272728E-2"/>
                  <c:y val="1.93861066235864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BF4A-4722-BCC6-2000CDDFBEF5}"/>
                </c:ext>
              </c:extLst>
            </c:dLbl>
            <c:dLbl>
              <c:idx val="14"/>
              <c:layout>
                <c:manualLayout>
                  <c:x val="-1.893939393939394E-2"/>
                  <c:y val="2.58481421647819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D87-454D-8866-158259E65EA3}"/>
                </c:ext>
              </c:extLst>
            </c:dLbl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'G11-1'!$S$5:$AG$5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'G11-1'!$S$7:$AG$7</c:f>
              <c:numCache>
                <c:formatCode>#,##0</c:formatCode>
                <c:ptCount val="15"/>
                <c:pt idx="0">
                  <c:v>48437564.799999997</c:v>
                </c:pt>
                <c:pt idx="1">
                  <c:v>55465071.799999997</c:v>
                </c:pt>
                <c:pt idx="2">
                  <c:v>58201360.299999997</c:v>
                </c:pt>
                <c:pt idx="3">
                  <c:v>59560590.200000003</c:v>
                </c:pt>
                <c:pt idx="4">
                  <c:v>59792782.700000003</c:v>
                </c:pt>
                <c:pt idx="5">
                  <c:v>64446999.600000001</c:v>
                </c:pt>
                <c:pt idx="6">
                  <c:v>66187592.700000003</c:v>
                </c:pt>
                <c:pt idx="7">
                  <c:v>70778212.799999997</c:v>
                </c:pt>
                <c:pt idx="8">
                  <c:v>76835038.900000006</c:v>
                </c:pt>
                <c:pt idx="9">
                  <c:v>79275016.700000003</c:v>
                </c:pt>
                <c:pt idx="10">
                  <c:v>72599717.599999994</c:v>
                </c:pt>
                <c:pt idx="11">
                  <c:v>86676064.5</c:v>
                </c:pt>
                <c:pt idx="12">
                  <c:v>107310178.2</c:v>
                </c:pt>
                <c:pt idx="13">
                  <c:v>103943456.3</c:v>
                </c:pt>
                <c:pt idx="14">
                  <c:v>104114891.7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FE-4A3E-AF9B-69C9C17A9E27}"/>
            </c:ext>
          </c:extLst>
        </c:ser>
        <c:ser>
          <c:idx val="0"/>
          <c:order val="1"/>
          <c:tx>
            <c:strRef>
              <c:f>'G11-1'!$Q$8:$R$8</c:f>
              <c:strCache>
                <c:ptCount val="2"/>
                <c:pt idx="0">
                  <c:v>vývoz</c:v>
                </c:pt>
                <c:pt idx="1">
                  <c:v>● Export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0505050505050509E-3"/>
                  <c:y val="-7.10823909531503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487-423E-BD69-665B8D0D652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487-423E-BD69-665B8D0D652D}"/>
                </c:ext>
              </c:extLst>
            </c:dLbl>
            <c:dLbl>
              <c:idx val="2"/>
              <c:layout>
                <c:manualLayout>
                  <c:x val="-2.0202020202020204E-2"/>
                  <c:y val="-4.9542272482498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487-423E-BD69-665B8D0D652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487-423E-BD69-665B8D0D652D}"/>
                </c:ext>
              </c:extLst>
            </c:dLbl>
            <c:dLbl>
              <c:idx val="4"/>
              <c:layout>
                <c:manualLayout>
                  <c:x val="-1.5151515151515152E-2"/>
                  <c:y val="-5.81583198707593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487-423E-BD69-665B8D0D652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487-423E-BD69-665B8D0D652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487-423E-BD69-665B8D0D652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487-423E-BD69-665B8D0D652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487-423E-BD69-665B8D0D652D}"/>
                </c:ext>
              </c:extLst>
            </c:dLbl>
            <c:dLbl>
              <c:idx val="9"/>
              <c:layout>
                <c:manualLayout>
                  <c:x val="-4.671717171717181E-2"/>
                  <c:y val="-5.16962843295638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3487-423E-BD69-665B8D0D652D}"/>
                </c:ext>
              </c:extLst>
            </c:dLbl>
            <c:dLbl>
              <c:idx val="10"/>
              <c:layout>
                <c:manualLayout>
                  <c:x val="-3.0303030303030394E-2"/>
                  <c:y val="-4.52342487883684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3487-423E-BD69-665B8D0D652D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487-423E-BD69-665B8D0D652D}"/>
                </c:ext>
              </c:extLst>
            </c:dLbl>
            <c:dLbl>
              <c:idx val="12"/>
              <c:layout>
                <c:manualLayout>
                  <c:x val="-1.2626262626262812E-2"/>
                  <c:y val="4.73882606354334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3487-423E-BD69-665B8D0D652D}"/>
                </c:ext>
              </c:extLst>
            </c:dLbl>
            <c:dLbl>
              <c:idx val="13"/>
              <c:layout>
                <c:manualLayout>
                  <c:x val="-2.2727272727272728E-2"/>
                  <c:y val="-4.30802369413031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3487-423E-BD69-665B8D0D652D}"/>
                </c:ext>
              </c:extLst>
            </c:dLbl>
            <c:dLbl>
              <c:idx val="14"/>
              <c:layout>
                <c:manualLayout>
                  <c:x val="-3.787878787878788E-3"/>
                  <c:y val="-4.73882606354334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D87-454D-8866-158259E65EA3}"/>
                </c:ext>
              </c:extLst>
            </c:dLbl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'G11-1'!$S$5:$AG$5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'G11-1'!$S$8:$AG$8</c:f>
              <c:numCache>
                <c:formatCode>#,##0</c:formatCode>
                <c:ptCount val="15"/>
                <c:pt idx="0">
                  <c:v>49251715.200000003</c:v>
                </c:pt>
                <c:pt idx="1">
                  <c:v>56754877.100000001</c:v>
                </c:pt>
                <c:pt idx="2">
                  <c:v>62201724.700000003</c:v>
                </c:pt>
                <c:pt idx="3">
                  <c:v>64131459.700000003</c:v>
                </c:pt>
                <c:pt idx="4">
                  <c:v>64565418.100000001</c:v>
                </c:pt>
                <c:pt idx="5">
                  <c:v>67606968.400000006</c:v>
                </c:pt>
                <c:pt idx="6">
                  <c:v>69554585.599999994</c:v>
                </c:pt>
                <c:pt idx="7">
                  <c:v>73851898.400000006</c:v>
                </c:pt>
                <c:pt idx="8">
                  <c:v>79144529</c:v>
                </c:pt>
                <c:pt idx="9">
                  <c:v>80337657.900000006</c:v>
                </c:pt>
                <c:pt idx="10">
                  <c:v>75916244.5</c:v>
                </c:pt>
                <c:pt idx="11">
                  <c:v>88551676.900000006</c:v>
                </c:pt>
                <c:pt idx="12">
                  <c:v>102786059.90000001</c:v>
                </c:pt>
                <c:pt idx="13">
                  <c:v>108446857.90000001</c:v>
                </c:pt>
                <c:pt idx="14">
                  <c:v>106780443.09999999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87-423E-BD69-665B8D0D652D}"/>
            </c:ext>
          </c:extLst>
        </c:ser>
        <c:ser>
          <c:idx val="2"/>
          <c:order val="2"/>
          <c:tx>
            <c:strRef>
              <c:f>'G11-1'!$Q$9:$R$9</c:f>
              <c:strCache>
                <c:ptCount val="2"/>
                <c:pt idx="0">
                  <c:v>saldo</c:v>
                </c:pt>
                <c:pt idx="1">
                  <c:v>● Balance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'G11-1'!$S$5:$AG$5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'G11-1'!$S$9:$AG$9</c:f>
              <c:numCache>
                <c:formatCode>#,##0</c:formatCode>
                <c:ptCount val="15"/>
                <c:pt idx="0">
                  <c:v>814150.40000000596</c:v>
                </c:pt>
                <c:pt idx="1">
                  <c:v>1289805.3000000045</c:v>
                </c:pt>
                <c:pt idx="2">
                  <c:v>4000364.400000006</c:v>
                </c:pt>
                <c:pt idx="3">
                  <c:v>4570869.5</c:v>
                </c:pt>
                <c:pt idx="4">
                  <c:v>4772635.3999999985</c:v>
                </c:pt>
                <c:pt idx="5">
                  <c:v>3159968.8000000045</c:v>
                </c:pt>
                <c:pt idx="6">
                  <c:v>3366992.8999999911</c:v>
                </c:pt>
                <c:pt idx="7">
                  <c:v>3073685.6000000089</c:v>
                </c:pt>
                <c:pt idx="8">
                  <c:v>2309490.099999994</c:v>
                </c:pt>
                <c:pt idx="9">
                  <c:v>1062641.200000003</c:v>
                </c:pt>
                <c:pt idx="10">
                  <c:v>3316526.900000006</c:v>
                </c:pt>
                <c:pt idx="11">
                  <c:v>1875612.400000006</c:v>
                </c:pt>
                <c:pt idx="12">
                  <c:v>-4524118.299999997</c:v>
                </c:pt>
                <c:pt idx="13">
                  <c:v>4503401.6000000089</c:v>
                </c:pt>
                <c:pt idx="14">
                  <c:v>2665551.3999999911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87-423E-BD69-665B8D0D6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5054815"/>
        <c:axId val="1555052319"/>
      </c:lineChart>
      <c:catAx>
        <c:axId val="15550548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55052319"/>
        <c:crosses val="autoZero"/>
        <c:auto val="1"/>
        <c:lblAlgn val="ctr"/>
        <c:lblOffset val="100"/>
        <c:tickMarkSkip val="1"/>
        <c:noMultiLvlLbl val="0"/>
      </c:catAx>
      <c:valAx>
        <c:axId val="1555052319"/>
        <c:scaling>
          <c:orientation val="minMax"/>
          <c:max val="110000000.00000001"/>
          <c:min val="4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55054815"/>
        <c:crosses val="autoZero"/>
        <c:crossBetween val="midCat"/>
        <c:dispUnits>
          <c:builtInUnit val="millions"/>
        </c:dispUnits>
      </c:valAx>
      <c:spPr>
        <a:solidFill>
          <a:schemeClr val="bg1"/>
        </a:solidFill>
        <a:ln cmpd="sng">
          <a:solidFill>
            <a:schemeClr val="tx1"/>
          </a:solidFill>
        </a:ln>
        <a:effectLst/>
      </c:spPr>
    </c:plotArea>
    <c:legend>
      <c:legendPos val="b"/>
      <c:legendEntry>
        <c:idx val="2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24F-47F1-AD34-7F48CA6D8D66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24F-47F1-AD34-7F48CA6D8D66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24F-47F1-AD34-7F48CA6D8D66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24F-47F1-AD34-7F48CA6D8D66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24F-47F1-AD34-7F48CA6D8D66}"/>
              </c:ext>
            </c:extLst>
          </c:dPt>
          <c:dPt>
            <c:idx val="5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24F-47F1-AD34-7F48CA6D8D66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5C7-43F9-AE81-600997D65F16}"/>
              </c:ext>
            </c:extLst>
          </c:dPt>
          <c:dLbls>
            <c:dLbl>
              <c:idx val="0"/>
              <c:layout>
                <c:manualLayout>
                  <c:x val="9.5347769028871383E-3"/>
                  <c:y val="-9.466629573963045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24F-47F1-AD34-7F48CA6D8D66}"/>
                </c:ext>
              </c:extLst>
            </c:dLbl>
            <c:dLbl>
              <c:idx val="1"/>
              <c:layout>
                <c:manualLayout>
                  <c:x val="4.9808617672790899E-2"/>
                  <c:y val="-9.200379704698899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24F-47F1-AD34-7F48CA6D8D66}"/>
                </c:ext>
              </c:extLst>
            </c:dLbl>
            <c:dLbl>
              <c:idx val="2"/>
              <c:layout>
                <c:manualLayout>
                  <c:x val="0.11808070866141732"/>
                  <c:y val="-5.208194947792254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24F-47F1-AD34-7F48CA6D8D66}"/>
                </c:ext>
              </c:extLst>
            </c:dLbl>
            <c:dLbl>
              <c:idx val="3"/>
              <c:layout>
                <c:manualLayout>
                  <c:x val="0.1321146106736657"/>
                  <c:y val="-3.221721206147409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24F-47F1-AD34-7F48CA6D8D66}"/>
                </c:ext>
              </c:extLst>
            </c:dLbl>
            <c:dLbl>
              <c:idx val="4"/>
              <c:layout>
                <c:manualLayout>
                  <c:x val="-0.18879702537182849"/>
                  <c:y val="2.589636797178780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24F-47F1-AD34-7F48CA6D8D66}"/>
                </c:ext>
              </c:extLst>
            </c:dLbl>
            <c:dLbl>
              <c:idx val="5"/>
              <c:layout>
                <c:manualLayout>
                  <c:x val="-6.5849518810148777E-2"/>
                  <c:y val="-8.363059702086836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624F-47F1-AD34-7F48CA6D8D66}"/>
                </c:ext>
              </c:extLst>
            </c:dLbl>
            <c:dLbl>
              <c:idx val="6"/>
              <c:layout>
                <c:manualLayout>
                  <c:x val="-2.251407129455919E-2"/>
                  <c:y val="-9.876542225159240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35C7-43F9-AE81-600997D65F1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'G11-2'!$S$6:$S$12</c:f>
              <c:strCache>
                <c:ptCount val="7"/>
                <c:pt idx="0">
                  <c:v>Potraviny a živé zvieratá ● Food and live animals</c:v>
                </c:pt>
                <c:pt idx="1">
                  <c:v>Minerálne palivá, mazivá ● Mineral fuels, lubricants</c:v>
                </c:pt>
                <c:pt idx="2">
                  <c:v>Chemikálie a príbuzné materiály ● Chemicals and related products</c:v>
                </c:pt>
                <c:pt idx="3">
                  <c:v>Trhové výrobky ● Manufactured products</c:v>
                </c:pt>
                <c:pt idx="4">
                  <c:v>Stroje a prepravné zariadenia ● Machinery and transport equipment</c:v>
                </c:pt>
                <c:pt idx="5">
                  <c:v>Rôzne priemyselné výrobky ● Miscellaneous manufactured articles</c:v>
                </c:pt>
                <c:pt idx="6">
                  <c:v>Ostatný tovar ● Other commodities</c:v>
                </c:pt>
              </c:strCache>
            </c:strRef>
          </c:cat>
          <c:val>
            <c:numRef>
              <c:f>'G11-2'!$T$6:$T$12</c:f>
              <c:numCache>
                <c:formatCode>#,##0</c:formatCode>
                <c:ptCount val="7"/>
                <c:pt idx="0">
                  <c:v>6396</c:v>
                </c:pt>
                <c:pt idx="1">
                  <c:v>8548.5</c:v>
                </c:pt>
                <c:pt idx="2">
                  <c:v>8840.9</c:v>
                </c:pt>
                <c:pt idx="3">
                  <c:v>13602.2</c:v>
                </c:pt>
                <c:pt idx="4">
                  <c:v>49680.3</c:v>
                </c:pt>
                <c:pt idx="5">
                  <c:v>13303.9</c:v>
                </c:pt>
                <c:pt idx="6">
                  <c:v>3743.1000000000004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24F-47F1-AD34-7F48CA6D8D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298-42A9-AB8E-733E80AAD761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298-42A9-AB8E-733E80AAD761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298-42A9-AB8E-733E80AAD761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298-42A9-AB8E-733E80AAD761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298-42A9-AB8E-733E80AAD761}"/>
              </c:ext>
            </c:extLst>
          </c:dPt>
          <c:dPt>
            <c:idx val="5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298-42A9-AB8E-733E80AAD76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05D-4BF2-AA10-609E0D7199EE}"/>
              </c:ext>
            </c:extLst>
          </c:dPt>
          <c:dLbls>
            <c:dLbl>
              <c:idx val="0"/>
              <c:layout>
                <c:manualLayout>
                  <c:x val="-3.3252405949256345E-3"/>
                  <c:y val="-9.187747647243077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298-42A9-AB8E-733E80AAD761}"/>
                </c:ext>
              </c:extLst>
            </c:dLbl>
            <c:dLbl>
              <c:idx val="1"/>
              <c:layout>
                <c:manualLayout>
                  <c:x val="2.2222222222222119E-2"/>
                  <c:y val="-9.125474070906186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298-42A9-AB8E-733E80AAD761}"/>
                </c:ext>
              </c:extLst>
            </c:dLbl>
            <c:dLbl>
              <c:idx val="2"/>
              <c:layout>
                <c:manualLayout>
                  <c:x val="7.642819939336376E-2"/>
                  <c:y val="-6.981407482856984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298-42A9-AB8E-733E80AAD761}"/>
                </c:ext>
              </c:extLst>
            </c:dLbl>
            <c:dLbl>
              <c:idx val="3"/>
              <c:layout>
                <c:manualLayout>
                  <c:x val="9.3154418197725283E-2"/>
                  <c:y val="-2.309338401799230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298-42A9-AB8E-733E80AAD761}"/>
                </c:ext>
              </c:extLst>
            </c:dLbl>
            <c:dLbl>
              <c:idx val="4"/>
              <c:layout>
                <c:manualLayout>
                  <c:x val="-0.21263604549431322"/>
                  <c:y val="-2.138644875274196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298-42A9-AB8E-733E80AAD761}"/>
                </c:ext>
              </c:extLst>
            </c:dLbl>
            <c:dLbl>
              <c:idx val="5"/>
              <c:layout>
                <c:manualLayout>
                  <c:x val="-9.4515966754155786E-2"/>
                  <c:y val="-8.467078664501101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6298-42A9-AB8E-733E80AAD761}"/>
                </c:ext>
              </c:extLst>
            </c:dLbl>
            <c:dLbl>
              <c:idx val="6"/>
              <c:layout>
                <c:manualLayout>
                  <c:x val="-3.1128404669260794E-2"/>
                  <c:y val="-9.876540255725223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005D-4BF2-AA10-609E0D7199E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'G11-2'!$S$6:$S$12</c:f>
              <c:strCache>
                <c:ptCount val="7"/>
                <c:pt idx="0">
                  <c:v>Potraviny a živé zvieratá ● Food and live animals</c:v>
                </c:pt>
                <c:pt idx="1">
                  <c:v>Minerálne palivá, mazivá ● Mineral fuels, lubricants</c:v>
                </c:pt>
                <c:pt idx="2">
                  <c:v>Chemikálie a príbuzné materiály ● Chemicals and related products</c:v>
                </c:pt>
                <c:pt idx="3">
                  <c:v>Trhové výrobky ● Manufactured products</c:v>
                </c:pt>
                <c:pt idx="4">
                  <c:v>Stroje a prepravné zariadenia ● Machinery and transport equipment</c:v>
                </c:pt>
                <c:pt idx="5">
                  <c:v>Rôzne priemyselné výrobky ● Miscellaneous manufactured articles</c:v>
                </c:pt>
                <c:pt idx="6">
                  <c:v>Ostatný tovar ● Other commodities</c:v>
                </c:pt>
              </c:strCache>
            </c:strRef>
          </c:cat>
          <c:val>
            <c:numRef>
              <c:f>'G11-2'!$V$6:$V$12</c:f>
              <c:numCache>
                <c:formatCode>#,##0</c:formatCode>
                <c:ptCount val="7"/>
                <c:pt idx="0">
                  <c:v>4277.5</c:v>
                </c:pt>
                <c:pt idx="1">
                  <c:v>4238.3</c:v>
                </c:pt>
                <c:pt idx="2">
                  <c:v>4234.2</c:v>
                </c:pt>
                <c:pt idx="3">
                  <c:v>15886</c:v>
                </c:pt>
                <c:pt idx="4">
                  <c:v>65670</c:v>
                </c:pt>
                <c:pt idx="5">
                  <c:v>9973.2999999999993</c:v>
                </c:pt>
                <c:pt idx="6">
                  <c:v>2501.0999999999949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298-42A9-AB8E-733E80AAD7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072991756312151"/>
          <c:y val="7.3661292105217518E-2"/>
          <c:w val="0.50115374662674206"/>
          <c:h val="0.56647820566686713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27F-4A3F-8272-44021A4E53E5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27F-4A3F-8272-44021A4E53E5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27F-4A3F-8272-44021A4E53E5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27F-4A3F-8272-44021A4E53E5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27F-4A3F-8272-44021A4E53E5}"/>
              </c:ext>
            </c:extLst>
          </c:dPt>
          <c:dPt>
            <c:idx val="5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27F-4A3F-8272-44021A4E53E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27F-4A3F-8272-44021A4E53E5}"/>
              </c:ext>
            </c:extLst>
          </c:dPt>
          <c:dLbls>
            <c:dLbl>
              <c:idx val="0"/>
              <c:layout>
                <c:manualLayout>
                  <c:x val="5.2777777777777882E-2"/>
                  <c:y val="-8.030111865675830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27F-4A3F-8272-44021A4E53E5}"/>
                </c:ext>
              </c:extLst>
            </c:dLbl>
            <c:dLbl>
              <c:idx val="1"/>
              <c:layout>
                <c:manualLayout>
                  <c:x val="0.125"/>
                  <c:y val="-2.007527966418960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27F-4A3F-8272-44021A4E53E5}"/>
                </c:ext>
              </c:extLst>
            </c:dLbl>
            <c:dLbl>
              <c:idx val="2"/>
              <c:layout>
                <c:manualLayout>
                  <c:x val="9.166666666666666E-2"/>
                  <c:y val="4.349643927241074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27F-4A3F-8272-44021A4E53E5}"/>
                </c:ext>
              </c:extLst>
            </c:dLbl>
            <c:dLbl>
              <c:idx val="3"/>
              <c:layout>
                <c:manualLayout>
                  <c:x val="9.166666666666666E-2"/>
                  <c:y val="9.033875848885301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27F-4A3F-8272-44021A4E53E5}"/>
                </c:ext>
              </c:extLst>
            </c:dLbl>
            <c:dLbl>
              <c:idx val="4"/>
              <c:layout>
                <c:manualLayout>
                  <c:x val="-0.125"/>
                  <c:y val="3.680467938434755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227F-4A3F-8272-44021A4E53E5}"/>
                </c:ext>
              </c:extLst>
            </c:dLbl>
            <c:dLbl>
              <c:idx val="5"/>
              <c:layout>
                <c:manualLayout>
                  <c:x val="-0.10129107981220661"/>
                  <c:y val="-8.746109519735394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227F-4A3F-8272-44021A4E53E5}"/>
                </c:ext>
              </c:extLst>
            </c:dLbl>
            <c:dLbl>
              <c:idx val="6"/>
              <c:layout>
                <c:manualLayout>
                  <c:x val="-2.77771616576097E-3"/>
                  <c:y val="-0.10744279417872309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227F-4A3F-8272-44021A4E53E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'G11-3'!$S$6:$S$12</c:f>
              <c:strCache>
                <c:ptCount val="7"/>
                <c:pt idx="0">
                  <c:v>1 Potraviny a nápoje</c:v>
                </c:pt>
                <c:pt idx="1">
                  <c:v>2 Priemyselné dodávky inde nešpecifikované</c:v>
                </c:pt>
                <c:pt idx="2">
                  <c:v>3 Palivá a mazivá</c:v>
                </c:pt>
                <c:pt idx="3">
                  <c:v>4 Investičné tovary (okrem dopravných zariadení) a ich časti a príslušenstvo</c:v>
                </c:pt>
                <c:pt idx="4">
                  <c:v>5 Dopravné zariadenia a ich časti a príslušenstvo</c:v>
                </c:pt>
                <c:pt idx="5">
                  <c:v>6 Spotrebné tovary inde nešpecifikované</c:v>
                </c:pt>
                <c:pt idx="6">
                  <c:v>7 Tovary inde nešpecifikované</c:v>
                </c:pt>
              </c:strCache>
            </c:strRef>
          </c:cat>
          <c:val>
            <c:numRef>
              <c:f>'G11-3'!$U$6:$U$12</c:f>
              <c:numCache>
                <c:formatCode>#,##0</c:formatCode>
                <c:ptCount val="7"/>
                <c:pt idx="0">
                  <c:v>6770.3</c:v>
                </c:pt>
                <c:pt idx="1">
                  <c:v>24127.9</c:v>
                </c:pt>
                <c:pt idx="2">
                  <c:v>8481.6</c:v>
                </c:pt>
                <c:pt idx="3">
                  <c:v>23679.3</c:v>
                </c:pt>
                <c:pt idx="4">
                  <c:v>26201.4</c:v>
                </c:pt>
                <c:pt idx="5">
                  <c:v>13928.1</c:v>
                </c:pt>
                <c:pt idx="6" formatCode="0">
                  <c:v>926.2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27F-4A3F-8272-44021A4E53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076964924838939"/>
          <c:y val="7.1046632253741401E-2"/>
          <c:w val="0.53648542114053921"/>
          <c:h val="0.58486982778623475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B6D-4E2A-8A92-1A0C57EB26E8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B6D-4E2A-8A92-1A0C57EB26E8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B6D-4E2A-8A92-1A0C57EB26E8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B6D-4E2A-8A92-1A0C57EB26E8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B6D-4E2A-8A92-1A0C57EB26E8}"/>
              </c:ext>
            </c:extLst>
          </c:dPt>
          <c:dPt>
            <c:idx val="5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B6D-4E2A-8A92-1A0C57EB26E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B6D-4E2A-8A92-1A0C57EB26E8}"/>
              </c:ext>
            </c:extLst>
          </c:dPt>
          <c:dLbls>
            <c:dLbl>
              <c:idx val="0"/>
              <c:layout>
                <c:manualLayout>
                  <c:x val="6.6313242662848965E-2"/>
                  <c:y val="-0.11992397995044408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6111111111111093E-2"/>
                      <c:h val="5.026427636451227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B6D-4E2A-8A92-1A0C57EB26E8}"/>
                </c:ext>
              </c:extLst>
            </c:dLbl>
            <c:dLbl>
              <c:idx val="1"/>
              <c:layout>
                <c:manualLayout>
                  <c:x val="0.13333333333333322"/>
                  <c:y val="-3.018867525859782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B6D-4E2A-8A92-1A0C57EB26E8}"/>
                </c:ext>
              </c:extLst>
            </c:dLbl>
            <c:dLbl>
              <c:idx val="2"/>
              <c:layout>
                <c:manualLayout>
                  <c:x val="0.1"/>
                  <c:y val="-2.012578350573191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B6D-4E2A-8A92-1A0C57EB26E8}"/>
                </c:ext>
              </c:extLst>
            </c:dLbl>
            <c:dLbl>
              <c:idx val="3"/>
              <c:layout>
                <c:manualLayout>
                  <c:x val="0.10277777777777768"/>
                  <c:y val="6.708594501910629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4B6D-4E2A-8A92-1A0C57EB26E8}"/>
                </c:ext>
              </c:extLst>
            </c:dLbl>
            <c:dLbl>
              <c:idx val="4"/>
              <c:layout>
                <c:manualLayout>
                  <c:x val="-0.15277777777777779"/>
                  <c:y val="5.366875601528497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4B6D-4E2A-8A92-1A0C57EB26E8}"/>
                </c:ext>
              </c:extLst>
            </c:dLbl>
            <c:dLbl>
              <c:idx val="5"/>
              <c:layout>
                <c:manualLayout>
                  <c:x val="-0.12497465998568361"/>
                  <c:y val="-6.2193381658632182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5393843951324266E-2"/>
                      <c:h val="7.908339308915095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4B6D-4E2A-8A92-1A0C57EB26E8}"/>
                </c:ext>
              </c:extLst>
            </c:dLbl>
            <c:dLbl>
              <c:idx val="6"/>
              <c:layout>
                <c:manualLayout>
                  <c:x val="-5.555544619422572E-2"/>
                  <c:y val="-9.5597471652226457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6111111111111093E-2"/>
                      <c:h val="3.013849285878038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4B6D-4E2A-8A92-1A0C57EB26E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'G11-3'!$T$6:$T$12</c:f>
              <c:strCache>
                <c:ptCount val="7"/>
                <c:pt idx="0">
                  <c:v>1  Food and beverages</c:v>
                </c:pt>
                <c:pt idx="1">
                  <c:v>2  Industrial supplies not elsewhere specified</c:v>
                </c:pt>
                <c:pt idx="2">
                  <c:v>3  Fuels and lubricants</c:v>
                </c:pt>
                <c:pt idx="3">
                  <c:v>4  Capital goods (except transport equipment) and parts and accessories thereof</c:v>
                </c:pt>
                <c:pt idx="4">
                  <c:v>5  Transport equipment and parts and accessories thereof</c:v>
                </c:pt>
                <c:pt idx="5">
                  <c:v>6  Consumer goods not elsewhere specified</c:v>
                </c:pt>
                <c:pt idx="6">
                  <c:v>7  Goods not elsewhere specified</c:v>
                </c:pt>
              </c:strCache>
            </c:strRef>
          </c:cat>
          <c:val>
            <c:numRef>
              <c:f>'G11-3'!$W$6:$W$12</c:f>
              <c:numCache>
                <c:formatCode>#,##0</c:formatCode>
                <c:ptCount val="7"/>
                <c:pt idx="0">
                  <c:v>4550</c:v>
                </c:pt>
                <c:pt idx="1">
                  <c:v>18929.400000000001</c:v>
                </c:pt>
                <c:pt idx="2">
                  <c:v>3977.3</c:v>
                </c:pt>
                <c:pt idx="3">
                  <c:v>21781.8</c:v>
                </c:pt>
                <c:pt idx="4">
                  <c:v>43409.1</c:v>
                </c:pt>
                <c:pt idx="5">
                  <c:v>12782.2</c:v>
                </c:pt>
                <c:pt idx="6">
                  <c:v>1350.5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B6D-4E2A-8A92-1A0C57EB26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1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171450</xdr:rowOff>
    </xdr:from>
    <xdr:to>
      <xdr:col>15</xdr:col>
      <xdr:colOff>333375</xdr:colOff>
      <xdr:row>33</xdr:row>
      <xdr:rowOff>161925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2</xdr:row>
      <xdr:rowOff>147636</xdr:rowOff>
    </xdr:from>
    <xdr:to>
      <xdr:col>8</xdr:col>
      <xdr:colOff>257174</xdr:colOff>
      <xdr:row>28</xdr:row>
      <xdr:rowOff>19049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228601</xdr:colOff>
      <xdr:row>2</xdr:row>
      <xdr:rowOff>138112</xdr:rowOff>
    </xdr:from>
    <xdr:to>
      <xdr:col>16</xdr:col>
      <xdr:colOff>247651</xdr:colOff>
      <xdr:row>28</xdr:row>
      <xdr:rowOff>9526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323850</xdr:colOff>
      <xdr:row>8</xdr:row>
      <xdr:rowOff>76199</xdr:rowOff>
    </xdr:from>
    <xdr:to>
      <xdr:col>4</xdr:col>
      <xdr:colOff>600075</xdr:colOff>
      <xdr:row>13</xdr:row>
      <xdr:rowOff>133349</xdr:rowOff>
    </xdr:to>
    <xdr:sp macro="" textlink="">
      <xdr:nvSpPr>
        <xdr:cNvPr id="4" name="BlokTextu 3"/>
        <xdr:cNvSpPr txBox="1"/>
      </xdr:nvSpPr>
      <xdr:spPr>
        <a:xfrm>
          <a:off x="2152650" y="1790699"/>
          <a:ext cx="885825" cy="1009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000"/>
            <a:t>Dovoz  </a:t>
          </a:r>
          <a:r>
            <a:rPr lang="sk-SK" sz="1000" i="1">
              <a:solidFill>
                <a:schemeClr val="bg1">
                  <a:lumMod val="50000"/>
                </a:schemeClr>
              </a:solidFill>
            </a:rPr>
            <a:t>Import</a:t>
          </a:r>
        </a:p>
        <a:p>
          <a:pPr algn="ctr"/>
          <a:r>
            <a:rPr lang="sk-SK" sz="1000" b="1"/>
            <a:t>104 115</a:t>
          </a:r>
        </a:p>
        <a:p>
          <a:pPr algn="ctr"/>
          <a:r>
            <a:rPr lang="sk-SK" sz="1000"/>
            <a:t>mil. EUR</a:t>
          </a:r>
        </a:p>
        <a:p>
          <a:pPr algn="ctr"/>
          <a:r>
            <a:rPr lang="sk-SK" sz="1000" i="1">
              <a:solidFill>
                <a:schemeClr val="bg1">
                  <a:lumMod val="50000"/>
                </a:schemeClr>
              </a:solidFill>
            </a:rPr>
            <a:t>EUR</a:t>
          </a:r>
          <a:r>
            <a:rPr lang="sk-SK" sz="1000" i="1" baseline="0">
              <a:solidFill>
                <a:schemeClr val="bg1">
                  <a:lumMod val="50000"/>
                </a:schemeClr>
              </a:solidFill>
            </a:rPr>
            <a:t> mill.</a:t>
          </a:r>
          <a:endParaRPr lang="sk-SK" sz="10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466725</xdr:colOff>
      <xdr:row>8</xdr:row>
      <xdr:rowOff>57150</xdr:rowOff>
    </xdr:from>
    <xdr:to>
      <xdr:col>12</xdr:col>
      <xdr:colOff>571500</xdr:colOff>
      <xdr:row>13</xdr:row>
      <xdr:rowOff>180975</xdr:rowOff>
    </xdr:to>
    <xdr:sp macro="" textlink="">
      <xdr:nvSpPr>
        <xdr:cNvPr id="5" name="BlokTextu 4"/>
        <xdr:cNvSpPr txBox="1"/>
      </xdr:nvSpPr>
      <xdr:spPr>
        <a:xfrm>
          <a:off x="7172325" y="1771650"/>
          <a:ext cx="714375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000"/>
            <a:t>Vývoz  </a:t>
          </a:r>
          <a:r>
            <a:rPr lang="sk-SK" sz="1000" i="1">
              <a:solidFill>
                <a:schemeClr val="bg1">
                  <a:lumMod val="50000"/>
                </a:schemeClr>
              </a:solidFill>
            </a:rPr>
            <a:t>Export</a:t>
          </a:r>
        </a:p>
        <a:p>
          <a:pPr algn="ctr"/>
          <a:r>
            <a:rPr lang="sk-SK" sz="1000" b="1"/>
            <a:t>106 780</a:t>
          </a:r>
        </a:p>
        <a:p>
          <a:pPr algn="ctr"/>
          <a:r>
            <a:rPr lang="sk-SK" sz="1000"/>
            <a:t>mil. EUR</a:t>
          </a:r>
        </a:p>
        <a:p>
          <a:pPr algn="ctr"/>
          <a:r>
            <a:rPr lang="sk-SK" sz="1000" i="1">
              <a:solidFill>
                <a:schemeClr val="bg1">
                  <a:lumMod val="50000"/>
                </a:schemeClr>
              </a:solidFill>
            </a:rPr>
            <a:t>EUR mill.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</xdr:row>
      <xdr:rowOff>147637</xdr:rowOff>
    </xdr:from>
    <xdr:to>
      <xdr:col>8</xdr:col>
      <xdr:colOff>590550</xdr:colOff>
      <xdr:row>32</xdr:row>
      <xdr:rowOff>47625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571500</xdr:colOff>
      <xdr:row>2</xdr:row>
      <xdr:rowOff>147634</xdr:rowOff>
    </xdr:from>
    <xdr:to>
      <xdr:col>17</xdr:col>
      <xdr:colOff>323850</xdr:colOff>
      <xdr:row>32</xdr:row>
      <xdr:rowOff>66674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314325</xdr:colOff>
      <xdr:row>10</xdr:row>
      <xdr:rowOff>85724</xdr:rowOff>
    </xdr:from>
    <xdr:to>
      <xdr:col>4</xdr:col>
      <xdr:colOff>485775</xdr:colOff>
      <xdr:row>15</xdr:row>
      <xdr:rowOff>142874</xdr:rowOff>
    </xdr:to>
    <xdr:sp macro="" textlink="">
      <xdr:nvSpPr>
        <xdr:cNvPr id="4" name="BlokTextu 3"/>
        <xdr:cNvSpPr txBox="1"/>
      </xdr:nvSpPr>
      <xdr:spPr>
        <a:xfrm>
          <a:off x="2143125" y="1733549"/>
          <a:ext cx="781050" cy="866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000"/>
            <a:t>Dovoz  </a:t>
          </a:r>
          <a:r>
            <a:rPr lang="sk-SK" sz="1000" i="1">
              <a:solidFill>
                <a:schemeClr val="bg1">
                  <a:lumMod val="50000"/>
                </a:schemeClr>
              </a:solidFill>
            </a:rPr>
            <a:t>Import</a:t>
          </a:r>
        </a:p>
        <a:p>
          <a:pPr algn="ctr"/>
          <a:r>
            <a:rPr lang="sk-SK" sz="1000" b="1">
              <a:solidFill>
                <a:sysClr val="windowText" lastClr="000000"/>
              </a:solidFill>
            </a:rPr>
            <a:t>104 115</a:t>
          </a:r>
        </a:p>
        <a:p>
          <a:pPr algn="ctr"/>
          <a:r>
            <a:rPr lang="sk-SK" sz="1000"/>
            <a:t>mil. EUR</a:t>
          </a:r>
        </a:p>
        <a:p>
          <a:pPr algn="ctr"/>
          <a:r>
            <a:rPr lang="sk-SK" sz="1000" i="1">
              <a:solidFill>
                <a:schemeClr val="bg1">
                  <a:lumMod val="50000"/>
                </a:schemeClr>
              </a:solidFill>
            </a:rPr>
            <a:t>EUR</a:t>
          </a:r>
          <a:r>
            <a:rPr lang="sk-SK" sz="1000" i="1" baseline="0">
              <a:solidFill>
                <a:schemeClr val="bg1">
                  <a:lumMod val="50000"/>
                </a:schemeClr>
              </a:solidFill>
            </a:rPr>
            <a:t> mill.</a:t>
          </a:r>
          <a:endParaRPr lang="sk-SK" sz="10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12</xdr:col>
      <xdr:colOff>447675</xdr:colOff>
      <xdr:row>10</xdr:row>
      <xdr:rowOff>152400</xdr:rowOff>
    </xdr:from>
    <xdr:to>
      <xdr:col>13</xdr:col>
      <xdr:colOff>552450</xdr:colOff>
      <xdr:row>16</xdr:row>
      <xdr:rowOff>114300</xdr:rowOff>
    </xdr:to>
    <xdr:sp macro="" textlink="">
      <xdr:nvSpPr>
        <xdr:cNvPr id="5" name="BlokTextu 4"/>
        <xdr:cNvSpPr txBox="1"/>
      </xdr:nvSpPr>
      <xdr:spPr>
        <a:xfrm>
          <a:off x="7762875" y="1800225"/>
          <a:ext cx="714375" cy="933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000"/>
            <a:t>Vývoz  </a:t>
          </a:r>
          <a:r>
            <a:rPr lang="sk-SK" sz="1000" i="1">
              <a:solidFill>
                <a:schemeClr val="bg1">
                  <a:lumMod val="50000"/>
                </a:schemeClr>
              </a:solidFill>
            </a:rPr>
            <a:t>Export</a:t>
          </a:r>
        </a:p>
        <a:p>
          <a:pPr algn="ctr"/>
          <a:r>
            <a:rPr lang="sk-SK" sz="1000" b="1">
              <a:solidFill>
                <a:sysClr val="windowText" lastClr="000000"/>
              </a:solidFill>
            </a:rPr>
            <a:t>106 780</a:t>
          </a:r>
        </a:p>
        <a:p>
          <a:pPr algn="ctr"/>
          <a:r>
            <a:rPr lang="sk-SK" sz="1000"/>
            <a:t>mil. EUR</a:t>
          </a:r>
        </a:p>
        <a:p>
          <a:pPr algn="ctr"/>
          <a:r>
            <a:rPr lang="sk-SK" sz="1000" i="1">
              <a:solidFill>
                <a:schemeClr val="bg1">
                  <a:lumMod val="50000"/>
                </a:schemeClr>
              </a:solidFill>
            </a:rPr>
            <a:t>EUR mill.</a:t>
          </a:r>
        </a:p>
      </xdr:txBody>
    </xdr:sp>
    <xdr:clientData/>
  </xdr:twoCellAnchor>
  <xdr:twoCellAnchor>
    <xdr:from>
      <xdr:col>11</xdr:col>
      <xdr:colOff>419100</xdr:colOff>
      <xdr:row>6</xdr:row>
      <xdr:rowOff>171450</xdr:rowOff>
    </xdr:from>
    <xdr:to>
      <xdr:col>12</xdr:col>
      <xdr:colOff>152400</xdr:colOff>
      <xdr:row>8</xdr:row>
      <xdr:rowOff>9525</xdr:rowOff>
    </xdr:to>
    <xdr:cxnSp macro="">
      <xdr:nvCxnSpPr>
        <xdr:cNvPr id="7" name="Rovná spojnica 6"/>
        <xdr:cNvCxnSpPr/>
      </xdr:nvCxnSpPr>
      <xdr:spPr>
        <a:xfrm>
          <a:off x="7124700" y="1314450"/>
          <a:ext cx="342900" cy="219075"/>
        </a:xfrm>
        <a:prstGeom prst="line">
          <a:avLst/>
        </a:prstGeom>
        <a:ln w="6350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/>
  </sheetViews>
  <sheetFormatPr defaultColWidth="9.140625" defaultRowHeight="15" x14ac:dyDescent="0.25"/>
  <cols>
    <col min="1" max="1" width="11.140625" style="35" bestFit="1" customWidth="1"/>
    <col min="2" max="16384" width="9.140625" style="35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11" t="str">
        <f>'G11-1'!A1</f>
        <v>G 11–1.   Dovoz, vývoz a saldo zahraničného obchodu SR (v mld. EUR)</v>
      </c>
    </row>
    <row r="5" spans="1:1" x14ac:dyDescent="0.25">
      <c r="A5" s="10" t="str">
        <f>'G11-1'!A2</f>
        <v>Import, export and balance of foreign trade (EUR Bill.)</v>
      </c>
    </row>
    <row r="6" spans="1:1" x14ac:dyDescent="0.25">
      <c r="A6" s="11" t="str">
        <f>'G11-2'!A1</f>
        <v>G 11–2.   Štruktúra zahraničného obchodu podľa tried SITC Rev.4 v roku 2024 (%)</v>
      </c>
    </row>
    <row r="7" spans="1:1" x14ac:dyDescent="0.25">
      <c r="A7" s="10" t="str">
        <f>'G11-2'!A2</f>
        <v>Structure of foreign trade by  Sections SITC Rev. 4 in 2024 (%)</v>
      </c>
    </row>
    <row r="8" spans="1:1" x14ac:dyDescent="0.25">
      <c r="A8" s="11" t="str">
        <f>'G11-3'!A1</f>
        <v>G 11–3.   Štruktúra zahraničného obchodu podľa hlavných ekonomických kategórií (BEC, rev.4) in 2024 (%)</v>
      </c>
    </row>
    <row r="9" spans="1:1" x14ac:dyDescent="0.25">
      <c r="A9" s="10" t="str">
        <f>'G11-3'!A2</f>
        <v>Structure of foreign trade by Broad Economic Categories (BEC, rev. 4) in 2024 (%)</v>
      </c>
    </row>
  </sheetData>
  <hyperlinks>
    <hyperlink ref="A4" location="'G11-1'!A1" display="'G11-1'!A1"/>
    <hyperlink ref="A8" location="'G11-3'!A1" display="'G11-3'!A1"/>
    <hyperlink ref="A6" location="'G11-2'!A1" display="'G11-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"/>
  <sheetViews>
    <sheetView workbookViewId="0"/>
  </sheetViews>
  <sheetFormatPr defaultColWidth="9.140625" defaultRowHeight="15" x14ac:dyDescent="0.25"/>
  <cols>
    <col min="1" max="1" width="17.85546875" style="5" customWidth="1"/>
    <col min="2" max="16" width="9.140625" style="5"/>
    <col min="17" max="17" width="6.42578125" style="5" customWidth="1"/>
    <col min="18" max="18" width="11" style="5" customWidth="1"/>
    <col min="19" max="24" width="12" style="5" bestFit="1" customWidth="1"/>
    <col min="25" max="25" width="11" style="5" bestFit="1" customWidth="1"/>
    <col min="26" max="26" width="12" style="5" bestFit="1" customWidth="1"/>
    <col min="27" max="28" width="11" style="5" bestFit="1" customWidth="1"/>
    <col min="29" max="31" width="12" style="5" bestFit="1" customWidth="1"/>
    <col min="32" max="32" width="12" style="5" customWidth="1"/>
    <col min="33" max="33" width="12" style="5" bestFit="1" customWidth="1"/>
    <col min="34" max="16384" width="9.140625" style="5"/>
  </cols>
  <sheetData>
    <row r="1" spans="1:34" x14ac:dyDescent="0.25">
      <c r="A1" s="4" t="s">
        <v>34</v>
      </c>
      <c r="Q1" s="11" t="s">
        <v>2</v>
      </c>
      <c r="R1" s="11"/>
    </row>
    <row r="2" spans="1:34" x14ac:dyDescent="0.25">
      <c r="A2" s="9" t="s">
        <v>35</v>
      </c>
    </row>
    <row r="3" spans="1:34" x14ac:dyDescent="0.25">
      <c r="Q3" s="12" t="s">
        <v>33</v>
      </c>
      <c r="R3" s="12"/>
      <c r="S3" s="18"/>
      <c r="T3" s="18"/>
    </row>
    <row r="4" spans="1:34" x14ac:dyDescent="0.25">
      <c r="Q4" s="11"/>
      <c r="R4" s="11"/>
      <c r="S4" s="3"/>
      <c r="T4" s="15"/>
    </row>
    <row r="5" spans="1:34" x14ac:dyDescent="0.25">
      <c r="S5" s="17">
        <v>2010</v>
      </c>
      <c r="T5" s="17">
        <v>2011</v>
      </c>
      <c r="U5" s="17">
        <v>2012</v>
      </c>
      <c r="V5" s="17">
        <v>2013</v>
      </c>
      <c r="W5" s="17">
        <v>2014</v>
      </c>
      <c r="X5" s="17">
        <v>2015</v>
      </c>
      <c r="Y5" s="17">
        <v>2016</v>
      </c>
      <c r="Z5" s="17">
        <v>2017</v>
      </c>
      <c r="AA5" s="17">
        <v>2018</v>
      </c>
      <c r="AB5" s="17">
        <v>2019</v>
      </c>
      <c r="AC5" s="17">
        <v>2020</v>
      </c>
      <c r="AD5" s="17">
        <v>2021</v>
      </c>
      <c r="AE5" s="17">
        <v>2022</v>
      </c>
      <c r="AF5" s="30">
        <v>2023</v>
      </c>
      <c r="AG5" s="17">
        <v>2024</v>
      </c>
    </row>
    <row r="6" spans="1:34" x14ac:dyDescent="0.25">
      <c r="S6" s="36" t="s">
        <v>36</v>
      </c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</row>
    <row r="7" spans="1:34" x14ac:dyDescent="0.25">
      <c r="Q7" s="5" t="s">
        <v>29</v>
      </c>
      <c r="R7" s="14" t="s">
        <v>37</v>
      </c>
      <c r="S7" s="7">
        <v>48437564.799999997</v>
      </c>
      <c r="T7" s="7">
        <v>55465071.799999997</v>
      </c>
      <c r="U7" s="7">
        <v>58201360.299999997</v>
      </c>
      <c r="V7" s="7">
        <v>59560590.200000003</v>
      </c>
      <c r="W7" s="7">
        <v>59792782.700000003</v>
      </c>
      <c r="X7" s="7">
        <v>64446999.600000001</v>
      </c>
      <c r="Y7" s="7">
        <v>66187592.700000003</v>
      </c>
      <c r="Z7" s="7">
        <v>70778212.799999997</v>
      </c>
      <c r="AA7" s="7">
        <v>76835038.900000006</v>
      </c>
      <c r="AB7" s="7">
        <v>79275016.700000003</v>
      </c>
      <c r="AC7" s="7">
        <v>72599717.599999994</v>
      </c>
      <c r="AD7" s="7">
        <v>86676064.5</v>
      </c>
      <c r="AE7" s="7">
        <v>107310178.2</v>
      </c>
      <c r="AF7" s="7">
        <v>103943456.3</v>
      </c>
      <c r="AG7" s="7">
        <v>104114891.7</v>
      </c>
    </row>
    <row r="8" spans="1:34" x14ac:dyDescent="0.25">
      <c r="Q8" s="5" t="s">
        <v>30</v>
      </c>
      <c r="R8" s="14" t="s">
        <v>38</v>
      </c>
      <c r="S8" s="7">
        <v>49251715.200000003</v>
      </c>
      <c r="T8" s="7">
        <v>56754877.100000001</v>
      </c>
      <c r="U8" s="7">
        <v>62201724.700000003</v>
      </c>
      <c r="V8" s="7">
        <v>64131459.700000003</v>
      </c>
      <c r="W8" s="7">
        <v>64565418.100000001</v>
      </c>
      <c r="X8" s="7">
        <v>67606968.400000006</v>
      </c>
      <c r="Y8" s="7">
        <v>69554585.599999994</v>
      </c>
      <c r="Z8" s="7">
        <v>73851898.400000006</v>
      </c>
      <c r="AA8" s="7">
        <v>79144529</v>
      </c>
      <c r="AB8" s="7">
        <v>80337657.900000006</v>
      </c>
      <c r="AC8" s="7">
        <v>75916244.5</v>
      </c>
      <c r="AD8" s="7">
        <v>88551676.900000006</v>
      </c>
      <c r="AE8" s="7">
        <v>102786059.90000001</v>
      </c>
      <c r="AF8" s="7">
        <v>108446857.90000001</v>
      </c>
      <c r="AG8" s="7">
        <v>106780443.09999999</v>
      </c>
    </row>
    <row r="9" spans="1:34" x14ac:dyDescent="0.25">
      <c r="Q9" s="5" t="s">
        <v>31</v>
      </c>
      <c r="R9" s="14" t="s">
        <v>39</v>
      </c>
      <c r="S9" s="7">
        <v>814150.40000000596</v>
      </c>
      <c r="T9" s="7">
        <v>1289805.3000000045</v>
      </c>
      <c r="U9" s="7">
        <v>4000364.400000006</v>
      </c>
      <c r="V9" s="7">
        <v>4570869.5</v>
      </c>
      <c r="W9" s="7">
        <v>4772635.3999999985</v>
      </c>
      <c r="X9" s="7">
        <v>3159968.8000000045</v>
      </c>
      <c r="Y9" s="7">
        <v>3366992.8999999911</v>
      </c>
      <c r="Z9" s="7">
        <v>3073685.6000000089</v>
      </c>
      <c r="AA9" s="7">
        <v>2309490.099999994</v>
      </c>
      <c r="AB9" s="7">
        <v>1062641.200000003</v>
      </c>
      <c r="AC9" s="7">
        <v>3316526.900000006</v>
      </c>
      <c r="AD9" s="7">
        <v>1875612.400000006</v>
      </c>
      <c r="AE9" s="7">
        <v>-4524118.299999997</v>
      </c>
      <c r="AF9" s="7">
        <v>4503401.6000000089</v>
      </c>
      <c r="AG9" s="7">
        <v>2665551.3999999911</v>
      </c>
    </row>
    <row r="10" spans="1:34" x14ac:dyDescent="0.25">
      <c r="Q10" s="16"/>
      <c r="R10" s="16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</row>
    <row r="11" spans="1:34" x14ac:dyDescent="0.25"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</sheetData>
  <mergeCells count="1">
    <mergeCell ref="S6:AG6"/>
  </mergeCells>
  <hyperlinks>
    <hyperlink ref="Q1" location="'Obsah Content'!A1" display="Obsah /Content"/>
    <hyperlink ref="Q3" r:id="rId1" location="!/view/sk/VBD_INTERN/zo0004rs/v_zo0004rs_00_00_00_sk" display="Zdroj / Source: DataCUBE. zo0013rs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workbookViewId="0"/>
  </sheetViews>
  <sheetFormatPr defaultColWidth="9.140625" defaultRowHeight="15" x14ac:dyDescent="0.25"/>
  <cols>
    <col min="1" max="18" width="9.140625" style="5"/>
    <col min="19" max="19" width="62.85546875" style="5" bestFit="1" customWidth="1"/>
    <col min="20" max="20" width="18.7109375" style="32" customWidth="1"/>
    <col min="21" max="21" width="14.7109375" style="32" customWidth="1"/>
    <col min="22" max="22" width="18.7109375" style="32" customWidth="1"/>
    <col min="23" max="23" width="14.7109375" style="32" customWidth="1"/>
    <col min="24" max="16384" width="9.140625" style="5"/>
  </cols>
  <sheetData>
    <row r="1" spans="1:25" x14ac:dyDescent="0.25">
      <c r="A1" s="4" t="s">
        <v>42</v>
      </c>
      <c r="S1" s="11" t="s">
        <v>2</v>
      </c>
    </row>
    <row r="2" spans="1:25" x14ac:dyDescent="0.25">
      <c r="A2" s="9" t="s">
        <v>43</v>
      </c>
    </row>
    <row r="3" spans="1:25" x14ac:dyDescent="0.25">
      <c r="S3" s="12" t="s">
        <v>32</v>
      </c>
      <c r="T3" s="37" t="s">
        <v>19</v>
      </c>
      <c r="U3" s="37"/>
      <c r="V3" s="37" t="s">
        <v>20</v>
      </c>
      <c r="W3" s="37"/>
    </row>
    <row r="4" spans="1:25" x14ac:dyDescent="0.25">
      <c r="T4" s="31" t="s">
        <v>44</v>
      </c>
      <c r="U4" s="30" t="s">
        <v>41</v>
      </c>
      <c r="V4" s="31" t="s">
        <v>44</v>
      </c>
      <c r="W4" s="30" t="s">
        <v>41</v>
      </c>
    </row>
    <row r="5" spans="1:25" x14ac:dyDescent="0.25">
      <c r="S5" s="4" t="s">
        <v>28</v>
      </c>
      <c r="T5" s="33">
        <v>104114.9</v>
      </c>
      <c r="U5" s="25">
        <f>T5*100/$T$5</f>
        <v>100</v>
      </c>
      <c r="V5" s="33">
        <v>106780.4</v>
      </c>
      <c r="W5" s="25">
        <f>V5*100/$V$5</f>
        <v>100</v>
      </c>
      <c r="Y5" s="8"/>
    </row>
    <row r="6" spans="1:25" x14ac:dyDescent="0.25">
      <c r="S6" s="5" t="s">
        <v>21</v>
      </c>
      <c r="T6" s="34">
        <v>6396</v>
      </c>
      <c r="U6" s="26">
        <f t="shared" ref="U6:U12" si="0">T6*100/$T$5</f>
        <v>6.1432129310982386</v>
      </c>
      <c r="V6" s="34">
        <v>4277.5</v>
      </c>
      <c r="W6" s="26">
        <f t="shared" ref="W6:W12" si="1">V6*100/$V$5</f>
        <v>4.0058849751452517</v>
      </c>
      <c r="Y6" s="8"/>
    </row>
    <row r="7" spans="1:25" x14ac:dyDescent="0.25">
      <c r="S7" s="5" t="s">
        <v>22</v>
      </c>
      <c r="T7" s="34">
        <v>8548.5</v>
      </c>
      <c r="U7" s="26">
        <f t="shared" si="0"/>
        <v>8.2106403598332225</v>
      </c>
      <c r="V7" s="34">
        <v>4238.3</v>
      </c>
      <c r="W7" s="26">
        <f t="shared" si="1"/>
        <v>3.9691741180965798</v>
      </c>
      <c r="Y7" s="8"/>
    </row>
    <row r="8" spans="1:25" x14ac:dyDescent="0.25">
      <c r="S8" s="5" t="s">
        <v>23</v>
      </c>
      <c r="T8" s="34">
        <v>8840.9</v>
      </c>
      <c r="U8" s="26">
        <f t="shared" si="0"/>
        <v>8.4914839278527854</v>
      </c>
      <c r="V8" s="34">
        <v>4234.2</v>
      </c>
      <c r="W8" s="26">
        <f t="shared" si="1"/>
        <v>3.9653344621297544</v>
      </c>
      <c r="Y8" s="8"/>
    </row>
    <row r="9" spans="1:25" x14ac:dyDescent="0.25">
      <c r="S9" s="5" t="s">
        <v>24</v>
      </c>
      <c r="T9" s="34">
        <v>13602.2</v>
      </c>
      <c r="U9" s="26">
        <f t="shared" si="0"/>
        <v>13.064604585895006</v>
      </c>
      <c r="V9" s="34">
        <v>15886</v>
      </c>
      <c r="W9" s="26">
        <f t="shared" si="1"/>
        <v>14.877262119265334</v>
      </c>
      <c r="Y9" s="8"/>
    </row>
    <row r="10" spans="1:25" x14ac:dyDescent="0.25">
      <c r="S10" s="5" t="s">
        <v>25</v>
      </c>
      <c r="T10" s="34">
        <v>49680.3</v>
      </c>
      <c r="U10" s="26">
        <f t="shared" si="0"/>
        <v>47.716801341594724</v>
      </c>
      <c r="V10" s="34">
        <v>65670</v>
      </c>
      <c r="W10" s="26">
        <f t="shared" si="1"/>
        <v>61.500050571078589</v>
      </c>
      <c r="Y10" s="8"/>
    </row>
    <row r="11" spans="1:25" x14ac:dyDescent="0.25">
      <c r="S11" s="5" t="s">
        <v>27</v>
      </c>
      <c r="T11" s="34">
        <v>13303.9</v>
      </c>
      <c r="U11" s="26">
        <f t="shared" si="0"/>
        <v>12.778094201694476</v>
      </c>
      <c r="V11" s="34">
        <v>9973.2999999999993</v>
      </c>
      <c r="W11" s="26">
        <f t="shared" si="1"/>
        <v>9.3400099643754846</v>
      </c>
      <c r="Y11" s="8"/>
    </row>
    <row r="12" spans="1:25" x14ac:dyDescent="0.25">
      <c r="S12" s="5" t="s">
        <v>26</v>
      </c>
      <c r="T12" s="34">
        <v>3743.1000000000004</v>
      </c>
      <c r="U12" s="26">
        <f t="shared" si="0"/>
        <v>3.5951626520315543</v>
      </c>
      <c r="V12" s="34">
        <v>2501.0999999999949</v>
      </c>
      <c r="W12" s="26">
        <f t="shared" si="1"/>
        <v>2.3422837899090045</v>
      </c>
      <c r="Y12" s="8"/>
    </row>
    <row r="14" spans="1:25" x14ac:dyDescent="0.25">
      <c r="P14" s="8"/>
    </row>
    <row r="15" spans="1:25" x14ac:dyDescent="0.25">
      <c r="P15" s="8"/>
    </row>
    <row r="16" spans="1:25" x14ac:dyDescent="0.25">
      <c r="P16" s="8"/>
    </row>
    <row r="17" spans="16:16" x14ac:dyDescent="0.25">
      <c r="P17" s="8"/>
    </row>
    <row r="18" spans="16:16" x14ac:dyDescent="0.25">
      <c r="P18" s="8"/>
    </row>
    <row r="19" spans="16:16" x14ac:dyDescent="0.25">
      <c r="P19" s="8"/>
    </row>
  </sheetData>
  <mergeCells count="2">
    <mergeCell ref="T3:U3"/>
    <mergeCell ref="V3:W3"/>
  </mergeCells>
  <hyperlinks>
    <hyperlink ref="S1" location="'Obsah Content'!A1" display="Obsah /Content"/>
    <hyperlink ref="S3" r:id="rId1" location="!/view/sk/VBD_INTERN/zo0014rs/v_zo0014rs_00_00_00_sk" display="Zdroj / Source: DataCUBE. zo0014rs"/>
  </hyperlinks>
  <pageMargins left="0.70866141732283472" right="0.70866141732283472" top="0.74803149606299213" bottom="0.74803149606299213" header="0.31496062992125984" footer="0.31496062992125984"/>
  <pageSetup paperSize="9" scale="60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"/>
  <sheetViews>
    <sheetView workbookViewId="0"/>
  </sheetViews>
  <sheetFormatPr defaultColWidth="9.140625" defaultRowHeight="15" x14ac:dyDescent="0.25"/>
  <cols>
    <col min="1" max="18" width="9.140625" style="5"/>
    <col min="19" max="19" width="44.5703125" style="5" customWidth="1"/>
    <col min="20" max="20" width="52.42578125" style="5" customWidth="1"/>
    <col min="21" max="21" width="17.140625" style="5" customWidth="1"/>
    <col min="22" max="22" width="13.42578125" style="5" customWidth="1"/>
    <col min="23" max="23" width="19.85546875" style="5" customWidth="1"/>
    <col min="24" max="16384" width="9.140625" style="5"/>
  </cols>
  <sheetData>
    <row r="1" spans="1:24" ht="15" customHeight="1" x14ac:dyDescent="0.25">
      <c r="A1" s="4" t="s">
        <v>45</v>
      </c>
      <c r="S1" s="11" t="s">
        <v>2</v>
      </c>
      <c r="V1" s="6"/>
    </row>
    <row r="2" spans="1:24" ht="15" customHeight="1" x14ac:dyDescent="0.25">
      <c r="A2" s="9" t="s">
        <v>46</v>
      </c>
      <c r="U2" s="6"/>
      <c r="V2" s="6"/>
      <c r="X2" s="6"/>
    </row>
    <row r="3" spans="1:24" ht="15" customHeight="1" x14ac:dyDescent="0.25">
      <c r="S3" s="11" t="s">
        <v>47</v>
      </c>
      <c r="T3" s="13"/>
      <c r="U3" s="38" t="s">
        <v>19</v>
      </c>
      <c r="V3" s="38"/>
      <c r="W3" s="38" t="s">
        <v>20</v>
      </c>
      <c r="X3" s="38"/>
    </row>
    <row r="4" spans="1:24" x14ac:dyDescent="0.25">
      <c r="U4" s="23" t="s">
        <v>40</v>
      </c>
      <c r="V4" s="23" t="s">
        <v>41</v>
      </c>
      <c r="W4" s="23" t="s">
        <v>40</v>
      </c>
      <c r="X4" s="23" t="s">
        <v>41</v>
      </c>
    </row>
    <row r="5" spans="1:24" x14ac:dyDescent="0.25">
      <c r="S5" s="4" t="s">
        <v>18</v>
      </c>
      <c r="T5" s="21" t="s">
        <v>17</v>
      </c>
      <c r="U5" s="27">
        <v>104114.9</v>
      </c>
      <c r="V5" s="25">
        <f>U5*100/$U$5</f>
        <v>100</v>
      </c>
      <c r="W5" s="27">
        <v>106780.4</v>
      </c>
      <c r="X5" s="25">
        <f>W5*100/$W$5</f>
        <v>100</v>
      </c>
    </row>
    <row r="6" spans="1:24" x14ac:dyDescent="0.25">
      <c r="S6" s="5" t="s">
        <v>16</v>
      </c>
      <c r="T6" s="14" t="s">
        <v>15</v>
      </c>
      <c r="U6" s="28">
        <v>6770.3</v>
      </c>
      <c r="V6" s="26">
        <f t="shared" ref="V6:V12" si="0">U6*100/$U$5</f>
        <v>6.5027195915282059</v>
      </c>
      <c r="W6" s="28">
        <v>4550</v>
      </c>
      <c r="X6" s="26">
        <f t="shared" ref="X6:X12" si="1">W6*100/$W$5</f>
        <v>4.26108162172084</v>
      </c>
    </row>
    <row r="7" spans="1:24" x14ac:dyDescent="0.25">
      <c r="S7" s="5" t="s">
        <v>14</v>
      </c>
      <c r="T7" s="14" t="s">
        <v>13</v>
      </c>
      <c r="U7" s="28">
        <v>24127.9</v>
      </c>
      <c r="V7" s="26">
        <f t="shared" si="0"/>
        <v>23.17430070047611</v>
      </c>
      <c r="W7" s="28">
        <v>18929.400000000001</v>
      </c>
      <c r="X7" s="26">
        <f t="shared" si="1"/>
        <v>17.727410648396152</v>
      </c>
    </row>
    <row r="8" spans="1:24" x14ac:dyDescent="0.25">
      <c r="S8" s="5" t="s">
        <v>12</v>
      </c>
      <c r="T8" s="14" t="s">
        <v>11</v>
      </c>
      <c r="U8" s="28">
        <v>8481.6</v>
      </c>
      <c r="V8" s="26">
        <f t="shared" si="0"/>
        <v>8.1463844272049446</v>
      </c>
      <c r="W8" s="28">
        <v>3977.3</v>
      </c>
      <c r="X8" s="26">
        <f t="shared" si="1"/>
        <v>3.7247472382572084</v>
      </c>
    </row>
    <row r="9" spans="1:24" x14ac:dyDescent="0.25">
      <c r="S9" s="5" t="s">
        <v>10</v>
      </c>
      <c r="T9" s="14" t="s">
        <v>9</v>
      </c>
      <c r="U9" s="28">
        <v>23679.3</v>
      </c>
      <c r="V9" s="26">
        <f t="shared" si="0"/>
        <v>22.743430575258682</v>
      </c>
      <c r="W9" s="28">
        <v>21781.8</v>
      </c>
      <c r="X9" s="26">
        <f t="shared" si="1"/>
        <v>20.39868739956022</v>
      </c>
    </row>
    <row r="10" spans="1:24" x14ac:dyDescent="0.25">
      <c r="S10" s="5" t="s">
        <v>8</v>
      </c>
      <c r="T10" s="14" t="s">
        <v>7</v>
      </c>
      <c r="U10" s="28">
        <v>26201.4</v>
      </c>
      <c r="V10" s="26">
        <f t="shared" si="0"/>
        <v>25.165850421025233</v>
      </c>
      <c r="W10" s="28">
        <v>43409.1</v>
      </c>
      <c r="X10" s="26">
        <f t="shared" si="1"/>
        <v>40.652685324272994</v>
      </c>
    </row>
    <row r="11" spans="1:24" x14ac:dyDescent="0.25">
      <c r="S11" s="5" t="s">
        <v>6</v>
      </c>
      <c r="T11" s="14" t="s">
        <v>5</v>
      </c>
      <c r="U11" s="28">
        <v>13928.1</v>
      </c>
      <c r="V11" s="26">
        <f t="shared" si="0"/>
        <v>13.37762414409465</v>
      </c>
      <c r="W11" s="28">
        <v>12782.2</v>
      </c>
      <c r="X11" s="26">
        <f t="shared" si="1"/>
        <v>11.970548902232995</v>
      </c>
    </row>
    <row r="12" spans="1:24" x14ac:dyDescent="0.25">
      <c r="S12" s="5" t="s">
        <v>4</v>
      </c>
      <c r="T12" s="14" t="s">
        <v>3</v>
      </c>
      <c r="U12" s="29">
        <v>926.2</v>
      </c>
      <c r="V12" s="26">
        <f t="shared" si="0"/>
        <v>0.88959409268029843</v>
      </c>
      <c r="W12" s="28">
        <v>1350.5</v>
      </c>
      <c r="X12" s="26">
        <f t="shared" si="1"/>
        <v>1.2647452154140648</v>
      </c>
    </row>
    <row r="13" spans="1:24" x14ac:dyDescent="0.25">
      <c r="W13" s="8"/>
      <c r="X13" s="8"/>
    </row>
    <row r="14" spans="1:24" x14ac:dyDescent="0.25">
      <c r="P14" s="8"/>
      <c r="U14" s="24"/>
      <c r="V14" s="24"/>
    </row>
    <row r="15" spans="1:24" x14ac:dyDescent="0.25">
      <c r="P15" s="8"/>
      <c r="U15" s="24"/>
      <c r="V15" s="24"/>
    </row>
    <row r="16" spans="1:24" x14ac:dyDescent="0.25">
      <c r="P16" s="8"/>
      <c r="U16" s="24"/>
      <c r="V16" s="24"/>
    </row>
    <row r="17" spans="16:30" x14ac:dyDescent="0.25">
      <c r="P17" s="8"/>
      <c r="U17" s="22"/>
      <c r="V17" s="22"/>
    </row>
    <row r="18" spans="16:30" x14ac:dyDescent="0.25">
      <c r="P18" s="8"/>
      <c r="U18" s="19"/>
      <c r="V18" s="19"/>
      <c r="W18" s="8"/>
      <c r="X18" s="8"/>
    </row>
    <row r="19" spans="16:30" x14ac:dyDescent="0.25">
      <c r="P19" s="8"/>
      <c r="U19" s="19"/>
      <c r="V19" s="19"/>
      <c r="W19" s="8"/>
      <c r="X19" s="8"/>
      <c r="AC19" s="8"/>
      <c r="AD19" s="8"/>
    </row>
    <row r="20" spans="16:30" x14ac:dyDescent="0.25">
      <c r="U20" s="19"/>
      <c r="V20" s="19"/>
      <c r="W20" s="8"/>
      <c r="X20" s="22"/>
      <c r="Y20" s="22"/>
      <c r="AC20" s="8"/>
      <c r="AD20" s="8"/>
    </row>
    <row r="21" spans="16:30" x14ac:dyDescent="0.25">
      <c r="U21" s="19"/>
      <c r="V21" s="19"/>
      <c r="W21" s="8"/>
      <c r="X21" s="19"/>
      <c r="Y21" s="19"/>
      <c r="AC21" s="8"/>
      <c r="AD21" s="8"/>
    </row>
    <row r="22" spans="16:30" x14ac:dyDescent="0.25">
      <c r="U22" s="19"/>
      <c r="V22" s="19"/>
      <c r="W22" s="8"/>
      <c r="X22" s="19"/>
      <c r="Y22" s="19"/>
      <c r="AC22" s="8"/>
      <c r="AD22" s="8"/>
    </row>
    <row r="23" spans="16:30" x14ac:dyDescent="0.25">
      <c r="U23" s="19"/>
      <c r="V23" s="19"/>
      <c r="W23" s="8"/>
      <c r="X23" s="19"/>
      <c r="Y23" s="19"/>
      <c r="AC23" s="8"/>
      <c r="AD23" s="8"/>
    </row>
    <row r="24" spans="16:30" x14ac:dyDescent="0.25">
      <c r="U24" s="20"/>
      <c r="V24" s="20"/>
      <c r="W24" s="8"/>
      <c r="X24" s="19"/>
      <c r="Y24" s="19"/>
      <c r="AC24" s="8"/>
      <c r="AD24" s="8"/>
    </row>
    <row r="25" spans="16:30" x14ac:dyDescent="0.25">
      <c r="X25" s="19"/>
      <c r="Y25" s="19"/>
      <c r="AC25" s="8"/>
      <c r="AD25" s="8"/>
    </row>
    <row r="26" spans="16:30" x14ac:dyDescent="0.25">
      <c r="X26" s="19"/>
      <c r="Y26" s="19"/>
    </row>
    <row r="27" spans="16:30" x14ac:dyDescent="0.25">
      <c r="X27" s="20"/>
      <c r="Y27" s="20"/>
    </row>
  </sheetData>
  <mergeCells count="2">
    <mergeCell ref="U3:V3"/>
    <mergeCell ref="W3:X3"/>
  </mergeCells>
  <hyperlinks>
    <hyperlink ref="S1" location="'Obsah Content'!A1" display="Obsah /Content"/>
    <hyperlink ref="S3" r:id="rId1" location="!/view/sk/VBD_INTERN/zo0021rs/v_zo0021rs_00_00_00_sk"/>
  </hyperlinks>
  <pageMargins left="0.70866141732283472" right="0.70866141732283472" top="0.74803149606299213" bottom="0.74803149606299213" header="0.31496062992125984" footer="0.31496062992125984"/>
  <pageSetup paperSize="9" scale="6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2</vt:i4>
      </vt:variant>
    </vt:vector>
  </HeadingPairs>
  <TitlesOfParts>
    <vt:vector size="6" baseType="lpstr">
      <vt:lpstr>Obsah Content</vt:lpstr>
      <vt:lpstr>G11-1</vt:lpstr>
      <vt:lpstr>G11-2</vt:lpstr>
      <vt:lpstr>G11-3</vt:lpstr>
      <vt:lpstr>'G11-2'!Oblasť_tlače</vt:lpstr>
      <vt:lpstr>'G11-3'!Oblasť_tlače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2025-11-20T10:28:52Z</dcterms:modified>
  <cp:category/>
  <cp:contentStatus/>
</cp:coreProperties>
</file>