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SVK\"/>
    </mc:Choice>
  </mc:AlternateContent>
  <bookViews>
    <workbookView xWindow="0" yWindow="0" windowWidth="28800" windowHeight="12300"/>
  </bookViews>
  <sheets>
    <sheet name="Obsah Content" sheetId="10" r:id="rId1"/>
    <sheet name="T2-1" sheetId="2" r:id="rId2"/>
    <sheet name="T2-2" sheetId="3" r:id="rId3"/>
    <sheet name="T2-3" sheetId="4" r:id="rId4"/>
    <sheet name="T2-4" sheetId="5" r:id="rId5"/>
    <sheet name="T2-5" sheetId="6" r:id="rId6"/>
    <sheet name="T2-6" sheetId="7" r:id="rId7"/>
    <sheet name="T2-7" sheetId="8" r:id="rId8"/>
    <sheet name="T2-8" sheetId="9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10" l="1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4" i="10"/>
</calcChain>
</file>

<file path=xl/sharedStrings.xml><?xml version="1.0" encoding="utf-8"?>
<sst xmlns="http://schemas.openxmlformats.org/spreadsheetml/2006/main" count="875" uniqueCount="550">
  <si>
    <t>SR spolu / SR in total</t>
  </si>
  <si>
    <t>Bratislavský kraj</t>
  </si>
  <si>
    <t>x</t>
  </si>
  <si>
    <t>Západné Slovensko</t>
  </si>
  <si>
    <r>
      <t>1)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bez mestských častí v Bratislave (17)</t>
    </r>
  </si>
  <si>
    <r>
      <t xml:space="preserve">1) 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Without city parts in Bratislava (17)</t>
    </r>
  </si>
  <si>
    <r>
      <t xml:space="preserve">2) 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bez mestských častí v Košiciach (22)</t>
    </r>
  </si>
  <si>
    <r>
      <t>3)</t>
    </r>
    <r>
      <rPr>
        <sz val="7"/>
        <color rgb="FF000000"/>
        <rFont val="Arial"/>
        <family val="2"/>
        <charset val="238"/>
      </rPr>
      <t xml:space="preserve"> 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počet mestských častí v okrese</t>
    </r>
  </si>
  <si>
    <r>
      <t xml:space="preserve">2) 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Without city parts in Košice (22)</t>
    </r>
  </si>
  <si>
    <r>
      <t xml:space="preserve">3) 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Number of city parts in district</t>
    </r>
  </si>
  <si>
    <r>
      <t>4)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 xml:space="preserve">vrátane vojenského obvodu Záhorie </t>
    </r>
  </si>
  <si>
    <r>
      <t>4)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Including military district Záhorie</t>
    </r>
  </si>
  <si>
    <t>Stredné Slovensko</t>
  </si>
  <si>
    <t>Východné Slovensko</t>
  </si>
  <si>
    <t>Ukazovateľ</t>
  </si>
  <si>
    <t>V absolútnych číslach</t>
  </si>
  <si>
    <t>Indicator</t>
  </si>
  <si>
    <t>In absolute numbers</t>
  </si>
  <si>
    <r>
      <t>Rozloha k 31. 12. (km</t>
    </r>
    <r>
      <rPr>
        <vertAlign val="superscript"/>
        <sz val="7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</si>
  <si>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Area as of December 31 (km</t>
    </r>
    <r>
      <rPr>
        <vertAlign val="superscript"/>
        <sz val="7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</si>
  <si>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Hustota obyvateľstva na 1 km</t>
    </r>
    <r>
      <rPr>
        <vertAlign val="superscript"/>
        <sz val="7"/>
        <color rgb="FF000000"/>
        <rFont val="Arial"/>
        <family val="2"/>
        <charset val="238"/>
      </rPr>
      <t>2</t>
    </r>
  </si>
  <si>
    <r>
      <t>Population density per km</t>
    </r>
    <r>
      <rPr>
        <vertAlign val="superscript"/>
        <sz val="7"/>
        <color rgb="FF000000"/>
        <rFont val="Arial"/>
        <family val="2"/>
        <charset val="238"/>
      </rPr>
      <t>2</t>
    </r>
  </si>
  <si>
    <t>Obvod (km)</t>
  </si>
  <si>
    <t>Perimeter (km)</t>
  </si>
  <si>
    <t>Dĺžka hranice (km) s:</t>
  </si>
  <si>
    <t>Length of the border (km) on:</t>
  </si>
  <si>
    <t>Najnižšie položené miesto – vyústenie rieky Bodrog zo SR (m n. m.)</t>
  </si>
  <si>
    <t>Altitude of the lowest place – place where the river Bodrog is leaving the Slovak Republic (metres above sea level)</t>
  </si>
  <si>
    <t>Najvyššie položené miesto –</t>
  </si>
  <si>
    <t>Gerlachovský štít (m n. m.)</t>
  </si>
  <si>
    <t>Altitude of the highest place –</t>
  </si>
  <si>
    <t>Najdlhšia dolina – Bielovodská dolina (km)</t>
  </si>
  <si>
    <r>
      <t>Rozloha krasu (km</t>
    </r>
    <r>
      <rPr>
        <vertAlign val="superscript"/>
        <sz val="7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</si>
  <si>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Area of carst (km</t>
    </r>
    <r>
      <rPr>
        <vertAlign val="superscript"/>
        <sz val="7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</si>
  <si>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Najhlbšia jaskyňa – Starý hrad (m)</t>
  </si>
  <si>
    <t>The deepest cave – Starý hrad (m)</t>
  </si>
  <si>
    <t>Najdlhšia jaskyňa – systém Demänovských jaskýň (km)</t>
  </si>
  <si>
    <t>Najdlhšia rieka – Váh (km)</t>
  </si>
  <si>
    <t>The longest river – Váh (km)</t>
  </si>
  <si>
    <t>Prírodné liečivé zdroje</t>
  </si>
  <si>
    <t>Natural curative sources</t>
  </si>
  <si>
    <t>Výskyt geotermálnych vôd (lokality)</t>
  </si>
  <si>
    <t>Location of the Slovak Republic’s territory</t>
  </si>
  <si>
    <r>
      <t>Medzná súradnica – v ETRS89</t>
    </r>
    <r>
      <rPr>
        <vertAlign val="superscript"/>
        <sz val="8"/>
        <color rgb="FF000000"/>
        <rFont val="Arial"/>
        <family val="2"/>
        <charset val="238"/>
      </rPr>
      <t>1)</t>
    </r>
  </si>
  <si>
    <t>Poloha</t>
  </si>
  <si>
    <t>Location</t>
  </si>
  <si>
    <r>
      <t>Limiting coordinates – in ETRS89</t>
    </r>
    <r>
      <rPr>
        <vertAlign val="superscript"/>
        <sz val="8"/>
        <color rgb="FF000000"/>
        <rFont val="Arial"/>
        <family val="2"/>
        <charset val="238"/>
      </rPr>
      <t>1)</t>
    </r>
  </si>
  <si>
    <t>Okres</t>
  </si>
  <si>
    <t>District</t>
  </si>
  <si>
    <t>Obec</t>
  </si>
  <si>
    <t>Municipality</t>
  </si>
  <si>
    <t>Južná 47°43'52'' s. š.</t>
  </si>
  <si>
    <t>Southern 47°43'52'' N</t>
  </si>
  <si>
    <t>Komárno</t>
  </si>
  <si>
    <t>Patince</t>
  </si>
  <si>
    <t xml:space="preserve">Severná 49°36'50'' s. š. </t>
  </si>
  <si>
    <t xml:space="preserve">Northern 49°36'50'' N </t>
  </si>
  <si>
    <t>Námestovo</t>
  </si>
  <si>
    <t>Oravská Polhora</t>
  </si>
  <si>
    <t>Západná (Greenw.) 16°50'00'' v. d.</t>
  </si>
  <si>
    <t>Western (Greenw.) 16°50'00'' E</t>
  </si>
  <si>
    <t>Malacky</t>
  </si>
  <si>
    <t>Záhorská Ves</t>
  </si>
  <si>
    <t>Východná (Greenw.) 22°33'57'' v. d.</t>
  </si>
  <si>
    <t>Eastern (Greenw.) 22°33'57'' E</t>
  </si>
  <si>
    <t>Snina</t>
  </si>
  <si>
    <t>Nová Sedlica</t>
  </si>
  <si>
    <r>
      <t xml:space="preserve">1) </t>
    </r>
    <r>
      <rPr>
        <sz val="7"/>
        <color rgb="FF000000"/>
        <rFont val="Arial"/>
        <family val="2"/>
        <charset val="238"/>
      </rPr>
      <t xml:space="preserve">ETRS89 – Európsky terestriálny referenčný systém 1989            </t>
    </r>
    <r>
      <rPr>
        <vertAlign val="superscript"/>
        <sz val="7"/>
        <color rgb="FF000000"/>
        <rFont val="Arial"/>
        <family val="2"/>
        <charset val="238"/>
      </rPr>
      <t xml:space="preserve">1) </t>
    </r>
    <r>
      <rPr>
        <sz val="7"/>
        <color rgb="FF000000"/>
        <rFont val="Arial"/>
        <family val="2"/>
        <charset val="238"/>
      </rPr>
      <t>ETRS89 – European Terrestrial Reference System 1989</t>
    </r>
  </si>
  <si>
    <t xml:space="preserve"> </t>
  </si>
  <si>
    <t>Maximum distances on the area of the Slovak Republic</t>
  </si>
  <si>
    <t>Vzdušná vzdialenosť (km)</t>
  </si>
  <si>
    <t>Beeline distance (km)</t>
  </si>
  <si>
    <t>Spojnica najsevernejšieho a najjužnejšieho bodu</t>
  </si>
  <si>
    <t>Connecting line of the northernmost and southernmost points</t>
  </si>
  <si>
    <t>Spojnica najzápadnejšieho a najvýchodnejšieho bodu</t>
  </si>
  <si>
    <t>Connecting line of the westernmost and easternmost points</t>
  </si>
  <si>
    <t>Maximálna dĺžka v smere poludníka</t>
  </si>
  <si>
    <t>Maximum distance in the direction of the meridian</t>
  </si>
  <si>
    <t>Maximálna dĺžka v smere rovnobežky</t>
  </si>
  <si>
    <t>Maximum distance in the direction of the parallel</t>
  </si>
  <si>
    <t>Meteorological data from selected monitoring stations</t>
  </si>
  <si>
    <t>Stanica</t>
  </si>
  <si>
    <t>Station</t>
  </si>
  <si>
    <t>Bratislava letisko</t>
  </si>
  <si>
    <t>Teplota (°C)</t>
  </si>
  <si>
    <t>Temperature (°C)</t>
  </si>
  <si>
    <t>Zrážky (mm)</t>
  </si>
  <si>
    <t>Precipitation (mm)</t>
  </si>
  <si>
    <t>Jasné dni v roku</t>
  </si>
  <si>
    <t>Clear days during year</t>
  </si>
  <si>
    <t>Letné dni v roku</t>
  </si>
  <si>
    <t>Piešťany</t>
  </si>
  <si>
    <t>Hurbanovo</t>
  </si>
  <si>
    <t>Banská Bystrica</t>
  </si>
  <si>
    <t>Revúca</t>
  </si>
  <si>
    <t xml:space="preserve">Tisinec </t>
  </si>
  <si>
    <t>(Stropkov)</t>
  </si>
  <si>
    <t>Poprad</t>
  </si>
  <si>
    <t>Hydrological data</t>
  </si>
  <si>
    <t>Hlavné rieky</t>
  </si>
  <si>
    <r>
      <t>Priemerné ročné prietoky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/s)</t>
    </r>
  </si>
  <si>
    <t>Main rivers</t>
  </si>
  <si>
    <t>Dunaj v Bratislave</t>
  </si>
  <si>
    <t>Danube in Bratislava</t>
  </si>
  <si>
    <t>Morava v Záhorskej Vsi</t>
  </si>
  <si>
    <t>Morava in Záhorská Ves</t>
  </si>
  <si>
    <t>Váh v Šali</t>
  </si>
  <si>
    <t>Váh in Šaľa</t>
  </si>
  <si>
    <t>Nitra v Nových Zámkoch</t>
  </si>
  <si>
    <t>Nitra in Nové Zámky</t>
  </si>
  <si>
    <t>Hron v Brehoch</t>
  </si>
  <si>
    <t>Hron in Brehy</t>
  </si>
  <si>
    <t>Ipeľ v Salke</t>
  </si>
  <si>
    <t>Ipeľ in Salka</t>
  </si>
  <si>
    <t>Slaná v Lenartovciach</t>
  </si>
  <si>
    <t>Slaná in Lenartovce</t>
  </si>
  <si>
    <t>Bodva v Turni nad Bodvou</t>
  </si>
  <si>
    <t>Bodva in Turňa nad Bodvou</t>
  </si>
  <si>
    <t>Hornád v Ždani</t>
  </si>
  <si>
    <t>Hornád in Ždaňa</t>
  </si>
  <si>
    <t>Bodrog v Strede nad Bodrogom</t>
  </si>
  <si>
    <t>Bodrog in Streda nad Bodrogom</t>
  </si>
  <si>
    <t>Poprad v Chmeľnici</t>
  </si>
  <si>
    <t>Poprad in Chmeľnica</t>
  </si>
  <si>
    <t>Main rivers in the Slovak Republic, their basins and length of bordering watercourses</t>
  </si>
  <si>
    <t>Dĺžka toku (km)</t>
  </si>
  <si>
    <r>
      <t>Plocha povodia (km</t>
    </r>
    <r>
      <rPr>
        <sz val="4.5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</si>
  <si>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Dĺžka hraničného toku (km)</t>
  </si>
  <si>
    <t>Rieka</t>
  </si>
  <si>
    <t>Length of stream (km)</t>
  </si>
  <si>
    <r>
      <t>River-basin area (km</t>
    </r>
    <r>
      <rPr>
        <sz val="4.5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</si>
  <si>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River</t>
  </si>
  <si>
    <t>Dunajec</t>
  </si>
  <si>
    <t>Morava</t>
  </si>
  <si>
    <t>Dunaj</t>
  </si>
  <si>
    <t>Danube</t>
  </si>
  <si>
    <t>Váh</t>
  </si>
  <si>
    <t>–</t>
  </si>
  <si>
    <t>Nitra</t>
  </si>
  <si>
    <t>Hron</t>
  </si>
  <si>
    <t>Ipeľ</t>
  </si>
  <si>
    <t>Bodrog</t>
  </si>
  <si>
    <t>Tisa</t>
  </si>
  <si>
    <t>Slaná</t>
  </si>
  <si>
    <t>Hornád</t>
  </si>
  <si>
    <t>Bodva</t>
  </si>
  <si>
    <t>Mountains</t>
  </si>
  <si>
    <t>Kategória</t>
  </si>
  <si>
    <t>Názov geomorfologickej jednotky</t>
  </si>
  <si>
    <t>Najvyšší vrch</t>
  </si>
  <si>
    <t>Section</t>
  </si>
  <si>
    <t>Name of geomorphological unit</t>
  </si>
  <si>
    <t>The highest mountain</t>
  </si>
  <si>
    <t>Altitude in metres above sea level</t>
  </si>
  <si>
    <t>Podsústava</t>
  </si>
  <si>
    <t>Karpaty</t>
  </si>
  <si>
    <t>Sub-system</t>
  </si>
  <si>
    <t>Provincia</t>
  </si>
  <si>
    <t>Západné Karpaty</t>
  </si>
  <si>
    <t>Province</t>
  </si>
  <si>
    <t>Subprovincia</t>
  </si>
  <si>
    <t>I.  Vnútorné Západné Karpaty</t>
  </si>
  <si>
    <t>Sub-province</t>
  </si>
  <si>
    <t>oblasť</t>
  </si>
  <si>
    <r>
      <t>1.</t>
    </r>
    <r>
      <rPr>
        <sz val="7"/>
        <color rgb="FF000000"/>
        <rFont val="Times New Roman"/>
        <family val="1"/>
        <charset val="238"/>
      </rPr>
      <t xml:space="preserve">  </t>
    </r>
    <r>
      <rPr>
        <sz val="8"/>
        <color rgb="FF000000"/>
        <rFont val="Arial"/>
        <family val="2"/>
        <charset val="238"/>
      </rPr>
      <t>Slovenské rudohorie</t>
    </r>
  </si>
  <si>
    <t>Region</t>
  </si>
  <si>
    <t>celok</t>
  </si>
  <si>
    <t xml:space="preserve">        Veporské vrchy</t>
  </si>
  <si>
    <t>Fabova hoľa</t>
  </si>
  <si>
    <t>Area</t>
  </si>
  <si>
    <t xml:space="preserve">        Spišsko-gemerský kras</t>
  </si>
  <si>
    <t>Kľak</t>
  </si>
  <si>
    <t xml:space="preserve">        Stolické vrchy</t>
  </si>
  <si>
    <t>Stolica</t>
  </si>
  <si>
    <t xml:space="preserve">        Revúcka vrchovina</t>
  </si>
  <si>
    <t>Veľký Radzim</t>
  </si>
  <si>
    <t xml:space="preserve">        Rožňavská kotlina</t>
  </si>
  <si>
    <t>Roveň</t>
  </si>
  <si>
    <t xml:space="preserve">        Slovenský kras</t>
  </si>
  <si>
    <t>Matesova skala</t>
  </si>
  <si>
    <t xml:space="preserve">        Volovské vrchy</t>
  </si>
  <si>
    <t>Zlatý stôl</t>
  </si>
  <si>
    <t xml:space="preserve">        Čierna hora</t>
  </si>
  <si>
    <t>Roháčka</t>
  </si>
  <si>
    <t xml:space="preserve">    2. Fatransko-tatranská oblasť</t>
  </si>
  <si>
    <t xml:space="preserve">        Malé Karpaty</t>
  </si>
  <si>
    <t>Záruby</t>
  </si>
  <si>
    <t xml:space="preserve">        Považský Inovec</t>
  </si>
  <si>
    <t>Inovec</t>
  </si>
  <si>
    <t xml:space="preserve">        Tribeč</t>
  </si>
  <si>
    <t>Veľký Tribeč</t>
  </si>
  <si>
    <t xml:space="preserve">        Strážovské vrchy</t>
  </si>
  <si>
    <t>Strážov</t>
  </si>
  <si>
    <t xml:space="preserve">        Súľovské vrchy</t>
  </si>
  <si>
    <t>Veľký Manín</t>
  </si>
  <si>
    <t xml:space="preserve">        Žiar</t>
  </si>
  <si>
    <t>Chlieviská</t>
  </si>
  <si>
    <t xml:space="preserve">        Malá Fatra</t>
  </si>
  <si>
    <t>Veľký Kriváň</t>
  </si>
  <si>
    <t xml:space="preserve">        Veľká Fatra</t>
  </si>
  <si>
    <t>Ostredok</t>
  </si>
  <si>
    <t xml:space="preserve">        Starohorské vrchy</t>
  </si>
  <si>
    <t>Kozí chrbát</t>
  </si>
  <si>
    <t xml:space="preserve">        Chočské vrchy</t>
  </si>
  <si>
    <t>Veľký Choč</t>
  </si>
  <si>
    <t xml:space="preserve">        Tatry</t>
  </si>
  <si>
    <t>Gerlachovský štít</t>
  </si>
  <si>
    <t xml:space="preserve">        Nízke Tatry</t>
  </si>
  <si>
    <t>Ďumbier</t>
  </si>
  <si>
    <t xml:space="preserve">        Kozie chrbty</t>
  </si>
  <si>
    <t>Kozí kameň</t>
  </si>
  <si>
    <t xml:space="preserve">        Branisko</t>
  </si>
  <si>
    <t>Smrekovica</t>
  </si>
  <si>
    <t xml:space="preserve">        Žilinská kotlina</t>
  </si>
  <si>
    <t xml:space="preserve">        Hornonitrianska kotlina</t>
  </si>
  <si>
    <t xml:space="preserve">        Turčianska kotlina</t>
  </si>
  <si>
    <t>Hlásna skala</t>
  </si>
  <si>
    <t xml:space="preserve">        Podtatranská kotlina</t>
  </si>
  <si>
    <t>Klát</t>
  </si>
  <si>
    <t xml:space="preserve">        Hornádska kotlina</t>
  </si>
  <si>
    <t>Holý vrch</t>
  </si>
  <si>
    <t xml:space="preserve">        Horehronské podolie</t>
  </si>
  <si>
    <t>Hôrka</t>
  </si>
  <si>
    <t xml:space="preserve">    3. Slovenské stredohorie</t>
  </si>
  <si>
    <t xml:space="preserve">        Vtáčnik</t>
  </si>
  <si>
    <t>Vtáčnik</t>
  </si>
  <si>
    <t xml:space="preserve">        Pohronský Inovec</t>
  </si>
  <si>
    <t>Veľký Inovec</t>
  </si>
  <si>
    <t xml:space="preserve">        Štiavnické vrchy</t>
  </si>
  <si>
    <t>Sitno</t>
  </si>
  <si>
    <t xml:space="preserve">        Kremnické vrchy</t>
  </si>
  <si>
    <t>Flochová</t>
  </si>
  <si>
    <t xml:space="preserve">        Poľana</t>
  </si>
  <si>
    <t>Poľana</t>
  </si>
  <si>
    <t xml:space="preserve">        Ostrôžky</t>
  </si>
  <si>
    <t>Ostrôžka</t>
  </si>
  <si>
    <t xml:space="preserve">        Javorie</t>
  </si>
  <si>
    <t>Javorie</t>
  </si>
  <si>
    <t xml:space="preserve">        Krupinská planina</t>
  </si>
  <si>
    <t xml:space="preserve">        Zvolenská kotlina</t>
  </si>
  <si>
    <t>Čierny diel</t>
  </si>
  <si>
    <t xml:space="preserve">        Pliešovská kotlina</t>
  </si>
  <si>
    <t>Hrádok</t>
  </si>
  <si>
    <t xml:space="preserve">        Žiarska kotlina</t>
  </si>
  <si>
    <t>Kameň</t>
  </si>
  <si>
    <t xml:space="preserve">    4. Lučensko-košická zníženina</t>
  </si>
  <si>
    <t xml:space="preserve">        Juhoslovenská kotlina</t>
  </si>
  <si>
    <t>Strážna hora</t>
  </si>
  <si>
    <t xml:space="preserve">        Košická kotlina</t>
  </si>
  <si>
    <t>Viničná</t>
  </si>
  <si>
    <t xml:space="preserve">        Bodvianska pahorkatina</t>
  </si>
  <si>
    <t xml:space="preserve">    5. Matransko-slanská oblasť</t>
  </si>
  <si>
    <t xml:space="preserve">        Burda</t>
  </si>
  <si>
    <t>Plešivec</t>
  </si>
  <si>
    <t xml:space="preserve">        Cerová vrchovina</t>
  </si>
  <si>
    <t>Karanč</t>
  </si>
  <si>
    <t xml:space="preserve">        Slanské vrchy</t>
  </si>
  <si>
    <t>Šimonka</t>
  </si>
  <si>
    <t xml:space="preserve">        Zemplínske vrchy</t>
  </si>
  <si>
    <t>Rozhľadňa</t>
  </si>
  <si>
    <t>II. Vonkajšie Západné Karpaty</t>
  </si>
  <si>
    <t xml:space="preserve">    1. Slovensko-moravské Karpaty</t>
  </si>
  <si>
    <t xml:space="preserve">        Biele Karpaty</t>
  </si>
  <si>
    <t>Veľká Javorina</t>
  </si>
  <si>
    <t xml:space="preserve">        Javorníky</t>
  </si>
  <si>
    <t>Veľký Javorník</t>
  </si>
  <si>
    <t xml:space="preserve">        Myjavská pahorkatina</t>
  </si>
  <si>
    <t>Bradlo</t>
  </si>
  <si>
    <t xml:space="preserve">        Považské podolie</t>
  </si>
  <si>
    <t>Dielec</t>
  </si>
  <si>
    <t xml:space="preserve">    2. Západné Beskydy</t>
  </si>
  <si>
    <t xml:space="preserve">        Moravsko-sliezske Beskydy</t>
  </si>
  <si>
    <t>Veľký Polom</t>
  </si>
  <si>
    <t xml:space="preserve">        Turzovská vrchovina</t>
  </si>
  <si>
    <t>Beskydok</t>
  </si>
  <si>
    <t xml:space="preserve">        Jablunkovské medzihorie</t>
  </si>
  <si>
    <t>Kykula</t>
  </si>
  <si>
    <t xml:space="preserve">    3. Stredné Beskydy</t>
  </si>
  <si>
    <t xml:space="preserve">        Kysucké Beskydy</t>
  </si>
  <si>
    <t>Veľká Rača</t>
  </si>
  <si>
    <t xml:space="preserve">        Kysucká vrchovina</t>
  </si>
  <si>
    <t>Pupov</t>
  </si>
  <si>
    <t xml:space="preserve">        Oravské Beskydy</t>
  </si>
  <si>
    <t>Babia hora</t>
  </si>
  <si>
    <t xml:space="preserve">        Podbeskydská brázda</t>
  </si>
  <si>
    <t>Okrúhle</t>
  </si>
  <si>
    <t xml:space="preserve">        Podbeskydská vrchovina</t>
  </si>
  <si>
    <t>Vráta</t>
  </si>
  <si>
    <t xml:space="preserve">        Oravská Magura</t>
  </si>
  <si>
    <t>Minčol</t>
  </si>
  <si>
    <t xml:space="preserve">        Oravská vrchovina</t>
  </si>
  <si>
    <t xml:space="preserve">    4. Východné Beskydy</t>
  </si>
  <si>
    <t xml:space="preserve">        Pieniny</t>
  </si>
  <si>
    <t>Vysoké skalky</t>
  </si>
  <si>
    <t xml:space="preserve">        Ľubovnianska vrchovina</t>
  </si>
  <si>
    <t>Eliášovka</t>
  </si>
  <si>
    <t xml:space="preserve">        Čergov</t>
  </si>
  <si>
    <t xml:space="preserve">    5. Podhôľno-magurská oblasť</t>
  </si>
  <si>
    <t xml:space="preserve">        Skorušinské vrchy</t>
  </si>
  <si>
    <t>Skorušina</t>
  </si>
  <si>
    <t xml:space="preserve">        Podtatranská brázda</t>
  </si>
  <si>
    <t>Strednica</t>
  </si>
  <si>
    <t xml:space="preserve">        Oravská kotlina</t>
  </si>
  <si>
    <t>Výr</t>
  </si>
  <si>
    <t xml:space="preserve">        Spišská Magura</t>
  </si>
  <si>
    <t>Repisko</t>
  </si>
  <si>
    <t xml:space="preserve">        Levočské vrchy</t>
  </si>
  <si>
    <t>Čierna hora</t>
  </si>
  <si>
    <t xml:space="preserve">        Bachureň</t>
  </si>
  <si>
    <t>Bachureň</t>
  </si>
  <si>
    <t xml:space="preserve">        Spišsko-šarišské medzihorie</t>
  </si>
  <si>
    <t>Hromovec</t>
  </si>
  <si>
    <t xml:space="preserve">        Šarišská vrchovina</t>
  </si>
  <si>
    <t>Východné Karpaty</t>
  </si>
  <si>
    <r>
      <t>III.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>Vnútorné Východné Karpaty</t>
    </r>
  </si>
  <si>
    <t xml:space="preserve">     1. Vihorlatsko-gutínska oblasť</t>
  </si>
  <si>
    <t xml:space="preserve">         Vihorlatské vrchy</t>
  </si>
  <si>
    <t>Vihorlat</t>
  </si>
  <si>
    <t>IV. Vonkajšie Východné Karpaty</t>
  </si>
  <si>
    <t xml:space="preserve">     1. Poloniny</t>
  </si>
  <si>
    <t xml:space="preserve">         Bukovské vrchy</t>
  </si>
  <si>
    <t>Kamenná lúka</t>
  </si>
  <si>
    <t xml:space="preserve">     2. Nízke Beskydy</t>
  </si>
  <si>
    <t xml:space="preserve">         Busov</t>
  </si>
  <si>
    <t>Busov</t>
  </si>
  <si>
    <t xml:space="preserve">         Laborecká vrchovina</t>
  </si>
  <si>
    <t>Vysoký grúň</t>
  </si>
  <si>
    <t xml:space="preserve">         Beskydské predhorie</t>
  </si>
  <si>
    <t>Panónska panva</t>
  </si>
  <si>
    <t>Západopanónska panva</t>
  </si>
  <si>
    <r>
      <t>V.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>Viedenská kotlina</t>
    </r>
  </si>
  <si>
    <t xml:space="preserve">     1. Záhorská nížina</t>
  </si>
  <si>
    <t xml:space="preserve">         Borská nížina</t>
  </si>
  <si>
    <t>Kopec Márie</t>
  </si>
  <si>
    <t>Magdalény</t>
  </si>
  <si>
    <t xml:space="preserve">         Chvojnická pahorkatina</t>
  </si>
  <si>
    <t>Zámčisko</t>
  </si>
  <si>
    <t xml:space="preserve">     </t>
  </si>
  <si>
    <r>
      <t>VI.</t>
    </r>
    <r>
      <rPr>
        <sz val="8"/>
        <color rgb="FF000000"/>
        <rFont val="Arial"/>
        <family val="2"/>
        <charset val="238"/>
      </rPr>
      <t xml:space="preserve">  </t>
    </r>
    <r>
      <rPr>
        <b/>
        <sz val="8"/>
        <color rgb="FF000000"/>
        <rFont val="Arial"/>
        <family val="2"/>
        <charset val="238"/>
      </rPr>
      <t>Malá Dunajská kotlina</t>
    </r>
  </si>
  <si>
    <t xml:space="preserve">      1. Podunajská nížina</t>
  </si>
  <si>
    <t xml:space="preserve">          Podunajská rovina</t>
  </si>
  <si>
    <t>Cinkot</t>
  </si>
  <si>
    <t xml:space="preserve">          Podunajská pahorkatina</t>
  </si>
  <si>
    <t>Brezina</t>
  </si>
  <si>
    <t>Východopanónska panva</t>
  </si>
  <si>
    <r>
      <t>VII.</t>
    </r>
    <r>
      <rPr>
        <sz val="8"/>
        <color rgb="FF000000"/>
        <rFont val="Arial"/>
        <family val="2"/>
        <charset val="238"/>
      </rPr>
      <t xml:space="preserve"> </t>
    </r>
    <r>
      <rPr>
        <b/>
        <sz val="8"/>
        <color rgb="FF000000"/>
        <rFont val="Arial"/>
        <family val="2"/>
        <charset val="238"/>
      </rPr>
      <t>Veľká Dunajská kotlina</t>
    </r>
  </si>
  <si>
    <t xml:space="preserve">      1. Východoslovenská nížina</t>
  </si>
  <si>
    <t xml:space="preserve">           Východoslovenská</t>
  </si>
  <si>
    <t xml:space="preserve">             pahorkatina</t>
  </si>
  <si>
    <t>Dúbravka</t>
  </si>
  <si>
    <t xml:space="preserve">          Východoslovenská rovina</t>
  </si>
  <si>
    <t>Tarbucka</t>
  </si>
  <si>
    <t>Výškový rozdiel reliéfu – vo vzdialenosti 153 km (m)</t>
  </si>
  <si>
    <t>Altitude difference of relief – in distance 153 km (m)</t>
  </si>
  <si>
    <t>Najvyššia vyhasnutá sopka – Poľana (m n. m.)</t>
  </si>
  <si>
    <t>The highest extinct volcano –  Poľana (metres above sea level)</t>
  </si>
  <si>
    <r>
      <t>Average annual flow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/sec.)</t>
    </r>
  </si>
  <si>
    <t>Length of bordering watercourses (km)</t>
  </si>
  <si>
    <t>Výška v m nad morom</t>
  </si>
  <si>
    <r>
      <t>Využiteľné množstvo podzemných vôd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.s</t>
    </r>
    <r>
      <rPr>
        <vertAlign val="superscript"/>
        <sz val="8"/>
        <color rgb="FF000000"/>
        <rFont val="Arial"/>
        <family val="2"/>
        <charset val="238"/>
      </rPr>
      <t>-1</t>
    </r>
    <r>
      <rPr>
        <sz val="8"/>
        <color rgb="FF000000"/>
        <rFont val="Arial"/>
        <family val="2"/>
        <charset val="238"/>
      </rPr>
      <t>)</t>
    </r>
  </si>
  <si>
    <r>
      <t>Available volume of subsoil waters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.s</t>
    </r>
    <r>
      <rPr>
        <vertAlign val="superscript"/>
        <sz val="8"/>
        <color rgb="FF000000"/>
        <rFont val="Arial"/>
        <family val="2"/>
        <charset val="238"/>
      </rPr>
      <t>-1</t>
    </r>
    <r>
      <rPr>
        <sz val="8"/>
        <color rgb="FF000000"/>
        <rFont val="Arial"/>
        <family val="2"/>
        <charset val="238"/>
      </rPr>
      <t>)</t>
    </r>
  </si>
  <si>
    <r>
      <t>Najväčšia nížina – Podunajská nížina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</si>
  <si>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Najväčší riečny ostrov – Žitný ostrov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</si>
  <si>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The largest lowland – Podunajská nížina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</si>
  <si>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The largest river island – Žitný ostrov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</si>
  <si>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Obsah</t>
  </si>
  <si>
    <t>Content</t>
  </si>
  <si>
    <t>T 2–7.   Hlavné rieky na území SR, ich povodia a dĺžky hraničných tokov</t>
  </si>
  <si>
    <r>
      <t xml:space="preserve">5) </t>
    </r>
    <r>
      <rPr>
        <sz val="7"/>
        <color rgb="FF000000"/>
        <rFont val="Arial"/>
        <family val="2"/>
        <charset val="238"/>
      </rPr>
      <t>vrátane vojenského obvodu Lešť</t>
    </r>
  </si>
  <si>
    <r>
      <rPr>
        <vertAlign val="superscript"/>
        <sz val="7"/>
        <color rgb="FF000000"/>
        <rFont val="Arial"/>
        <family val="2"/>
        <charset val="238"/>
      </rPr>
      <t>5)</t>
    </r>
    <r>
      <rPr>
        <sz val="7"/>
        <color rgb="FF000000"/>
        <rFont val="Arial"/>
        <family val="2"/>
        <charset val="238"/>
      </rPr>
      <t xml:space="preserve"> Including military district Lešť</t>
    </r>
  </si>
  <si>
    <r>
      <t>7)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Including military district Valaškovce</t>
    </r>
  </si>
  <si>
    <r>
      <t>Výškové stupne povrchu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</si>
  <si>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Altitude degrees of surface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</si>
  <si>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The longest cave – systém Demänovských jaskýň (km)</t>
  </si>
  <si>
    <t>Celková dĺžka evidovaných tokov riečna sieť (km)</t>
  </si>
  <si>
    <t>The total length of registered water courses river net (km)</t>
  </si>
  <si>
    <t>Najväčšie jazero – Veľké Hincovo pleso (ha)</t>
  </si>
  <si>
    <t xml:space="preserve">The largest lake – Veľké Hincovo pleso (ha) </t>
  </si>
  <si>
    <t>Najvyšší vodopád – Kmeťov vodopád (m)</t>
  </si>
  <si>
    <t xml:space="preserve">The biggest waterfall – Kmeťov vodopád (m) </t>
  </si>
  <si>
    <t>Finding places of geothermal waters (localities)</t>
  </si>
  <si>
    <t>Lowlands  (94 – 300 metres above sea level)</t>
  </si>
  <si>
    <t>Low highlands (301 – 750 metres above sea level)</t>
  </si>
  <si>
    <t>Middle highlands (751 – 1 500 metres above sea level)</t>
  </si>
  <si>
    <t>High highlands (1 501 – 2 655 metres above sea level)</t>
  </si>
  <si>
    <t xml:space="preserve">nížiny (94 – 300 m n. m.) </t>
  </si>
  <si>
    <t>nízke vysočiny (301 – 750 m n. m.)</t>
  </si>
  <si>
    <t>stredné vysočiny (751 – 1 500 m n. m.)</t>
  </si>
  <si>
    <t>vysoké vysočiny (1 501 – 2 655 m n. m.)</t>
  </si>
  <si>
    <t>Českom</t>
  </si>
  <si>
    <t>Maďarskom</t>
  </si>
  <si>
    <t>Poľskom</t>
  </si>
  <si>
    <t>Rakúskom</t>
  </si>
  <si>
    <t>Ukrajinou</t>
  </si>
  <si>
    <t>Czech Republic</t>
  </si>
  <si>
    <t>Hungary</t>
  </si>
  <si>
    <t>Poland</t>
  </si>
  <si>
    <t>Ukraine</t>
  </si>
  <si>
    <t>Austria</t>
  </si>
  <si>
    <t>T 2–3.      Poloha územia Slovenskej republiky</t>
  </si>
  <si>
    <t>T 2–4.      Maximálne dĺžky na ploche Slovenskej republiky</t>
  </si>
  <si>
    <t>najvyšší úhrn za 24 h</t>
  </si>
  <si>
    <t>ročný úhrn</t>
  </si>
  <si>
    <t>Annual total</t>
  </si>
  <si>
    <t xml:space="preserve"> Maximum for 24 hours</t>
  </si>
  <si>
    <t>priemerná</t>
  </si>
  <si>
    <t>najvyššia</t>
  </si>
  <si>
    <t>najnižšia</t>
  </si>
  <si>
    <t>Average</t>
  </si>
  <si>
    <t>Highest</t>
  </si>
  <si>
    <t>Lowest</t>
  </si>
  <si>
    <t>Zamračené dni v roku</t>
  </si>
  <si>
    <t>Cloudy days during year</t>
  </si>
  <si>
    <t>Summer days during year</t>
  </si>
  <si>
    <t>Mrazové dni  v roku</t>
  </si>
  <si>
    <t>Frost days during year</t>
  </si>
  <si>
    <t>Oravská Lesná</t>
  </si>
  <si>
    <t>Košice letisko</t>
  </si>
  <si>
    <t>T 2–5.       Meteorologické údaje za vybrané stanice</t>
  </si>
  <si>
    <t>T 2–6.      Hydrologické údaje</t>
  </si>
  <si>
    <t>T 2–8.      Vrchy</t>
  </si>
  <si>
    <t>Number of municipalities</t>
  </si>
  <si>
    <t>Počet obcí</t>
  </si>
  <si>
    <t xml:space="preserve">Počet miest </t>
  </si>
  <si>
    <t>Number of towns</t>
  </si>
  <si>
    <t>SR / Area / Region (District)</t>
  </si>
  <si>
    <t>SR / oblasť / kraj (okres)</t>
  </si>
  <si>
    <r>
      <t>Rozloha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</si>
  <si>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r>
      <t>Surface area (km</t>
    </r>
    <r>
      <rPr>
        <vertAlign val="superscript"/>
        <sz val="8"/>
        <color rgb="FF000000"/>
        <rFont val="Arial"/>
        <family val="2"/>
        <charset val="238"/>
      </rPr>
      <t>2</t>
    </r>
    <r>
      <rPr>
        <sz val="8"/>
        <color rgb="FF000000"/>
        <rFont val="Arial"/>
        <family val="2"/>
        <charset val="238"/>
      </rPr>
      <t>)</t>
    </r>
  </si>
  <si>
    <t>Population total (persons)</t>
  </si>
  <si>
    <t>Obyvateľstvo spolu (osoby)</t>
  </si>
  <si>
    <t>Sobrance</t>
  </si>
  <si>
    <t>Bratislava mesto</t>
  </si>
  <si>
    <t>Bratislava I</t>
  </si>
  <si>
    <t>Bratislava II</t>
  </si>
  <si>
    <t>Bratislava III</t>
  </si>
  <si>
    <t>Bratislava IV</t>
  </si>
  <si>
    <t>Bratislava V</t>
  </si>
  <si>
    <r>
      <t>Malacky</t>
    </r>
    <r>
      <rPr>
        <vertAlign val="superscript"/>
        <sz val="8"/>
        <color rgb="FF000000"/>
        <rFont val="Arial"/>
        <family val="2"/>
        <charset val="238"/>
      </rPr>
      <t>4)</t>
    </r>
  </si>
  <si>
    <t>Pezinok</t>
  </si>
  <si>
    <t>Senec</t>
  </si>
  <si>
    <t>Trnavský kraj</t>
  </si>
  <si>
    <t>Dunajská Streda</t>
  </si>
  <si>
    <t>Galanta</t>
  </si>
  <si>
    <t>Hlohovec</t>
  </si>
  <si>
    <t>Senica</t>
  </si>
  <si>
    <t>Skalica</t>
  </si>
  <si>
    <t>Trnava</t>
  </si>
  <si>
    <t>Trenčiansky kraj</t>
  </si>
  <si>
    <t>Bánovce n. Bebravou</t>
  </si>
  <si>
    <t>Ilava</t>
  </si>
  <si>
    <t>Myjava</t>
  </si>
  <si>
    <t>Nové Mesto n. Váhom</t>
  </si>
  <si>
    <t>Partizánske</t>
  </si>
  <si>
    <t>Považská Bystrica</t>
  </si>
  <si>
    <t>Prievidza</t>
  </si>
  <si>
    <t>Púchov</t>
  </si>
  <si>
    <t>Trenčín</t>
  </si>
  <si>
    <t>Nitriansky kraj</t>
  </si>
  <si>
    <t xml:space="preserve">Levice </t>
  </si>
  <si>
    <t xml:space="preserve"> Nitra</t>
  </si>
  <si>
    <t>Nové Zámky</t>
  </si>
  <si>
    <t>Šaľa</t>
  </si>
  <si>
    <t>Topoľčany</t>
  </si>
  <si>
    <t>Zlaté Moravce</t>
  </si>
  <si>
    <t>Žilinský kraj</t>
  </si>
  <si>
    <t>Banskobystrický kraj</t>
  </si>
  <si>
    <t>Bytča</t>
  </si>
  <si>
    <t>Čadca</t>
  </si>
  <si>
    <t>Dolný Kubín</t>
  </si>
  <si>
    <t>Kysucké Nové Mesto</t>
  </si>
  <si>
    <t>Liptovský Mikuláš</t>
  </si>
  <si>
    <t>Martin</t>
  </si>
  <si>
    <t>Ružomberok</t>
  </si>
  <si>
    <t>Turčianske Teplice</t>
  </si>
  <si>
    <t>Tvrdošín</t>
  </si>
  <si>
    <t>Žilina</t>
  </si>
  <si>
    <t>Banská Štiavnica</t>
  </si>
  <si>
    <t>Brezno</t>
  </si>
  <si>
    <t>Detva</t>
  </si>
  <si>
    <t>Krupina</t>
  </si>
  <si>
    <t>Lučenec</t>
  </si>
  <si>
    <t>Poltár</t>
  </si>
  <si>
    <t>Rimavská Sobota</t>
  </si>
  <si>
    <t>Veľký Krtíš</t>
  </si>
  <si>
    <r>
      <t>Zvolen</t>
    </r>
    <r>
      <rPr>
        <vertAlign val="superscript"/>
        <sz val="8"/>
        <color rgb="FF000000"/>
        <rFont val="Arial"/>
        <family val="2"/>
        <charset val="238"/>
      </rPr>
      <t>5)</t>
    </r>
  </si>
  <si>
    <t>Žarnovica</t>
  </si>
  <si>
    <t>Žiar nad Hronom</t>
  </si>
  <si>
    <t>Prešovský kraj</t>
  </si>
  <si>
    <t>Košický kraj</t>
  </si>
  <si>
    <t>Bardejov</t>
  </si>
  <si>
    <r>
      <t>Humenné</t>
    </r>
    <r>
      <rPr>
        <vertAlign val="superscript"/>
        <sz val="8"/>
        <color rgb="FF000000"/>
        <rFont val="Arial"/>
        <family val="2"/>
        <charset val="238"/>
      </rPr>
      <t>7)</t>
    </r>
  </si>
  <si>
    <t>Kežmarok</t>
  </si>
  <si>
    <t>Levoča</t>
  </si>
  <si>
    <t>Medzilaborce</t>
  </si>
  <si>
    <t>Prešov</t>
  </si>
  <si>
    <t>Sabinov</t>
  </si>
  <si>
    <t>Stará Ľubovňa</t>
  </si>
  <si>
    <t>Stropkov</t>
  </si>
  <si>
    <t>Svidník</t>
  </si>
  <si>
    <t>Vranov nad Topľou</t>
  </si>
  <si>
    <t>Gelnica</t>
  </si>
  <si>
    <t>Košice mesto</t>
  </si>
  <si>
    <t>Košice I</t>
  </si>
  <si>
    <t>Košice II</t>
  </si>
  <si>
    <t>Košice III</t>
  </si>
  <si>
    <t>Košice IV</t>
  </si>
  <si>
    <t>Košice – okolie</t>
  </si>
  <si>
    <t>Michalovce</t>
  </si>
  <si>
    <t>Rožňava</t>
  </si>
  <si>
    <t>Spišská Nová Ves</t>
  </si>
  <si>
    <t>Trebišov</t>
  </si>
  <si>
    <t>Gerlachovský štít (metres above sea level)</t>
  </si>
  <si>
    <t xml:space="preserve">         Ondavská vrchovina</t>
  </si>
  <si>
    <t>Smilniansky vrch</t>
  </si>
  <si>
    <t>V percentách</t>
  </si>
  <si>
    <t>In per cent</t>
  </si>
  <si>
    <t>Petrová</t>
  </si>
  <si>
    <t>Malý Grič</t>
  </si>
  <si>
    <t>Za horou</t>
  </si>
  <si>
    <t>Líščia diera</t>
  </si>
  <si>
    <t>DATAcube. pl5001rr</t>
  </si>
  <si>
    <t>DATAcube. om3002rr</t>
  </si>
  <si>
    <t>DATAcube. om7011rr</t>
  </si>
  <si>
    <r>
      <t>Hustota obyvateľstva (obyv./km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 xml:space="preserve">) </t>
    </r>
  </si>
  <si>
    <r>
      <t>Population density (inhab./km</t>
    </r>
    <r>
      <rPr>
        <vertAlign val="super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</si>
  <si>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Dlhodobý priemer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/s)</t>
    </r>
  </si>
  <si>
    <r>
      <t>Long-time average (m</t>
    </r>
    <r>
      <rPr>
        <vertAlign val="superscript"/>
        <sz val="8"/>
        <color rgb="FF000000"/>
        <rFont val="Arial"/>
        <family val="2"/>
        <charset val="238"/>
      </rPr>
      <t>3</t>
    </r>
    <r>
      <rPr>
        <sz val="8"/>
        <color rgb="FF000000"/>
        <rFont val="Arial"/>
        <family val="2"/>
        <charset val="238"/>
      </rPr>
      <t>/s)</t>
    </r>
  </si>
  <si>
    <t>Dlhý diel</t>
  </si>
  <si>
    <t>Kýčera</t>
  </si>
  <si>
    <t>Obsah / Content</t>
  </si>
  <si>
    <t>DATAcube. zp5003rr</t>
  </si>
  <si>
    <r>
      <t>6)</t>
    </r>
    <r>
      <rPr>
        <sz val="8"/>
        <color rgb="FF000000"/>
        <rFont val="Arial"/>
        <family val="2"/>
        <charset val="238"/>
      </rPr>
      <t xml:space="preserve"> </t>
    </r>
    <r>
      <rPr>
        <sz val="7"/>
        <color rgb="FF000000"/>
        <rFont val="Arial"/>
        <family val="2"/>
        <charset val="238"/>
      </rPr>
      <t>vrátane vojenského obvodu Valaškovce</t>
    </r>
  </si>
  <si>
    <t>(Ratková)</t>
  </si>
  <si>
    <t>T 2–1.      Územné členenie Slovenskej republiky k 31. 12. 2024</t>
  </si>
  <si>
    <t>Territorial breakdown of the Slovak Republic as at Dec. 31, 2024</t>
  </si>
  <si>
    <t>T 2–2.       Rozloha, hranice a povrch Slovenskej republiky v roku 2024</t>
  </si>
  <si>
    <t xml:space="preserve"> Area, borders and surface of the Slovak Republic in 2024</t>
  </si>
  <si>
    <r>
      <t>1,2)</t>
    </r>
    <r>
      <rPr>
        <b/>
        <sz val="8"/>
        <rFont val="Arial"/>
        <family val="2"/>
        <charset val="238"/>
      </rPr>
      <t>2 890</t>
    </r>
  </si>
  <si>
    <r>
      <t>1)</t>
    </r>
    <r>
      <rPr>
        <b/>
        <sz val="8"/>
        <rFont val="Arial"/>
        <family val="2"/>
        <charset val="238"/>
      </rPr>
      <t>73</t>
    </r>
  </si>
  <si>
    <r>
      <t>1)</t>
    </r>
    <r>
      <rPr>
        <sz val="8"/>
        <rFont val="Arial"/>
        <family val="2"/>
        <charset val="238"/>
      </rPr>
      <t>1</t>
    </r>
  </si>
  <si>
    <r>
      <t>3)</t>
    </r>
    <r>
      <rPr>
        <sz val="8"/>
        <rFont val="Arial"/>
        <family val="2"/>
        <charset val="238"/>
      </rPr>
      <t>1</t>
    </r>
  </si>
  <si>
    <r>
      <t>3)</t>
    </r>
    <r>
      <rPr>
        <sz val="8"/>
        <rFont val="Arial"/>
        <family val="2"/>
        <charset val="238"/>
      </rPr>
      <t>3</t>
    </r>
  </si>
  <si>
    <r>
      <t>3)</t>
    </r>
    <r>
      <rPr>
        <sz val="8"/>
        <rFont val="Arial"/>
        <family val="2"/>
        <charset val="238"/>
      </rPr>
      <t>6</t>
    </r>
  </si>
  <si>
    <r>
      <t>3)</t>
    </r>
    <r>
      <rPr>
        <sz val="8"/>
        <rFont val="Arial"/>
        <family val="2"/>
        <charset val="238"/>
      </rPr>
      <t>4</t>
    </r>
  </si>
  <si>
    <r>
      <t>2)</t>
    </r>
    <r>
      <rPr>
        <b/>
        <sz val="8"/>
        <rFont val="Arial"/>
        <family val="2"/>
        <charset val="238"/>
      </rPr>
      <t>1 105</t>
    </r>
  </si>
  <si>
    <r>
      <t>2)</t>
    </r>
    <r>
      <rPr>
        <b/>
        <sz val="8"/>
        <rFont val="Arial"/>
        <family val="2"/>
        <charset val="238"/>
      </rPr>
      <t>440</t>
    </r>
  </si>
  <si>
    <r>
      <t>3)</t>
    </r>
    <r>
      <rPr>
        <sz val="8"/>
        <rFont val="Arial"/>
        <family val="2"/>
        <charset val="238"/>
      </rPr>
      <t>8</t>
    </r>
  </si>
  <si>
    <r>
      <t>3)</t>
    </r>
    <r>
      <rPr>
        <sz val="8"/>
        <rFont val="Arial"/>
        <family val="2"/>
        <charset val="238"/>
      </rPr>
      <t>2</t>
    </r>
  </si>
  <si>
    <t xml:space="preserve">The longest valley – Bielovodská  dolina (km)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</si>
</sst>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31" x14ac:knownFonts="1">
    <font>
      <sz val="11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6.5"/>
      <color rgb="FF000000"/>
      <name val="Arial"/>
      <family val="2"/>
      <charset val="238"/>
    </font>
    <font>
      <sz val="7.5"/>
      <color rgb="FF000000"/>
      <name val="Arial"/>
      <family val="2"/>
      <charset val="238"/>
    </font>
    <font>
      <sz val="4.5"/>
      <color rgb="FF000000"/>
      <name val="Arial"/>
      <family val="2"/>
      <charset val="238"/>
    </font>
    <font>
      <b/>
      <sz val="7.5"/>
      <color rgb="FF000000"/>
      <name val="Arial"/>
      <family val="2"/>
      <charset val="238"/>
    </font>
    <font>
      <sz val="7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7.5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7"/>
      <color theme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vertAlign val="superscript"/>
      <sz val="8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sz val="11"/>
      <name val="Calibri"/>
      <family val="2"/>
    </font>
    <font>
      <b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thick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23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justify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5" fillId="0" borderId="0" xfId="0" applyFont="1" applyAlignment="1">
      <alignment horizontal="left" vertical="center" wrapText="1"/>
    </xf>
    <xf numFmtId="0" fontId="11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horizontal="justify" vertical="center" wrapText="1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justify" wrapText="1"/>
    </xf>
    <xf numFmtId="0" fontId="5" fillId="0" borderId="7" xfId="0" applyFont="1" applyBorder="1" applyAlignment="1">
      <alignment horizontal="justify" wrapText="1"/>
    </xf>
    <xf numFmtId="0" fontId="0" fillId="0" borderId="0" xfId="0" applyAlignment="1">
      <alignment horizontal="center"/>
    </xf>
    <xf numFmtId="0" fontId="16" fillId="0" borderId="0" xfId="0" applyFont="1"/>
    <xf numFmtId="0" fontId="5" fillId="0" borderId="7" xfId="0" applyFont="1" applyBorder="1" applyAlignment="1">
      <alignment horizontal="left" wrapText="1"/>
    </xf>
    <xf numFmtId="0" fontId="5" fillId="0" borderId="7" xfId="0" applyFont="1" applyBorder="1" applyAlignment="1">
      <alignment wrapText="1"/>
    </xf>
    <xf numFmtId="0" fontId="5" fillId="0" borderId="9" xfId="0" applyFont="1" applyBorder="1" applyAlignment="1">
      <alignment wrapText="1"/>
    </xf>
    <xf numFmtId="0" fontId="10" fillId="0" borderId="0" xfId="0" applyFont="1" applyAlignment="1">
      <alignment horizontal="left" vertical="center"/>
    </xf>
    <xf numFmtId="0" fontId="5" fillId="0" borderId="13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0" fontId="5" fillId="0" borderId="15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wrapText="1"/>
    </xf>
    <xf numFmtId="0" fontId="7" fillId="0" borderId="0" xfId="0" applyFont="1" applyAlignment="1">
      <alignment horizontal="justify" wrapText="1"/>
    </xf>
    <xf numFmtId="0" fontId="14" fillId="0" borderId="7" xfId="0" applyFont="1" applyBorder="1" applyAlignment="1">
      <alignment horizontal="justify" wrapText="1"/>
    </xf>
    <xf numFmtId="0" fontId="14" fillId="0" borderId="0" xfId="0" applyFont="1" applyAlignment="1">
      <alignment horizontal="justify" wrapText="1"/>
    </xf>
    <xf numFmtId="0" fontId="12" fillId="0" borderId="0" xfId="0" applyFont="1" applyAlignment="1">
      <alignment horizontal="justify" wrapText="1"/>
    </xf>
    <xf numFmtId="0" fontId="4" fillId="0" borderId="0" xfId="0" applyFont="1" applyAlignment="1">
      <alignment horizontal="justify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5" fillId="0" borderId="7" xfId="0" applyFont="1" applyBorder="1" applyAlignment="1">
      <alignment horizontal="left" wrapText="1" indent="1"/>
    </xf>
    <xf numFmtId="0" fontId="12" fillId="0" borderId="7" xfId="0" applyFont="1" applyBorder="1" applyAlignment="1">
      <alignment horizontal="left" wrapText="1" indent="1"/>
    </xf>
    <xf numFmtId="0" fontId="0" fillId="0" borderId="7" xfId="0" applyBorder="1" applyAlignment="1">
      <alignment horizontal="left" wrapText="1" indent="1"/>
    </xf>
    <xf numFmtId="3" fontId="3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horizontal="left" indent="6"/>
    </xf>
    <xf numFmtId="0" fontId="2" fillId="0" borderId="0" xfId="0" applyFont="1" applyAlignment="1">
      <alignment horizontal="left" vertical="center" indent="6"/>
    </xf>
    <xf numFmtId="0" fontId="5" fillId="0" borderId="0" xfId="0" applyFont="1" applyAlignment="1">
      <alignment horizontal="left" wrapText="1" indent="1"/>
    </xf>
    <xf numFmtId="0" fontId="5" fillId="0" borderId="9" xfId="0" applyFont="1" applyBorder="1" applyAlignment="1">
      <alignment horizontal="left" wrapText="1" indent="1"/>
    </xf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 applyAlignment="1">
      <alignment horizontal="left" vertical="center" indent="6"/>
    </xf>
    <xf numFmtId="0" fontId="20" fillId="0" borderId="0" xfId="0" applyFont="1" applyAlignment="1">
      <alignment vertical="center"/>
    </xf>
    <xf numFmtId="0" fontId="20" fillId="0" borderId="6" xfId="0" applyFont="1" applyBorder="1" applyAlignment="1">
      <alignment horizontal="justify" vertical="center" wrapText="1"/>
    </xf>
    <xf numFmtId="0" fontId="20" fillId="0" borderId="8" xfId="0" applyFont="1" applyBorder="1" applyAlignment="1">
      <alignment horizontal="justify" vertical="center" wrapText="1"/>
    </xf>
    <xf numFmtId="0" fontId="20" fillId="0" borderId="0" xfId="0" applyFont="1" applyAlignment="1">
      <alignment horizontal="justify" vertical="center" wrapText="1"/>
    </xf>
    <xf numFmtId="0" fontId="20" fillId="0" borderId="6" xfId="0" applyFont="1" applyBorder="1" applyAlignment="1">
      <alignment wrapText="1"/>
    </xf>
    <xf numFmtId="0" fontId="20" fillId="0" borderId="7" xfId="0" applyFont="1" applyBorder="1" applyAlignment="1">
      <alignment horizontal="left" wrapText="1"/>
    </xf>
    <xf numFmtId="0" fontId="20" fillId="0" borderId="4" xfId="0" applyFont="1" applyBorder="1" applyAlignment="1">
      <alignment horizontal="justify" wrapText="1"/>
    </xf>
    <xf numFmtId="0" fontId="20" fillId="0" borderId="9" xfId="0" applyFont="1" applyBorder="1" applyAlignment="1">
      <alignment horizontal="left" wrapText="1"/>
    </xf>
    <xf numFmtId="0" fontId="18" fillId="0" borderId="0" xfId="0" applyFont="1" applyAlignment="1">
      <alignment horizontal="left" vertical="center" wrapText="1"/>
    </xf>
    <xf numFmtId="0" fontId="20" fillId="0" borderId="7" xfId="0" applyFont="1" applyBorder="1" applyAlignment="1">
      <alignment horizontal="left" wrapText="1" indent="1"/>
    </xf>
    <xf numFmtId="164" fontId="20" fillId="0" borderId="7" xfId="0" applyNumberFormat="1" applyFont="1" applyBorder="1" applyAlignment="1">
      <alignment horizontal="right" wrapText="1" indent="1"/>
    </xf>
    <xf numFmtId="0" fontId="20" fillId="0" borderId="9" xfId="0" applyFont="1" applyBorder="1" applyAlignment="1">
      <alignment horizontal="left" wrapText="1" indent="1"/>
    </xf>
    <xf numFmtId="0" fontId="20" fillId="0" borderId="0" xfId="0" applyFont="1" applyAlignment="1">
      <alignment horizontal="left" vertical="center" wrapText="1"/>
    </xf>
    <xf numFmtId="0" fontId="20" fillId="0" borderId="7" xfId="0" applyFont="1" applyBorder="1" applyAlignment="1">
      <alignment horizontal="right" wrapText="1" indent="1"/>
    </xf>
    <xf numFmtId="0" fontId="20" fillId="0" borderId="4" xfId="0" applyFont="1" applyBorder="1" applyAlignment="1">
      <alignment horizontal="left" wrapText="1"/>
    </xf>
    <xf numFmtId="0" fontId="20" fillId="0" borderId="4" xfId="0" applyFont="1" applyBorder="1" applyAlignment="1">
      <alignment horizontal="right" wrapText="1" indent="1"/>
    </xf>
    <xf numFmtId="0" fontId="20" fillId="0" borderId="7" xfId="0" applyFont="1" applyBorder="1" applyAlignment="1">
      <alignment horizontal="justify" wrapText="1"/>
    </xf>
    <xf numFmtId="0" fontId="20" fillId="0" borderId="7" xfId="0" applyFont="1" applyBorder="1" applyAlignment="1">
      <alignment wrapText="1"/>
    </xf>
    <xf numFmtId="1" fontId="20" fillId="0" borderId="7" xfId="0" applyNumberFormat="1" applyFont="1" applyBorder="1" applyAlignment="1">
      <alignment horizontal="right" wrapText="1" indent="1"/>
    </xf>
    <xf numFmtId="0" fontId="18" fillId="0" borderId="4" xfId="0" applyFont="1" applyBorder="1"/>
    <xf numFmtId="0" fontId="20" fillId="0" borderId="9" xfId="0" applyFont="1" applyBorder="1" applyAlignment="1">
      <alignment wrapText="1"/>
    </xf>
    <xf numFmtId="164" fontId="21" fillId="0" borderId="7" xfId="0" applyNumberFormat="1" applyFont="1" applyBorder="1" applyAlignment="1">
      <alignment horizontal="right" wrapText="1" indent="1"/>
    </xf>
    <xf numFmtId="0" fontId="17" fillId="0" borderId="0" xfId="0" applyFont="1" applyAlignment="1">
      <alignment horizontal="justify" vertical="center"/>
    </xf>
    <xf numFmtId="0" fontId="22" fillId="0" borderId="0" xfId="1"/>
    <xf numFmtId="0" fontId="5" fillId="0" borderId="8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justify" wrapText="1"/>
    </xf>
    <xf numFmtId="0" fontId="12" fillId="0" borderId="9" xfId="0" applyFont="1" applyBorder="1" applyAlignment="1">
      <alignment horizontal="justify" wrapText="1"/>
    </xf>
    <xf numFmtId="0" fontId="12" fillId="0" borderId="7" xfId="0" applyFont="1" applyBorder="1" applyAlignment="1">
      <alignment wrapText="1"/>
    </xf>
    <xf numFmtId="0" fontId="20" fillId="0" borderId="9" xfId="0" applyFont="1" applyBorder="1" applyAlignment="1">
      <alignment horizontal="right" wrapText="1" indent="1"/>
    </xf>
    <xf numFmtId="165" fontId="20" fillId="0" borderId="7" xfId="0" applyNumberFormat="1" applyFont="1" applyBorder="1" applyAlignment="1">
      <alignment horizontal="right" wrapText="1" indent="1"/>
    </xf>
    <xf numFmtId="0" fontId="1" fillId="0" borderId="0" xfId="0" applyFont="1" applyFill="1" applyAlignment="1">
      <alignment horizontal="left" vertical="center"/>
    </xf>
    <xf numFmtId="0" fontId="0" fillId="0" borderId="0" xfId="0" applyFill="1"/>
    <xf numFmtId="0" fontId="2" fillId="0" borderId="0" xfId="0" applyFont="1" applyFill="1" applyAlignment="1">
      <alignment horizontal="left" vertical="center" indent="6"/>
    </xf>
    <xf numFmtId="0" fontId="2" fillId="0" borderId="0" xfId="0" applyFont="1" applyFill="1" applyAlignment="1">
      <alignment horizontal="justify" vertical="center"/>
    </xf>
    <xf numFmtId="0" fontId="24" fillId="0" borderId="0" xfId="0" applyFont="1" applyFill="1"/>
    <xf numFmtId="0" fontId="7" fillId="0" borderId="7" xfId="0" applyFont="1" applyFill="1" applyBorder="1" applyAlignment="1">
      <alignment horizontal="justify" wrapText="1"/>
    </xf>
    <xf numFmtId="1" fontId="0" fillId="0" borderId="0" xfId="0" applyNumberFormat="1" applyFill="1"/>
    <xf numFmtId="0" fontId="7" fillId="0" borderId="7" xfId="0" applyFont="1" applyFill="1" applyBorder="1" applyAlignment="1">
      <alignment horizontal="left" wrapText="1" indent="1"/>
    </xf>
    <xf numFmtId="0" fontId="5" fillId="0" borderId="7" xfId="0" applyFont="1" applyFill="1" applyBorder="1" applyAlignment="1">
      <alignment horizontal="left" wrapText="1" indent="2"/>
    </xf>
    <xf numFmtId="0" fontId="5" fillId="0" borderId="7" xfId="0" applyFont="1" applyFill="1" applyBorder="1" applyAlignment="1">
      <alignment horizontal="left" wrapText="1" indent="3"/>
    </xf>
    <xf numFmtId="0" fontId="7" fillId="0" borderId="7" xfId="0" applyFont="1" applyFill="1" applyBorder="1" applyAlignment="1">
      <alignment horizontal="left" vertical="center" wrapText="1" indent="1"/>
    </xf>
    <xf numFmtId="0" fontId="5" fillId="0" borderId="7" xfId="0" applyFont="1" applyFill="1" applyBorder="1" applyAlignment="1">
      <alignment horizontal="left" vertical="center" wrapText="1" indent="2"/>
    </xf>
    <xf numFmtId="0" fontId="7" fillId="0" borderId="7" xfId="0" applyFont="1" applyFill="1" applyBorder="1" applyAlignment="1">
      <alignment horizontal="justify" vertical="center" wrapText="1"/>
    </xf>
    <xf numFmtId="0" fontId="5" fillId="0" borderId="7" xfId="0" applyFont="1" applyFill="1" applyBorder="1" applyAlignment="1">
      <alignment horizontal="left" vertical="center" wrapText="1" indent="3"/>
    </xf>
    <xf numFmtId="0" fontId="0" fillId="0" borderId="0" xfId="0" applyFill="1" applyAlignment="1"/>
    <xf numFmtId="0" fontId="9" fillId="0" borderId="0" xfId="0" applyFont="1" applyFill="1" applyAlignment="1">
      <alignment horizontal="left"/>
    </xf>
    <xf numFmtId="0" fontId="8" fillId="0" borderId="0" xfId="0" applyFont="1" applyFill="1" applyAlignment="1"/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23" fillId="0" borderId="0" xfId="1" applyFont="1" applyFill="1" applyAlignment="1"/>
    <xf numFmtId="0" fontId="9" fillId="0" borderId="0" xfId="0" applyFont="1" applyFill="1" applyAlignment="1"/>
    <xf numFmtId="0" fontId="23" fillId="0" borderId="0" xfId="1" applyFont="1" applyFill="1"/>
    <xf numFmtId="0" fontId="23" fillId="0" borderId="0" xfId="1" applyFont="1"/>
    <xf numFmtId="0" fontId="8" fillId="0" borderId="0" xfId="0" applyFont="1" applyFill="1" applyAlignment="1">
      <alignment horizontal="left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18" fillId="0" borderId="0" xfId="0" applyFont="1" applyFill="1"/>
    <xf numFmtId="0" fontId="18" fillId="0" borderId="0" xfId="0" applyFont="1" applyFill="1" applyAlignment="1"/>
    <xf numFmtId="0" fontId="26" fillId="0" borderId="0" xfId="0" applyFont="1" applyFill="1" applyAlignment="1">
      <alignment horizontal="left" wrapText="1"/>
    </xf>
    <xf numFmtId="0" fontId="26" fillId="0" borderId="0" xfId="0" applyFont="1" applyFill="1" applyAlignment="1"/>
    <xf numFmtId="0" fontId="26" fillId="0" borderId="0" xfId="0" applyFont="1" applyFill="1" applyAlignment="1">
      <alignment horizontal="center" wrapText="1"/>
    </xf>
    <xf numFmtId="0" fontId="26" fillId="0" borderId="0" xfId="0" applyFont="1" applyFill="1" applyAlignment="1">
      <alignment wrapText="1"/>
    </xf>
    <xf numFmtId="0" fontId="22" fillId="0" borderId="0" xfId="1" applyFill="1"/>
    <xf numFmtId="0" fontId="2" fillId="0" borderId="0" xfId="0" applyFont="1" applyAlignment="1">
      <alignment horizontal="left" vertical="center" indent="5"/>
    </xf>
    <xf numFmtId="0" fontId="3" fillId="0" borderId="0" xfId="0" applyFont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5" fillId="0" borderId="18" xfId="0" applyFont="1" applyBorder="1" applyAlignment="1">
      <alignment horizontal="center" vertical="center" wrapText="1"/>
    </xf>
    <xf numFmtId="3" fontId="20" fillId="0" borderId="4" xfId="0" applyNumberFormat="1" applyFont="1" applyBorder="1" applyAlignment="1">
      <alignment horizontal="right" wrapText="1" indent="1"/>
    </xf>
    <xf numFmtId="0" fontId="27" fillId="0" borderId="0" xfId="0" applyFont="1" applyFill="1" applyAlignment="1">
      <alignment horizontal="left"/>
    </xf>
    <xf numFmtId="3" fontId="20" fillId="0" borderId="7" xfId="0" applyNumberFormat="1" applyFont="1" applyBorder="1" applyAlignment="1">
      <alignment horizontal="right" wrapText="1" indent="1"/>
    </xf>
    <xf numFmtId="164" fontId="18" fillId="0" borderId="9" xfId="0" applyNumberFormat="1" applyFont="1" applyBorder="1"/>
    <xf numFmtId="164" fontId="18" fillId="0" borderId="4" xfId="0" applyNumberFormat="1" applyFont="1" applyBorder="1"/>
    <xf numFmtId="3" fontId="20" fillId="0" borderId="0" xfId="0" applyNumberFormat="1" applyFont="1" applyBorder="1" applyAlignment="1">
      <alignment horizontal="right" wrapText="1" indent="1"/>
    </xf>
    <xf numFmtId="3" fontId="20" fillId="0" borderId="7" xfId="0" applyNumberFormat="1" applyFont="1" applyBorder="1" applyAlignment="1">
      <alignment horizontal="right" wrapText="1" indent="2"/>
    </xf>
    <xf numFmtId="0" fontId="20" fillId="0" borderId="7" xfId="0" applyFont="1" applyBorder="1" applyAlignment="1">
      <alignment horizontal="right" wrapText="1" indent="2"/>
    </xf>
    <xf numFmtId="164" fontId="20" fillId="0" borderId="7" xfId="0" applyNumberFormat="1" applyFont="1" applyBorder="1" applyAlignment="1">
      <alignment horizontal="right" wrapText="1" indent="3"/>
    </xf>
    <xf numFmtId="0" fontId="20" fillId="0" borderId="8" xfId="0" applyFont="1" applyBorder="1" applyAlignment="1">
      <alignment horizontal="center" vertical="center" wrapText="1"/>
    </xf>
    <xf numFmtId="165" fontId="20" fillId="0" borderId="7" xfId="0" applyNumberFormat="1" applyFont="1" applyBorder="1" applyAlignment="1">
      <alignment horizontal="right" wrapText="1" indent="2"/>
    </xf>
    <xf numFmtId="3" fontId="21" fillId="0" borderId="7" xfId="0" applyNumberFormat="1" applyFont="1" applyBorder="1" applyAlignment="1">
      <alignment horizontal="right" wrapText="1" indent="2"/>
    </xf>
    <xf numFmtId="165" fontId="20" fillId="0" borderId="4" xfId="0" applyNumberFormat="1" applyFont="1" applyFill="1" applyBorder="1" applyAlignment="1">
      <alignment horizontal="right" wrapText="1" indent="2"/>
    </xf>
    <xf numFmtId="3" fontId="18" fillId="0" borderId="7" xfId="0" applyNumberFormat="1" applyFont="1" applyBorder="1" applyAlignment="1">
      <alignment horizontal="right" wrapText="1" indent="2"/>
    </xf>
    <xf numFmtId="0" fontId="8" fillId="0" borderId="0" xfId="0" applyFont="1" applyFill="1" applyAlignment="1">
      <alignment horizontal="left" wrapText="1"/>
    </xf>
    <xf numFmtId="0" fontId="28" fillId="0" borderId="0" xfId="0" applyNumberFormat="1" applyFont="1" applyFill="1" applyBorder="1" applyAlignment="1" applyProtection="1"/>
    <xf numFmtId="3" fontId="28" fillId="0" borderId="0" xfId="0" applyNumberFormat="1" applyFont="1" applyFill="1" applyBorder="1" applyAlignment="1" applyProtection="1"/>
    <xf numFmtId="3" fontId="0" fillId="0" borderId="0" xfId="0" applyNumberFormat="1"/>
    <xf numFmtId="3" fontId="0" fillId="0" borderId="0" xfId="0" applyNumberFormat="1" applyFill="1"/>
    <xf numFmtId="3" fontId="29" fillId="0" borderId="7" xfId="0" applyNumberFormat="1" applyFont="1" applyFill="1" applyBorder="1" applyAlignment="1">
      <alignment horizontal="right" wrapText="1" indent="1"/>
    </xf>
    <xf numFmtId="3" fontId="20" fillId="0" borderId="7" xfId="0" applyNumberFormat="1" applyFont="1" applyFill="1" applyBorder="1" applyAlignment="1">
      <alignment horizontal="right" wrapText="1" indent="1"/>
    </xf>
    <xf numFmtId="3" fontId="29" fillId="0" borderId="7" xfId="0" applyNumberFormat="1" applyFont="1" applyFill="1" applyBorder="1" applyAlignment="1">
      <alignment horizontal="right" vertical="center" wrapText="1" indent="1"/>
    </xf>
    <xf numFmtId="3" fontId="20" fillId="0" borderId="7" xfId="0" applyNumberFormat="1" applyFont="1" applyFill="1" applyBorder="1" applyAlignment="1">
      <alignment horizontal="right" vertical="center" wrapText="1" indent="1"/>
    </xf>
    <xf numFmtId="3" fontId="30" fillId="0" borderId="7" xfId="0" applyNumberFormat="1" applyFont="1" applyFill="1" applyBorder="1" applyAlignment="1">
      <alignment horizontal="right" wrapText="1" indent="1"/>
    </xf>
    <xf numFmtId="3" fontId="25" fillId="0" borderId="7" xfId="0" applyNumberFormat="1" applyFont="1" applyFill="1" applyBorder="1" applyAlignment="1">
      <alignment horizontal="right" wrapText="1" indent="1"/>
    </xf>
    <xf numFmtId="3" fontId="30" fillId="0" borderId="7" xfId="0" applyNumberFormat="1" applyFont="1" applyFill="1" applyBorder="1" applyAlignment="1">
      <alignment horizontal="right" vertical="center" wrapText="1" indent="1"/>
    </xf>
    <xf numFmtId="3" fontId="25" fillId="0" borderId="7" xfId="0" applyNumberFormat="1" applyFont="1" applyFill="1" applyBorder="1" applyAlignment="1">
      <alignment horizontal="right" vertical="center" wrapText="1" indent="1"/>
    </xf>
    <xf numFmtId="3" fontId="29" fillId="0" borderId="0" xfId="0" applyNumberFormat="1" applyFont="1" applyFill="1" applyAlignment="1">
      <alignment horizontal="right" wrapText="1" indent="1"/>
    </xf>
    <xf numFmtId="3" fontId="20" fillId="0" borderId="0" xfId="0" applyNumberFormat="1" applyFont="1" applyFill="1" applyAlignment="1">
      <alignment horizontal="right" wrapText="1" indent="1"/>
    </xf>
    <xf numFmtId="0" fontId="21" fillId="0" borderId="7" xfId="0" applyFont="1" applyBorder="1" applyAlignment="1">
      <alignment horizontal="justify" wrapText="1"/>
    </xf>
    <xf numFmtId="0" fontId="20" fillId="0" borderId="0" xfId="0" applyFont="1" applyAlignment="1">
      <alignment horizontal="justify" vertical="center" wrapText="1"/>
    </xf>
    <xf numFmtId="0" fontId="5" fillId="0" borderId="7" xfId="0" applyFont="1" applyBorder="1" applyAlignment="1">
      <alignment horizontal="justify" wrapText="1"/>
    </xf>
    <xf numFmtId="3" fontId="20" fillId="0" borderId="7" xfId="0" applyNumberFormat="1" applyFont="1" applyBorder="1" applyAlignment="1">
      <alignment horizontal="right" wrapText="1" indent="3"/>
    </xf>
    <xf numFmtId="0" fontId="20" fillId="0" borderId="7" xfId="0" applyFont="1" applyBorder="1" applyAlignment="1">
      <alignment horizontal="right" wrapText="1" indent="3"/>
    </xf>
    <xf numFmtId="165" fontId="20" fillId="0" borderId="7" xfId="0" applyNumberFormat="1" applyFont="1" applyBorder="1" applyAlignment="1">
      <alignment horizontal="right" wrapText="1" indent="3"/>
    </xf>
    <xf numFmtId="3" fontId="18" fillId="0" borderId="7" xfId="0" applyNumberFormat="1" applyFont="1" applyBorder="1" applyAlignment="1">
      <alignment horizontal="right" wrapText="1" indent="3"/>
    </xf>
    <xf numFmtId="0" fontId="18" fillId="0" borderId="7" xfId="0" applyFont="1" applyBorder="1" applyAlignment="1">
      <alignment horizontal="right" wrapText="1" indent="3"/>
    </xf>
    <xf numFmtId="0" fontId="20" fillId="0" borderId="10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wrapText="1"/>
    </xf>
    <xf numFmtId="0" fontId="5" fillId="0" borderId="16" xfId="0" applyFont="1" applyBorder="1" applyAlignment="1">
      <alignment horizontal="center" wrapText="1"/>
    </xf>
    <xf numFmtId="3" fontId="5" fillId="0" borderId="17" xfId="0" applyNumberFormat="1" applyFont="1" applyBorder="1" applyAlignment="1">
      <alignment horizontal="center" wrapText="1"/>
    </xf>
    <xf numFmtId="3" fontId="5" fillId="0" borderId="16" xfId="0" applyNumberFormat="1" applyFont="1" applyBorder="1" applyAlignment="1">
      <alignment horizontal="center" wrapText="1"/>
    </xf>
    <xf numFmtId="3" fontId="5" fillId="0" borderId="9" xfId="0" applyNumberFormat="1" applyFont="1" applyBorder="1" applyAlignment="1">
      <alignment horizont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1" fillId="0" borderId="7" xfId="0" applyFont="1" applyBorder="1" applyAlignment="1">
      <alignment horizontal="justify" wrapText="1"/>
    </xf>
    <xf numFmtId="0" fontId="20" fillId="0" borderId="0" xfId="0" applyFont="1" applyAlignment="1">
      <alignment horizontal="justify" vertical="center" wrapText="1"/>
    </xf>
    <xf numFmtId="0" fontId="5" fillId="0" borderId="10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5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5" fillId="0" borderId="9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12" fillId="0" borderId="4" xfId="0" applyFont="1" applyBorder="1" applyAlignment="1">
      <alignment horizontal="justify" wrapText="1"/>
    </xf>
    <xf numFmtId="0" fontId="21" fillId="0" borderId="4" xfId="0" applyFont="1" applyBorder="1" applyAlignment="1">
      <alignment horizontal="justify" wrapText="1"/>
    </xf>
    <xf numFmtId="0" fontId="5" fillId="0" borderId="9" xfId="0" applyFont="1" applyBorder="1" applyAlignment="1">
      <alignment horizontal="justify" wrapText="1"/>
    </xf>
    <xf numFmtId="0" fontId="5" fillId="0" borderId="4" xfId="0" applyFont="1" applyBorder="1" applyAlignment="1">
      <alignment horizontal="left" wrapText="1" indent="1"/>
    </xf>
    <xf numFmtId="3" fontId="20" fillId="0" borderId="4" xfId="0" applyNumberFormat="1" applyFont="1" applyBorder="1" applyAlignment="1">
      <alignment horizontal="right" wrapText="1" indent="2"/>
    </xf>
    <xf numFmtId="0" fontId="5" fillId="0" borderId="7" xfId="0" applyFont="1" applyBorder="1" applyAlignment="1">
      <alignment horizontal="justify" wrapText="1"/>
    </xf>
    <xf numFmtId="0" fontId="20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wrapText="1" indent="1"/>
    </xf>
    <xf numFmtId="3" fontId="21" fillId="0" borderId="4" xfId="0" applyNumberFormat="1" applyFont="1" applyBorder="1" applyAlignment="1">
      <alignment horizontal="right" wrapText="1" indent="2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datacube.statistics.sk/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6" Type="http://schemas.openxmlformats.org/officeDocument/2006/relationships/hyperlink" Target="https://datacube.statistics.sk/" TargetMode="External"/><Relationship Id="rId5" Type="http://schemas.openxmlformats.org/officeDocument/2006/relationships/hyperlink" Target="https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s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tabSelected="1" zoomScaleNormal="100" workbookViewId="0"/>
  </sheetViews>
  <sheetFormatPr defaultRowHeight="15" x14ac:dyDescent="0.25"/>
  <sheetData>
    <row r="1" spans="1:1" x14ac:dyDescent="0.25">
      <c r="A1" s="25" t="s">
        <v>365</v>
      </c>
    </row>
    <row r="2" spans="1:1" x14ac:dyDescent="0.25">
      <c r="A2" s="25" t="s">
        <v>366</v>
      </c>
    </row>
    <row r="4" spans="1:1" x14ac:dyDescent="0.25">
      <c r="A4" s="80" t="str">
        <f>'T2-1'!A1</f>
        <v>T 2–1.      Územné členenie Slovenskej republiky k 31. 12. 2024</v>
      </c>
    </row>
    <row r="5" spans="1:1" x14ac:dyDescent="0.25">
      <c r="A5" s="50" t="str">
        <f>'T2-1'!A2</f>
        <v>Territorial breakdown of the Slovak Republic as at Dec. 31, 2024</v>
      </c>
    </row>
    <row r="6" spans="1:1" x14ac:dyDescent="0.25">
      <c r="A6" s="80" t="str">
        <f>'T2-2'!A1</f>
        <v>T 2–2.       Rozloha, hranice a povrch Slovenskej republiky v roku 2024</v>
      </c>
    </row>
    <row r="7" spans="1:1" x14ac:dyDescent="0.25">
      <c r="A7" s="50" t="str">
        <f>'T2-2'!A2</f>
        <v xml:space="preserve"> Area, borders and surface of the Slovak Republic in 2024</v>
      </c>
    </row>
    <row r="8" spans="1:1" x14ac:dyDescent="0.25">
      <c r="A8" s="80" t="str">
        <f>'T2-3'!A1</f>
        <v>T 2–3.      Poloha územia Slovenskej republiky</v>
      </c>
    </row>
    <row r="9" spans="1:1" x14ac:dyDescent="0.25">
      <c r="A9" s="50" t="str">
        <f>'T2-3'!A2</f>
        <v>Location of the Slovak Republic’s territory</v>
      </c>
    </row>
    <row r="10" spans="1:1" x14ac:dyDescent="0.25">
      <c r="A10" s="80" t="str">
        <f>'T2-4'!A1</f>
        <v>T 2–4.      Maximálne dĺžky na ploche Slovenskej republiky</v>
      </c>
    </row>
    <row r="11" spans="1:1" x14ac:dyDescent="0.25">
      <c r="A11" s="50" t="str">
        <f>'T2-4'!A2</f>
        <v>Maximum distances on the area of the Slovak Republic</v>
      </c>
    </row>
    <row r="12" spans="1:1" x14ac:dyDescent="0.25">
      <c r="A12" s="80" t="str">
        <f>'T2-5'!A1</f>
        <v>T 2–5.       Meteorologické údaje za vybrané stanice</v>
      </c>
    </row>
    <row r="13" spans="1:1" x14ac:dyDescent="0.25">
      <c r="A13" s="50" t="str">
        <f>'T2-5'!A2</f>
        <v>Meteorological data from selected monitoring stations</v>
      </c>
    </row>
    <row r="14" spans="1:1" x14ac:dyDescent="0.25">
      <c r="A14" s="80" t="str">
        <f>'T2-6'!A1</f>
        <v>T 2–6.      Hydrologické údaje</v>
      </c>
    </row>
    <row r="15" spans="1:1" x14ac:dyDescent="0.25">
      <c r="A15" s="50" t="str">
        <f>'T2-6'!A2</f>
        <v>Hydrological data</v>
      </c>
    </row>
    <row r="16" spans="1:1" x14ac:dyDescent="0.25">
      <c r="A16" s="80" t="str">
        <f>'T2-7'!A1</f>
        <v>T 2–7.   Hlavné rieky na území SR, ich povodia a dĺžky hraničných tokov</v>
      </c>
    </row>
    <row r="17" spans="1:1" x14ac:dyDescent="0.25">
      <c r="A17" s="50" t="str">
        <f>'T2-7'!A2</f>
        <v>Main rivers in the Slovak Republic, their basins and length of bordering watercourses</v>
      </c>
    </row>
    <row r="18" spans="1:1" x14ac:dyDescent="0.25">
      <c r="A18" s="80" t="str">
        <f>'T2-8'!A1</f>
        <v>T 2–8.      Vrchy</v>
      </c>
    </row>
    <row r="19" spans="1:1" x14ac:dyDescent="0.25">
      <c r="A19" s="50" t="str">
        <f>'T2-8'!A2</f>
        <v>Mountains</v>
      </c>
    </row>
    <row r="20" spans="1:1" x14ac:dyDescent="0.25">
      <c r="A20" s="50"/>
    </row>
    <row r="21" spans="1:1" x14ac:dyDescent="0.25">
      <c r="A21" s="25"/>
    </row>
    <row r="22" spans="1:1" x14ac:dyDescent="0.25">
      <c r="A22" s="50"/>
    </row>
  </sheetData>
  <hyperlinks>
    <hyperlink ref="A4" location="'T2-1'!A1" display="'T2-1'!A1"/>
    <hyperlink ref="A6" location="'T2-2'!A1" display="'T2-2'!A1"/>
    <hyperlink ref="A8" location="'T2-3'!A1" display="'T2-3'!A1"/>
    <hyperlink ref="A10" location="'T2-4'!A1" display="'T2-4'!A1"/>
    <hyperlink ref="A12" location="'T2-5'!A1" display="'T2-5'!A1"/>
    <hyperlink ref="A14" location="'T2-6'!A1" display="'T2-6'!A1"/>
    <hyperlink ref="A16" location="'T2-7'!A1" display="'T2-7'!A1"/>
    <hyperlink ref="A18" location="'T2-8'!A1" display="'T2-8'!A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2"/>
  <sheetViews>
    <sheetView zoomScaleNormal="100" workbookViewId="0"/>
  </sheetViews>
  <sheetFormatPr defaultColWidth="9.140625" defaultRowHeight="15" x14ac:dyDescent="0.25"/>
  <cols>
    <col min="1" max="1" width="23.140625" style="88" customWidth="1"/>
    <col min="2" max="2" width="9.140625" style="88"/>
    <col min="3" max="3" width="11.85546875" style="88" customWidth="1"/>
    <col min="4" max="4" width="9.140625" style="88"/>
    <col min="5" max="5" width="11.140625" style="88" customWidth="1"/>
    <col min="6" max="6" width="10.28515625" style="118" customWidth="1"/>
    <col min="7" max="9" width="9.140625" style="88" customWidth="1"/>
    <col min="10" max="10" width="25.28515625" style="88" customWidth="1"/>
    <col min="11" max="11" width="19.28515625" style="88" customWidth="1"/>
    <col min="12" max="12" width="9.140625" style="88"/>
    <col min="13" max="13" width="23.42578125" style="88" customWidth="1"/>
    <col min="14" max="14" width="9.140625" style="148"/>
    <col min="15" max="18" width="9.140625" style="88"/>
    <col min="19" max="19" width="24.140625" style="88" customWidth="1"/>
    <col min="20" max="22" width="9.140625" style="88"/>
    <col min="23" max="23" width="11.85546875" style="88" bestFit="1" customWidth="1"/>
    <col min="24" max="16384" width="9.140625" style="88"/>
  </cols>
  <sheetData>
    <row r="1" spans="1:23" x14ac:dyDescent="0.25">
      <c r="A1" s="87" t="s">
        <v>534</v>
      </c>
    </row>
    <row r="2" spans="1:23" x14ac:dyDescent="0.25">
      <c r="A2" s="89" t="s">
        <v>535</v>
      </c>
      <c r="H2" s="124" t="s">
        <v>530</v>
      </c>
      <c r="I2" s="124"/>
    </row>
    <row r="3" spans="1:23" ht="15.75" thickBot="1" x14ac:dyDescent="0.3">
      <c r="A3" s="90"/>
      <c r="G3" s="91"/>
      <c r="H3" s="91"/>
      <c r="I3" s="91"/>
    </row>
    <row r="4" spans="1:23" ht="23.25" customHeight="1" thickTop="1" x14ac:dyDescent="0.25">
      <c r="A4" s="177" t="s">
        <v>426</v>
      </c>
      <c r="B4" s="172" t="s">
        <v>427</v>
      </c>
      <c r="C4" s="172" t="s">
        <v>422</v>
      </c>
      <c r="D4" s="172" t="s">
        <v>423</v>
      </c>
      <c r="E4" s="172" t="s">
        <v>430</v>
      </c>
      <c r="F4" s="167" t="s">
        <v>524</v>
      </c>
      <c r="J4" s="146"/>
      <c r="M4" s="145"/>
      <c r="S4" s="145"/>
      <c r="T4" s="145"/>
      <c r="U4"/>
    </row>
    <row r="5" spans="1:23" x14ac:dyDescent="0.25">
      <c r="A5" s="174"/>
      <c r="B5" s="170"/>
      <c r="C5" s="170"/>
      <c r="D5" s="170"/>
      <c r="E5" s="170"/>
      <c r="F5" s="168"/>
      <c r="J5" s="147"/>
      <c r="M5"/>
      <c r="S5"/>
      <c r="T5"/>
      <c r="U5"/>
    </row>
    <row r="6" spans="1:23" x14ac:dyDescent="0.25">
      <c r="A6" s="174"/>
      <c r="B6" s="170"/>
      <c r="C6" s="170"/>
      <c r="D6" s="170"/>
      <c r="E6" s="170"/>
      <c r="F6" s="168"/>
      <c r="J6" s="146"/>
      <c r="M6" s="145"/>
      <c r="S6" s="145"/>
      <c r="T6" s="145"/>
      <c r="U6"/>
    </row>
    <row r="7" spans="1:23" ht="18" customHeight="1" x14ac:dyDescent="0.25">
      <c r="A7" s="174" t="s">
        <v>425</v>
      </c>
      <c r="B7" s="170" t="s">
        <v>428</v>
      </c>
      <c r="C7" s="170" t="s">
        <v>421</v>
      </c>
      <c r="D7" s="170" t="s">
        <v>424</v>
      </c>
      <c r="E7" s="170" t="s">
        <v>429</v>
      </c>
      <c r="F7" s="168" t="s">
        <v>525</v>
      </c>
      <c r="J7" s="146"/>
      <c r="M7" s="145"/>
      <c r="S7"/>
      <c r="T7"/>
      <c r="U7"/>
    </row>
    <row r="8" spans="1:23" x14ac:dyDescent="0.25">
      <c r="A8" s="174"/>
      <c r="B8" s="170"/>
      <c r="C8" s="170"/>
      <c r="D8" s="170"/>
      <c r="E8" s="170"/>
      <c r="F8" s="168"/>
      <c r="J8"/>
      <c r="K8" s="147"/>
      <c r="S8"/>
      <c r="T8" s="146"/>
      <c r="U8" s="146"/>
    </row>
    <row r="9" spans="1:23" ht="15.75" thickBot="1" x14ac:dyDescent="0.3">
      <c r="A9" s="175"/>
      <c r="B9" s="171"/>
      <c r="C9" s="171"/>
      <c r="D9" s="171"/>
      <c r="E9" s="171"/>
      <c r="F9" s="169"/>
      <c r="J9"/>
      <c r="K9" s="146"/>
      <c r="S9"/>
      <c r="T9" s="145"/>
      <c r="U9" s="145"/>
    </row>
    <row r="10" spans="1:23" ht="15.75" thickTop="1" x14ac:dyDescent="0.25">
      <c r="A10" s="92" t="s">
        <v>0</v>
      </c>
      <c r="B10" s="149">
        <v>49033.983561000001</v>
      </c>
      <c r="C10" s="153" t="s">
        <v>538</v>
      </c>
      <c r="D10" s="149">
        <v>141</v>
      </c>
      <c r="E10" s="149">
        <v>5419451</v>
      </c>
      <c r="F10" s="157">
        <v>110.52438750480087</v>
      </c>
      <c r="G10" s="93"/>
      <c r="H10" s="93"/>
      <c r="I10" s="93"/>
      <c r="J10" s="145"/>
      <c r="K10" s="146"/>
      <c r="L10" s="148"/>
      <c r="O10" s="148"/>
      <c r="Q10" s="148"/>
      <c r="R10" s="148"/>
      <c r="S10" s="145"/>
      <c r="T10" s="146"/>
      <c r="U10" s="145"/>
      <c r="W10" s="148"/>
    </row>
    <row r="11" spans="1:23" x14ac:dyDescent="0.25">
      <c r="A11" s="94" t="s">
        <v>1</v>
      </c>
      <c r="B11" s="149">
        <v>2052.6083610000001</v>
      </c>
      <c r="C11" s="153" t="s">
        <v>539</v>
      </c>
      <c r="D11" s="149">
        <v>7</v>
      </c>
      <c r="E11" s="149">
        <v>736385</v>
      </c>
      <c r="F11" s="157">
        <v>358.75572466305471</v>
      </c>
      <c r="G11" s="93"/>
      <c r="H11" s="93"/>
      <c r="I11" s="93"/>
      <c r="J11" s="145"/>
      <c r="K11" s="146"/>
      <c r="L11" s="148"/>
      <c r="O11" s="148"/>
      <c r="Q11" s="148"/>
      <c r="R11" s="148"/>
      <c r="S11" s="145"/>
      <c r="T11" s="145"/>
      <c r="U11" s="145"/>
    </row>
    <row r="12" spans="1:23" x14ac:dyDescent="0.25">
      <c r="A12" s="95" t="s">
        <v>432</v>
      </c>
      <c r="B12" s="150">
        <v>367.66426200000001</v>
      </c>
      <c r="C12" s="154" t="s">
        <v>540</v>
      </c>
      <c r="D12" s="150">
        <v>1</v>
      </c>
      <c r="E12" s="150">
        <v>479389</v>
      </c>
      <c r="F12" s="158">
        <v>1303.8770681497458</v>
      </c>
      <c r="G12" s="93"/>
      <c r="H12" s="93"/>
      <c r="I12" s="93"/>
      <c r="J12" s="145"/>
      <c r="K12" s="146"/>
      <c r="L12" s="148"/>
      <c r="O12" s="148"/>
      <c r="Q12" s="148"/>
      <c r="R12" s="148"/>
      <c r="S12" s="145"/>
      <c r="T12" s="145"/>
      <c r="U12" s="145"/>
    </row>
    <row r="13" spans="1:23" x14ac:dyDescent="0.25">
      <c r="A13" s="96" t="s">
        <v>433</v>
      </c>
      <c r="B13" s="150">
        <v>9.5901239999999994</v>
      </c>
      <c r="C13" s="154" t="s">
        <v>541</v>
      </c>
      <c r="D13" s="150" t="s">
        <v>2</v>
      </c>
      <c r="E13" s="150">
        <v>47635</v>
      </c>
      <c r="F13" s="158">
        <v>4967.0890595366654</v>
      </c>
      <c r="G13" s="93"/>
      <c r="H13" s="93"/>
      <c r="I13" s="93"/>
      <c r="J13" s="145"/>
      <c r="K13" s="146"/>
      <c r="L13" s="148"/>
      <c r="O13" s="148"/>
      <c r="Q13" s="148"/>
      <c r="R13" s="148"/>
      <c r="S13" s="145"/>
      <c r="T13" s="145"/>
      <c r="U13" s="145"/>
    </row>
    <row r="14" spans="1:23" x14ac:dyDescent="0.25">
      <c r="A14" s="96" t="s">
        <v>434</v>
      </c>
      <c r="B14" s="150">
        <v>92.490066999999996</v>
      </c>
      <c r="C14" s="154" t="s">
        <v>542</v>
      </c>
      <c r="D14" s="150" t="s">
        <v>2</v>
      </c>
      <c r="E14" s="150">
        <v>126649</v>
      </c>
      <c r="F14" s="158">
        <v>1369.3254217233944</v>
      </c>
      <c r="G14" s="93"/>
      <c r="H14" s="93"/>
      <c r="I14" s="93"/>
      <c r="J14" s="145"/>
      <c r="K14" s="146"/>
      <c r="L14" s="148"/>
      <c r="O14" s="148"/>
      <c r="Q14" s="148"/>
      <c r="R14" s="148"/>
      <c r="S14" s="145"/>
      <c r="T14" s="145"/>
      <c r="U14" s="145"/>
    </row>
    <row r="15" spans="1:23" x14ac:dyDescent="0.25">
      <c r="A15" s="96" t="s">
        <v>435</v>
      </c>
      <c r="B15" s="150">
        <v>74.674875</v>
      </c>
      <c r="C15" s="154" t="s">
        <v>542</v>
      </c>
      <c r="D15" s="150" t="s">
        <v>2</v>
      </c>
      <c r="E15" s="150">
        <v>78125</v>
      </c>
      <c r="F15" s="158">
        <v>1046.2019521291465</v>
      </c>
      <c r="G15" s="93"/>
      <c r="H15" s="93"/>
      <c r="I15" s="93"/>
      <c r="J15" s="145"/>
      <c r="K15" s="146"/>
      <c r="L15" s="148"/>
      <c r="O15" s="148"/>
      <c r="Q15" s="148"/>
      <c r="R15" s="148"/>
      <c r="S15" s="145"/>
      <c r="T15" s="145"/>
      <c r="U15" s="145"/>
    </row>
    <row r="16" spans="1:23" x14ac:dyDescent="0.25">
      <c r="A16" s="96" t="s">
        <v>436</v>
      </c>
      <c r="B16" s="150">
        <v>96.702117000000001</v>
      </c>
      <c r="C16" s="154" t="s">
        <v>543</v>
      </c>
      <c r="D16" s="150" t="s">
        <v>2</v>
      </c>
      <c r="E16" s="150">
        <v>105137</v>
      </c>
      <c r="F16" s="158">
        <v>1087.2254223762236</v>
      </c>
      <c r="G16" s="93"/>
      <c r="H16" s="93"/>
      <c r="I16" s="93"/>
      <c r="J16" s="145"/>
      <c r="K16" s="146"/>
      <c r="L16" s="148"/>
      <c r="O16" s="148"/>
      <c r="Q16" s="148"/>
      <c r="R16" s="148"/>
      <c r="S16" s="145"/>
      <c r="T16" s="145"/>
      <c r="U16" s="145"/>
    </row>
    <row r="17" spans="1:24" x14ac:dyDescent="0.25">
      <c r="A17" s="96" t="s">
        <v>437</v>
      </c>
      <c r="B17" s="150">
        <v>94.207078999999993</v>
      </c>
      <c r="C17" s="154" t="s">
        <v>544</v>
      </c>
      <c r="D17" s="150" t="s">
        <v>2</v>
      </c>
      <c r="E17" s="150">
        <v>121843</v>
      </c>
      <c r="F17" s="158">
        <v>1293.3529124706224</v>
      </c>
      <c r="G17" s="93"/>
      <c r="H17" s="93"/>
      <c r="I17" s="93"/>
      <c r="J17" s="145"/>
      <c r="K17" s="146"/>
      <c r="L17" s="148"/>
      <c r="O17" s="148"/>
      <c r="Q17" s="148"/>
      <c r="R17" s="148"/>
      <c r="S17" s="145"/>
      <c r="T17" s="145"/>
      <c r="U17" s="145"/>
    </row>
    <row r="18" spans="1:24" ht="14.25" customHeight="1" x14ac:dyDescent="0.25">
      <c r="A18" s="95" t="s">
        <v>438</v>
      </c>
      <c r="B18" s="150">
        <v>949.51841100000001</v>
      </c>
      <c r="C18" s="150">
        <v>26</v>
      </c>
      <c r="D18" s="150">
        <v>2</v>
      </c>
      <c r="E18" s="150">
        <v>79982</v>
      </c>
      <c r="F18" s="158">
        <v>84.234280318762558</v>
      </c>
      <c r="G18" s="93"/>
      <c r="H18" s="93"/>
      <c r="I18" s="93"/>
      <c r="J18" s="145"/>
      <c r="K18" s="146"/>
      <c r="L18" s="148"/>
      <c r="O18" s="148"/>
      <c r="Q18" s="148"/>
      <c r="R18" s="148"/>
      <c r="S18" s="145"/>
      <c r="T18" s="145"/>
      <c r="U18" s="145"/>
      <c r="W18" s="148"/>
      <c r="X18" s="148"/>
    </row>
    <row r="19" spans="1:24" ht="14.25" customHeight="1" x14ac:dyDescent="0.25">
      <c r="A19" s="95" t="s">
        <v>439</v>
      </c>
      <c r="B19" s="150">
        <v>375.53803099999999</v>
      </c>
      <c r="C19" s="150">
        <v>17</v>
      </c>
      <c r="D19" s="150">
        <v>3</v>
      </c>
      <c r="E19" s="150">
        <v>70063</v>
      </c>
      <c r="F19" s="158">
        <v>186.56698980242564</v>
      </c>
      <c r="G19" s="93"/>
      <c r="H19" s="93"/>
      <c r="I19" s="93"/>
      <c r="J19" s="145"/>
      <c r="K19" s="146"/>
      <c r="L19" s="148"/>
      <c r="O19" s="148"/>
      <c r="Q19" s="148"/>
      <c r="R19" s="148"/>
      <c r="S19" s="145"/>
      <c r="T19" s="145"/>
      <c r="U19" s="145"/>
      <c r="W19" s="148"/>
      <c r="X19" s="148"/>
    </row>
    <row r="20" spans="1:24" ht="14.25" customHeight="1" x14ac:dyDescent="0.25">
      <c r="A20" s="95" t="s">
        <v>440</v>
      </c>
      <c r="B20" s="150">
        <v>359.88765699999999</v>
      </c>
      <c r="C20" s="150">
        <v>29</v>
      </c>
      <c r="D20" s="150">
        <v>1</v>
      </c>
      <c r="E20" s="150">
        <v>106951</v>
      </c>
      <c r="F20" s="158">
        <v>297.17884989870606</v>
      </c>
      <c r="G20" s="93"/>
      <c r="H20" s="93"/>
      <c r="I20" s="93"/>
      <c r="J20" s="145"/>
      <c r="K20" s="146"/>
      <c r="L20" s="148"/>
      <c r="O20" s="148"/>
      <c r="Q20" s="148"/>
      <c r="R20" s="148"/>
      <c r="S20" s="145"/>
      <c r="T20" s="145"/>
      <c r="U20" s="145"/>
      <c r="W20" s="148"/>
      <c r="X20" s="148"/>
    </row>
    <row r="21" spans="1:24" ht="14.25" customHeight="1" x14ac:dyDescent="0.25">
      <c r="A21" s="92" t="s">
        <v>3</v>
      </c>
      <c r="B21" s="149">
        <v>14991.827950999999</v>
      </c>
      <c r="C21" s="149">
        <v>881</v>
      </c>
      <c r="D21" s="149">
        <v>50</v>
      </c>
      <c r="E21" s="149">
        <v>1797072</v>
      </c>
      <c r="F21" s="157">
        <v>119.87010562512025</v>
      </c>
      <c r="G21" s="93"/>
      <c r="H21" s="93"/>
      <c r="I21" s="93"/>
      <c r="J21" s="145"/>
      <c r="K21" s="146"/>
      <c r="L21" s="148"/>
      <c r="O21" s="148"/>
      <c r="Q21" s="148"/>
      <c r="R21" s="148"/>
      <c r="S21" s="145"/>
      <c r="T21" s="145"/>
      <c r="U21" s="145"/>
      <c r="W21" s="148"/>
      <c r="X21" s="148"/>
    </row>
    <row r="22" spans="1:24" ht="14.25" customHeight="1" x14ac:dyDescent="0.25">
      <c r="A22" s="94" t="s">
        <v>441</v>
      </c>
      <c r="B22" s="149">
        <v>4146.2861389999998</v>
      </c>
      <c r="C22" s="149">
        <v>251</v>
      </c>
      <c r="D22" s="149">
        <v>17</v>
      </c>
      <c r="E22" s="149">
        <v>565900</v>
      </c>
      <c r="F22" s="157">
        <v>136.48358579914208</v>
      </c>
      <c r="G22" s="93"/>
      <c r="H22" s="93"/>
      <c r="I22" s="93"/>
      <c r="J22" s="145"/>
      <c r="K22" s="146"/>
      <c r="L22" s="148"/>
      <c r="O22" s="148"/>
      <c r="Q22" s="148"/>
      <c r="R22" s="148"/>
      <c r="S22" s="145"/>
      <c r="T22" s="145"/>
      <c r="U22" s="145"/>
      <c r="W22" s="148"/>
      <c r="X22" s="148"/>
    </row>
    <row r="23" spans="1:24" ht="14.25" customHeight="1" x14ac:dyDescent="0.25">
      <c r="A23" s="95" t="s">
        <v>442</v>
      </c>
      <c r="B23" s="150">
        <v>1074.5894209999999</v>
      </c>
      <c r="C23" s="150">
        <v>67</v>
      </c>
      <c r="D23" s="150">
        <v>4</v>
      </c>
      <c r="E23" s="150">
        <v>127827</v>
      </c>
      <c r="F23" s="158">
        <v>118.95426988388341</v>
      </c>
      <c r="G23" s="93"/>
      <c r="H23" s="93"/>
      <c r="I23" s="93"/>
      <c r="J23" s="145"/>
      <c r="K23" s="146"/>
      <c r="L23" s="148"/>
      <c r="O23" s="148"/>
      <c r="Q23" s="148"/>
      <c r="R23" s="148"/>
      <c r="S23" s="145"/>
      <c r="T23" s="145"/>
      <c r="U23" s="145"/>
      <c r="W23" s="148"/>
      <c r="X23" s="148"/>
    </row>
    <row r="24" spans="1:24" ht="14.25" customHeight="1" x14ac:dyDescent="0.25">
      <c r="A24" s="95" t="s">
        <v>443</v>
      </c>
      <c r="B24" s="150">
        <v>641.71198000000004</v>
      </c>
      <c r="C24" s="150">
        <v>36</v>
      </c>
      <c r="D24" s="150">
        <v>3</v>
      </c>
      <c r="E24" s="150">
        <v>95210</v>
      </c>
      <c r="F24" s="158">
        <v>148.36874324833391</v>
      </c>
      <c r="G24" s="93"/>
      <c r="H24" s="93"/>
      <c r="I24" s="93"/>
      <c r="J24" s="145"/>
      <c r="K24" s="146"/>
      <c r="L24" s="148"/>
      <c r="O24" s="148"/>
      <c r="Q24" s="148"/>
      <c r="R24" s="148"/>
      <c r="S24" s="145"/>
      <c r="T24" s="145"/>
      <c r="U24" s="145"/>
      <c r="W24" s="148"/>
      <c r="X24" s="148"/>
    </row>
    <row r="25" spans="1:24" ht="14.25" customHeight="1" x14ac:dyDescent="0.25">
      <c r="A25" s="95" t="s">
        <v>444</v>
      </c>
      <c r="B25" s="150">
        <v>267.226403</v>
      </c>
      <c r="C25" s="150">
        <v>24</v>
      </c>
      <c r="D25" s="150">
        <v>2</v>
      </c>
      <c r="E25" s="150">
        <v>42762</v>
      </c>
      <c r="F25" s="158">
        <v>160.0216128344174</v>
      </c>
      <c r="G25" s="93"/>
      <c r="H25" s="93"/>
      <c r="I25" s="93"/>
      <c r="J25" s="145"/>
      <c r="K25" s="146"/>
      <c r="L25" s="148"/>
      <c r="O25" s="148"/>
      <c r="Q25" s="148"/>
      <c r="R25" s="148"/>
      <c r="S25" s="145"/>
      <c r="T25" s="145"/>
      <c r="U25" s="145"/>
      <c r="W25" s="148"/>
      <c r="X25" s="148"/>
    </row>
    <row r="26" spans="1:24" ht="14.25" customHeight="1" x14ac:dyDescent="0.25">
      <c r="A26" s="95" t="s">
        <v>91</v>
      </c>
      <c r="B26" s="150">
        <v>381.11560300000002</v>
      </c>
      <c r="C26" s="150">
        <v>27</v>
      </c>
      <c r="D26" s="150">
        <v>2</v>
      </c>
      <c r="E26" s="150">
        <v>61773</v>
      </c>
      <c r="F26" s="158">
        <v>162.08467854306139</v>
      </c>
      <c r="G26" s="93"/>
      <c r="H26" s="93"/>
      <c r="I26" s="93"/>
      <c r="J26" s="145"/>
      <c r="K26" s="146"/>
      <c r="L26" s="148"/>
      <c r="O26" s="148"/>
      <c r="Q26" s="148"/>
      <c r="R26" s="148"/>
      <c r="S26" s="145"/>
      <c r="T26" s="145"/>
      <c r="U26" s="145"/>
      <c r="W26" s="148"/>
      <c r="X26" s="148"/>
    </row>
    <row r="27" spans="1:24" ht="14.25" customHeight="1" x14ac:dyDescent="0.25">
      <c r="A27" s="95" t="s">
        <v>445</v>
      </c>
      <c r="B27" s="150">
        <v>683.25690199999997</v>
      </c>
      <c r="C27" s="150">
        <v>31</v>
      </c>
      <c r="D27" s="150">
        <v>2</v>
      </c>
      <c r="E27" s="150">
        <v>58776</v>
      </c>
      <c r="F27" s="158">
        <v>86.023280303431179</v>
      </c>
      <c r="G27" s="93"/>
      <c r="H27" s="93"/>
      <c r="I27" s="93"/>
      <c r="J27" s="145"/>
      <c r="K27" s="146"/>
      <c r="L27" s="148"/>
      <c r="O27" s="148"/>
      <c r="Q27" s="148"/>
      <c r="R27" s="148"/>
      <c r="S27" s="145"/>
      <c r="T27" s="145"/>
      <c r="U27" s="145"/>
      <c r="W27" s="148"/>
      <c r="X27" s="148"/>
    </row>
    <row r="28" spans="1:24" ht="14.25" customHeight="1" x14ac:dyDescent="0.25">
      <c r="A28" s="95" t="s">
        <v>446</v>
      </c>
      <c r="B28" s="150">
        <v>357.08196199999998</v>
      </c>
      <c r="C28" s="150">
        <v>21</v>
      </c>
      <c r="D28" s="150">
        <v>3</v>
      </c>
      <c r="E28" s="150">
        <v>46764</v>
      </c>
      <c r="F28" s="158">
        <v>130.96152977898112</v>
      </c>
      <c r="G28" s="93"/>
      <c r="H28" s="93"/>
      <c r="I28" s="93"/>
      <c r="J28" s="145"/>
      <c r="K28" s="146"/>
      <c r="L28" s="148"/>
      <c r="O28" s="148"/>
      <c r="Q28" s="148"/>
      <c r="R28" s="148"/>
      <c r="S28" s="145"/>
      <c r="T28" s="145"/>
      <c r="U28" s="145"/>
      <c r="W28" s="148"/>
      <c r="X28" s="148"/>
    </row>
    <row r="29" spans="1:24" ht="14.25" customHeight="1" x14ac:dyDescent="0.25">
      <c r="A29" s="95" t="s">
        <v>447</v>
      </c>
      <c r="B29" s="150">
        <v>741.30386799999997</v>
      </c>
      <c r="C29" s="150">
        <v>45</v>
      </c>
      <c r="D29" s="150">
        <v>1</v>
      </c>
      <c r="E29" s="150">
        <v>132788</v>
      </c>
      <c r="F29" s="158">
        <v>179.12762327580356</v>
      </c>
      <c r="G29" s="93"/>
      <c r="H29" s="93"/>
      <c r="I29" s="93"/>
      <c r="J29" s="145"/>
      <c r="K29" s="146"/>
      <c r="L29" s="148"/>
      <c r="O29" s="148"/>
      <c r="Q29" s="148"/>
      <c r="R29" s="148"/>
      <c r="S29" s="145"/>
      <c r="T29" s="145"/>
      <c r="U29" s="145"/>
      <c r="W29" s="148"/>
      <c r="X29" s="148"/>
    </row>
    <row r="30" spans="1:24" ht="14.25" customHeight="1" x14ac:dyDescent="0.25">
      <c r="A30" s="94" t="s">
        <v>448</v>
      </c>
      <c r="B30" s="149">
        <v>4501.8106019999996</v>
      </c>
      <c r="C30" s="149">
        <v>276</v>
      </c>
      <c r="D30" s="149">
        <v>18</v>
      </c>
      <c r="E30" s="149">
        <v>565572</v>
      </c>
      <c r="F30" s="157">
        <v>125.63211783026496</v>
      </c>
      <c r="G30" s="93"/>
      <c r="H30" s="93"/>
      <c r="I30" s="93"/>
      <c r="J30" s="145"/>
      <c r="K30" s="146"/>
      <c r="L30" s="148"/>
      <c r="O30" s="148"/>
      <c r="Q30" s="148"/>
      <c r="R30" s="148"/>
      <c r="S30" s="145"/>
      <c r="T30" s="145"/>
      <c r="U30" s="145"/>
      <c r="W30" s="148"/>
      <c r="X30" s="148"/>
    </row>
    <row r="31" spans="1:24" ht="14.25" customHeight="1" x14ac:dyDescent="0.25">
      <c r="A31" s="95" t="s">
        <v>449</v>
      </c>
      <c r="B31" s="150">
        <v>461.94326100000001</v>
      </c>
      <c r="C31" s="150">
        <v>43</v>
      </c>
      <c r="D31" s="150">
        <v>1</v>
      </c>
      <c r="E31" s="150">
        <v>34910</v>
      </c>
      <c r="F31" s="158">
        <v>75.572051694028289</v>
      </c>
      <c r="G31" s="93"/>
      <c r="H31" s="93"/>
      <c r="I31" s="93"/>
      <c r="J31" s="145"/>
      <c r="K31" s="146"/>
      <c r="L31" s="148"/>
      <c r="O31" s="148"/>
      <c r="Q31" s="148"/>
      <c r="R31" s="148"/>
      <c r="S31" s="145"/>
      <c r="T31" s="145"/>
      <c r="U31" s="145"/>
      <c r="W31" s="148"/>
      <c r="X31" s="148"/>
    </row>
    <row r="32" spans="1:24" ht="14.25" customHeight="1" x14ac:dyDescent="0.25">
      <c r="A32" s="95" t="s">
        <v>450</v>
      </c>
      <c r="B32" s="150">
        <v>358.50224300000002</v>
      </c>
      <c r="C32" s="150">
        <v>21</v>
      </c>
      <c r="D32" s="150">
        <v>3</v>
      </c>
      <c r="E32" s="150">
        <v>56647</v>
      </c>
      <c r="F32" s="158">
        <v>158.01016899076973</v>
      </c>
      <c r="G32" s="93"/>
      <c r="H32" s="93"/>
      <c r="I32" s="93"/>
      <c r="J32" s="145"/>
      <c r="K32" s="146"/>
      <c r="L32" s="148"/>
      <c r="O32" s="148"/>
      <c r="Q32" s="148"/>
      <c r="R32" s="148"/>
      <c r="S32" s="145"/>
      <c r="T32" s="145"/>
      <c r="U32" s="145"/>
      <c r="W32" s="148"/>
      <c r="X32" s="148"/>
    </row>
    <row r="33" spans="1:24" ht="14.25" customHeight="1" x14ac:dyDescent="0.25">
      <c r="A33" s="95" t="s">
        <v>451</v>
      </c>
      <c r="B33" s="150">
        <v>327.42351500000001</v>
      </c>
      <c r="C33" s="150">
        <v>17</v>
      </c>
      <c r="D33" s="150">
        <v>2</v>
      </c>
      <c r="E33" s="150">
        <v>24809</v>
      </c>
      <c r="F33" s="158">
        <v>75.770367317692504</v>
      </c>
      <c r="G33" s="93"/>
      <c r="H33" s="93"/>
      <c r="I33" s="93"/>
      <c r="J33" s="145"/>
      <c r="K33" s="146"/>
      <c r="L33" s="148"/>
      <c r="O33" s="148"/>
      <c r="Q33" s="148"/>
      <c r="R33" s="148"/>
      <c r="S33" s="145"/>
      <c r="T33" s="145"/>
      <c r="U33" s="145"/>
      <c r="W33" s="148"/>
      <c r="X33" s="148"/>
    </row>
    <row r="34" spans="1:24" ht="14.25" customHeight="1" x14ac:dyDescent="0.25">
      <c r="A34" s="95" t="s">
        <v>452</v>
      </c>
      <c r="B34" s="150">
        <v>579.98601499999995</v>
      </c>
      <c r="C34" s="150">
        <v>34</v>
      </c>
      <c r="D34" s="150">
        <v>2</v>
      </c>
      <c r="E34" s="150">
        <v>61303</v>
      </c>
      <c r="F34" s="158">
        <v>105.69737616863056</v>
      </c>
      <c r="G34" s="93"/>
      <c r="H34" s="93"/>
      <c r="I34" s="93"/>
      <c r="J34" s="145"/>
      <c r="K34" s="146"/>
      <c r="L34" s="148"/>
      <c r="O34" s="148"/>
      <c r="Q34" s="148"/>
      <c r="R34" s="148"/>
      <c r="S34" s="145"/>
      <c r="T34" s="145"/>
      <c r="U34" s="145"/>
      <c r="W34" s="148"/>
      <c r="X34" s="148"/>
    </row>
    <row r="35" spans="1:24" ht="14.25" customHeight="1" x14ac:dyDescent="0.25">
      <c r="A35" s="95" t="s">
        <v>453</v>
      </c>
      <c r="B35" s="150">
        <v>301.01292000000001</v>
      </c>
      <c r="C35" s="150">
        <v>23</v>
      </c>
      <c r="D35" s="150">
        <v>1</v>
      </c>
      <c r="E35" s="150">
        <v>43201</v>
      </c>
      <c r="F35" s="158">
        <v>143.51875660353716</v>
      </c>
      <c r="G35" s="93"/>
      <c r="H35" s="93"/>
      <c r="I35" s="93"/>
      <c r="J35" s="145"/>
      <c r="K35" s="146"/>
      <c r="L35" s="148"/>
      <c r="O35" s="148"/>
      <c r="Q35" s="148"/>
      <c r="R35" s="148"/>
      <c r="S35" s="145"/>
      <c r="T35" s="145"/>
      <c r="U35" s="145"/>
      <c r="W35" s="148"/>
      <c r="X35" s="148"/>
    </row>
    <row r="36" spans="1:24" ht="14.25" customHeight="1" x14ac:dyDescent="0.25">
      <c r="A36" s="95" t="s">
        <v>454</v>
      </c>
      <c r="B36" s="150">
        <v>463.15388000000002</v>
      </c>
      <c r="C36" s="150">
        <v>28</v>
      </c>
      <c r="D36" s="150">
        <v>1</v>
      </c>
      <c r="E36" s="150">
        <v>60361</v>
      </c>
      <c r="F36" s="158">
        <v>130.32601605323916</v>
      </c>
      <c r="G36" s="93"/>
      <c r="H36" s="93"/>
      <c r="I36" s="93"/>
      <c r="J36" s="145"/>
      <c r="K36" s="146"/>
      <c r="L36" s="148"/>
      <c r="O36" s="148"/>
      <c r="Q36" s="148"/>
      <c r="R36" s="148"/>
      <c r="S36" s="145"/>
      <c r="T36" s="145"/>
      <c r="U36" s="145"/>
      <c r="W36" s="148"/>
      <c r="X36" s="148"/>
    </row>
    <row r="37" spans="1:24" ht="14.25" customHeight="1" x14ac:dyDescent="0.25">
      <c r="A37" s="95" t="s">
        <v>455</v>
      </c>
      <c r="B37" s="150">
        <v>959.86953800000003</v>
      </c>
      <c r="C37" s="150">
        <v>52</v>
      </c>
      <c r="D37" s="150">
        <v>4</v>
      </c>
      <c r="E37" s="150">
        <v>127650</v>
      </c>
      <c r="F37" s="158">
        <v>132.98682263213982</v>
      </c>
      <c r="G37" s="93"/>
      <c r="H37" s="93"/>
      <c r="I37" s="93"/>
      <c r="J37" s="145"/>
      <c r="K37" s="146"/>
      <c r="L37" s="148"/>
      <c r="O37" s="148"/>
      <c r="Q37" s="148"/>
      <c r="R37" s="148"/>
      <c r="S37" s="145"/>
      <c r="T37" s="145"/>
      <c r="U37" s="145"/>
      <c r="W37" s="148"/>
      <c r="X37" s="148"/>
    </row>
    <row r="38" spans="1:24" ht="14.25" customHeight="1" x14ac:dyDescent="0.25">
      <c r="A38" s="95" t="s">
        <v>456</v>
      </c>
      <c r="B38" s="150">
        <v>375.10736700000001</v>
      </c>
      <c r="C38" s="150">
        <v>21</v>
      </c>
      <c r="D38" s="150">
        <v>1</v>
      </c>
      <c r="E38" s="150">
        <v>43483</v>
      </c>
      <c r="F38" s="158">
        <v>115.92147695675622</v>
      </c>
      <c r="G38" s="93"/>
      <c r="H38" s="93"/>
      <c r="I38" s="93"/>
      <c r="J38" s="145"/>
      <c r="K38" s="146"/>
      <c r="L38" s="148"/>
      <c r="O38" s="148"/>
      <c r="Q38" s="148"/>
      <c r="R38" s="148"/>
      <c r="S38" s="145"/>
      <c r="T38" s="145"/>
      <c r="U38" s="145"/>
      <c r="W38" s="148"/>
      <c r="X38" s="148"/>
    </row>
    <row r="39" spans="1:24" ht="14.25" customHeight="1" x14ac:dyDescent="0.25">
      <c r="A39" s="95" t="s">
        <v>457</v>
      </c>
      <c r="B39" s="150">
        <v>674.81186300000002</v>
      </c>
      <c r="C39" s="150">
        <v>37</v>
      </c>
      <c r="D39" s="150">
        <v>3</v>
      </c>
      <c r="E39" s="150">
        <v>113208</v>
      </c>
      <c r="F39" s="158">
        <v>167.76231451639433</v>
      </c>
      <c r="G39" s="93"/>
      <c r="H39" s="93"/>
      <c r="I39" s="93"/>
      <c r="J39" s="145"/>
      <c r="K39" s="146"/>
      <c r="L39" s="148"/>
      <c r="O39" s="148"/>
      <c r="Q39" s="148"/>
      <c r="R39" s="148"/>
      <c r="S39" s="145"/>
      <c r="T39" s="145"/>
      <c r="U39" s="145"/>
      <c r="W39" s="148"/>
      <c r="X39" s="148"/>
    </row>
    <row r="40" spans="1:24" ht="14.25" customHeight="1" x14ac:dyDescent="0.25">
      <c r="A40" s="97" t="s">
        <v>458</v>
      </c>
      <c r="B40" s="151">
        <v>6343.7312099999999</v>
      </c>
      <c r="C40" s="151">
        <v>354</v>
      </c>
      <c r="D40" s="151">
        <v>16</v>
      </c>
      <c r="E40" s="151">
        <v>665600</v>
      </c>
      <c r="F40" s="157">
        <v>104.9224782649642</v>
      </c>
      <c r="G40" s="93"/>
      <c r="H40" s="93"/>
      <c r="I40" s="93"/>
      <c r="J40" s="145"/>
      <c r="K40" s="146"/>
      <c r="L40" s="148"/>
      <c r="O40" s="148"/>
      <c r="Q40" s="148"/>
      <c r="R40" s="148"/>
      <c r="S40" s="145"/>
      <c r="T40" s="145"/>
      <c r="U40" s="145"/>
      <c r="W40" s="148"/>
      <c r="X40" s="148"/>
    </row>
    <row r="41" spans="1:24" ht="14.25" customHeight="1" x14ac:dyDescent="0.25">
      <c r="A41" s="98" t="s">
        <v>53</v>
      </c>
      <c r="B41" s="152">
        <v>1100.137365</v>
      </c>
      <c r="C41" s="152">
        <v>41</v>
      </c>
      <c r="D41" s="152">
        <v>4</v>
      </c>
      <c r="E41" s="152">
        <v>98829</v>
      </c>
      <c r="F41" s="158">
        <v>89.833327313630505</v>
      </c>
      <c r="G41" s="93"/>
      <c r="H41" s="93"/>
      <c r="I41" s="93"/>
      <c r="J41" s="145"/>
      <c r="K41" s="146"/>
      <c r="L41" s="148"/>
      <c r="O41" s="148"/>
      <c r="Q41" s="148"/>
      <c r="R41" s="148"/>
      <c r="S41" s="145"/>
      <c r="T41" s="145"/>
      <c r="U41" s="145"/>
      <c r="W41" s="148"/>
      <c r="X41" s="148"/>
    </row>
    <row r="42" spans="1:24" ht="14.25" customHeight="1" x14ac:dyDescent="0.25">
      <c r="A42" s="98" t="s">
        <v>459</v>
      </c>
      <c r="B42" s="152">
        <v>1551.1271469999999</v>
      </c>
      <c r="C42" s="152">
        <v>89</v>
      </c>
      <c r="D42" s="152">
        <v>4</v>
      </c>
      <c r="E42" s="152">
        <v>107992</v>
      </c>
      <c r="F42" s="158">
        <v>69.621629799249462</v>
      </c>
      <c r="G42" s="93"/>
      <c r="H42" s="93"/>
      <c r="I42" s="93"/>
      <c r="J42" s="145"/>
      <c r="K42" s="146"/>
      <c r="L42" s="148"/>
      <c r="O42" s="148"/>
      <c r="Q42" s="148"/>
      <c r="R42" s="148"/>
      <c r="S42" s="145"/>
      <c r="T42" s="145"/>
      <c r="U42" s="145"/>
      <c r="W42" s="148"/>
      <c r="X42" s="148"/>
    </row>
    <row r="43" spans="1:24" ht="14.25" customHeight="1" x14ac:dyDescent="0.25">
      <c r="A43" s="98" t="s">
        <v>460</v>
      </c>
      <c r="B43" s="152">
        <v>870.71994400000005</v>
      </c>
      <c r="C43" s="152">
        <v>62</v>
      </c>
      <c r="D43" s="152">
        <v>2</v>
      </c>
      <c r="E43" s="152">
        <v>164577</v>
      </c>
      <c r="F43" s="158">
        <v>189.01255350135864</v>
      </c>
      <c r="G43" s="93"/>
      <c r="H43" s="93"/>
      <c r="I43" s="93"/>
      <c r="J43" s="145"/>
      <c r="K43" s="146"/>
      <c r="L43" s="148"/>
      <c r="O43" s="148"/>
      <c r="Q43" s="148"/>
      <c r="R43" s="148"/>
      <c r="S43" s="145"/>
      <c r="T43" s="145"/>
      <c r="U43" s="145"/>
      <c r="W43" s="148"/>
      <c r="X43" s="148"/>
    </row>
    <row r="44" spans="1:24" ht="14.25" customHeight="1" x14ac:dyDescent="0.25">
      <c r="A44" s="98" t="s">
        <v>461</v>
      </c>
      <c r="B44" s="152">
        <v>1347.0362210000001</v>
      </c>
      <c r="C44" s="152">
        <v>62</v>
      </c>
      <c r="D44" s="152">
        <v>3</v>
      </c>
      <c r="E44" s="152">
        <v>134231</v>
      </c>
      <c r="F44" s="158">
        <v>99.649139278787061</v>
      </c>
      <c r="G44" s="93"/>
      <c r="H44" s="93"/>
      <c r="I44" s="93"/>
      <c r="J44" s="145"/>
      <c r="K44" s="146"/>
      <c r="L44" s="148"/>
      <c r="O44" s="148"/>
      <c r="Q44" s="148"/>
      <c r="R44" s="148"/>
      <c r="S44" s="145"/>
      <c r="T44" s="145"/>
      <c r="U44" s="145"/>
      <c r="W44" s="148"/>
      <c r="X44" s="148"/>
    </row>
    <row r="45" spans="1:24" ht="14.25" customHeight="1" x14ac:dyDescent="0.25">
      <c r="A45" s="98" t="s">
        <v>462</v>
      </c>
      <c r="B45" s="152">
        <v>355.90008799999998</v>
      </c>
      <c r="C45" s="152">
        <v>13</v>
      </c>
      <c r="D45" s="152">
        <v>1</v>
      </c>
      <c r="E45" s="152">
        <v>49971</v>
      </c>
      <c r="F45" s="158">
        <v>140.40738309679767</v>
      </c>
      <c r="G45" s="93"/>
      <c r="H45" s="93"/>
      <c r="I45" s="93"/>
      <c r="J45" s="145"/>
      <c r="K45" s="146"/>
      <c r="L45" s="148"/>
      <c r="O45" s="148"/>
      <c r="Q45" s="148"/>
      <c r="R45" s="148"/>
      <c r="S45" s="145"/>
      <c r="T45" s="145"/>
      <c r="U45" s="145"/>
      <c r="W45" s="148"/>
      <c r="X45" s="148"/>
    </row>
    <row r="46" spans="1:24" ht="14.25" customHeight="1" x14ac:dyDescent="0.25">
      <c r="A46" s="98" t="s">
        <v>463</v>
      </c>
      <c r="B46" s="152">
        <v>597.63373200000001</v>
      </c>
      <c r="C46" s="152">
        <v>54</v>
      </c>
      <c r="D46" s="152">
        <v>1</v>
      </c>
      <c r="E46" s="152">
        <v>69278</v>
      </c>
      <c r="F46" s="158">
        <v>115.92049827602435</v>
      </c>
      <c r="G46" s="93"/>
      <c r="H46" s="93"/>
      <c r="I46" s="93"/>
      <c r="J46" s="145"/>
      <c r="K46" s="146"/>
      <c r="L46" s="148"/>
      <c r="O46" s="148"/>
      <c r="Q46" s="148"/>
      <c r="R46" s="148"/>
      <c r="S46" s="145"/>
      <c r="T46" s="145"/>
      <c r="U46" s="145"/>
      <c r="W46" s="148"/>
      <c r="X46" s="148"/>
    </row>
    <row r="47" spans="1:24" ht="14.25" customHeight="1" x14ac:dyDescent="0.25">
      <c r="A47" s="98" t="s">
        <v>464</v>
      </c>
      <c r="B47" s="152">
        <v>521.17671299999995</v>
      </c>
      <c r="C47" s="152">
        <v>33</v>
      </c>
      <c r="D47" s="152">
        <v>1</v>
      </c>
      <c r="E47" s="152">
        <v>40722</v>
      </c>
      <c r="F47" s="158">
        <v>78.13472663733539</v>
      </c>
      <c r="G47" s="93"/>
      <c r="H47" s="93"/>
      <c r="I47" s="93"/>
      <c r="J47" s="145"/>
      <c r="K47" s="146"/>
      <c r="L47" s="148"/>
      <c r="O47" s="148"/>
      <c r="Q47" s="148"/>
      <c r="R47" s="148"/>
      <c r="S47" s="145"/>
      <c r="T47" s="145"/>
      <c r="U47" s="145"/>
      <c r="W47" s="148"/>
      <c r="X47" s="148"/>
    </row>
    <row r="48" spans="1:24" ht="14.25" customHeight="1" x14ac:dyDescent="0.25">
      <c r="A48" s="99" t="s">
        <v>12</v>
      </c>
      <c r="B48" s="151">
        <v>16262.421326</v>
      </c>
      <c r="C48" s="151">
        <v>831</v>
      </c>
      <c r="D48" s="151">
        <v>43</v>
      </c>
      <c r="E48" s="151">
        <v>1297187</v>
      </c>
      <c r="F48" s="157">
        <v>79.765920092482546</v>
      </c>
      <c r="G48" s="93"/>
      <c r="H48" s="93"/>
      <c r="I48" s="93"/>
      <c r="J48" s="145"/>
      <c r="K48" s="146"/>
      <c r="L48" s="148"/>
      <c r="O48" s="148"/>
      <c r="Q48" s="148"/>
      <c r="R48" s="148"/>
      <c r="S48" s="145"/>
      <c r="T48" s="145"/>
      <c r="U48" s="145"/>
      <c r="W48" s="148"/>
      <c r="X48" s="148"/>
    </row>
    <row r="49" spans="1:24" x14ac:dyDescent="0.25">
      <c r="A49" s="97" t="s">
        <v>465</v>
      </c>
      <c r="B49" s="151">
        <v>6808.4471679999997</v>
      </c>
      <c r="C49" s="151">
        <v>315</v>
      </c>
      <c r="D49" s="151">
        <v>19</v>
      </c>
      <c r="E49" s="151">
        <v>686063</v>
      </c>
      <c r="F49" s="157">
        <v>100.76644248993018</v>
      </c>
      <c r="G49" s="93"/>
      <c r="H49" s="93"/>
      <c r="I49" s="93"/>
      <c r="J49" s="145"/>
      <c r="K49" s="146"/>
      <c r="L49" s="148"/>
      <c r="O49" s="148"/>
      <c r="Q49" s="148"/>
      <c r="R49" s="148"/>
      <c r="S49" s="145"/>
      <c r="T49" s="145"/>
      <c r="U49" s="145"/>
      <c r="W49" s="148"/>
      <c r="X49" s="148"/>
    </row>
    <row r="50" spans="1:24" x14ac:dyDescent="0.25">
      <c r="A50" s="98" t="s">
        <v>467</v>
      </c>
      <c r="B50" s="152">
        <v>281.51879100000002</v>
      </c>
      <c r="C50" s="152">
        <v>12</v>
      </c>
      <c r="D50" s="152">
        <v>1</v>
      </c>
      <c r="E50" s="152">
        <v>31444</v>
      </c>
      <c r="F50" s="158">
        <v>111.69414264783482</v>
      </c>
      <c r="G50" s="93"/>
      <c r="H50" s="93"/>
      <c r="I50" s="93"/>
      <c r="J50" s="145"/>
      <c r="K50" s="146"/>
      <c r="L50" s="148"/>
      <c r="O50" s="148"/>
      <c r="Q50" s="148"/>
      <c r="R50" s="148"/>
      <c r="S50" s="145"/>
      <c r="T50" s="145"/>
      <c r="U50" s="145"/>
      <c r="W50" s="148"/>
      <c r="X50" s="148"/>
    </row>
    <row r="51" spans="1:24" x14ac:dyDescent="0.25">
      <c r="A51" s="98" t="s">
        <v>468</v>
      </c>
      <c r="B51" s="152">
        <v>760.61723199999994</v>
      </c>
      <c r="C51" s="152">
        <v>23</v>
      </c>
      <c r="D51" s="152">
        <v>3</v>
      </c>
      <c r="E51" s="152">
        <v>86666</v>
      </c>
      <c r="F51" s="158">
        <v>113.94167309635709</v>
      </c>
      <c r="G51" s="93"/>
      <c r="H51" s="93"/>
      <c r="I51" s="93"/>
      <c r="J51" s="145"/>
      <c r="K51" s="146"/>
      <c r="L51" s="148"/>
      <c r="O51" s="148"/>
      <c r="Q51" s="148"/>
      <c r="R51" s="148"/>
      <c r="S51" s="145"/>
      <c r="T51" s="145"/>
      <c r="U51" s="145"/>
      <c r="W51" s="148"/>
      <c r="X51" s="148"/>
    </row>
    <row r="52" spans="1:24" x14ac:dyDescent="0.25">
      <c r="A52" s="98" t="s">
        <v>469</v>
      </c>
      <c r="B52" s="152">
        <v>491.83883300000002</v>
      </c>
      <c r="C52" s="152">
        <v>24</v>
      </c>
      <c r="D52" s="152">
        <v>1</v>
      </c>
      <c r="E52" s="152">
        <v>38726</v>
      </c>
      <c r="F52" s="158">
        <v>78.737174459748275</v>
      </c>
      <c r="G52" s="93"/>
      <c r="H52" s="93"/>
      <c r="I52" s="93"/>
      <c r="J52" s="145"/>
      <c r="K52" s="146"/>
      <c r="L52" s="148"/>
      <c r="O52" s="148"/>
      <c r="Q52" s="148"/>
      <c r="R52" s="148"/>
      <c r="S52" s="145"/>
      <c r="T52" s="145"/>
      <c r="U52" s="145"/>
      <c r="W52" s="148"/>
      <c r="X52" s="148"/>
    </row>
    <row r="53" spans="1:24" x14ac:dyDescent="0.25">
      <c r="A53" s="98" t="s">
        <v>470</v>
      </c>
      <c r="B53" s="152">
        <v>173.68317999999999</v>
      </c>
      <c r="C53" s="152">
        <v>14</v>
      </c>
      <c r="D53" s="152">
        <v>1</v>
      </c>
      <c r="E53" s="152">
        <v>32540</v>
      </c>
      <c r="F53" s="158">
        <v>187.35262677710071</v>
      </c>
      <c r="G53" s="93"/>
      <c r="H53" s="93"/>
      <c r="I53" s="93"/>
      <c r="J53" s="145"/>
      <c r="K53" s="146"/>
      <c r="L53" s="148"/>
      <c r="O53" s="148"/>
      <c r="Q53" s="148"/>
      <c r="R53" s="148"/>
      <c r="S53" s="145"/>
      <c r="T53" s="145"/>
      <c r="U53" s="145"/>
      <c r="W53" s="148"/>
      <c r="X53" s="148"/>
    </row>
    <row r="54" spans="1:24" x14ac:dyDescent="0.25">
      <c r="A54" s="98" t="s">
        <v>471</v>
      </c>
      <c r="B54" s="152">
        <v>1341.034349</v>
      </c>
      <c r="C54" s="152">
        <v>56</v>
      </c>
      <c r="D54" s="152">
        <v>2</v>
      </c>
      <c r="E54" s="152">
        <v>71186</v>
      </c>
      <c r="F54" s="158">
        <v>53.082905783198548</v>
      </c>
      <c r="G54" s="93"/>
      <c r="H54" s="93"/>
      <c r="I54" s="93"/>
      <c r="J54" s="145"/>
      <c r="K54" s="146"/>
      <c r="L54" s="148"/>
      <c r="O54" s="148"/>
      <c r="Q54" s="148"/>
      <c r="R54" s="148"/>
      <c r="S54" s="145"/>
      <c r="T54" s="145"/>
      <c r="U54" s="145"/>
      <c r="W54" s="148"/>
      <c r="X54" s="148"/>
    </row>
    <row r="55" spans="1:24" x14ac:dyDescent="0.25">
      <c r="A55" s="98" t="s">
        <v>472</v>
      </c>
      <c r="B55" s="152">
        <v>735.63575700000001</v>
      </c>
      <c r="C55" s="152">
        <v>43</v>
      </c>
      <c r="D55" s="152">
        <v>3</v>
      </c>
      <c r="E55" s="152">
        <v>92817</v>
      </c>
      <c r="F55" s="158">
        <v>126.17249653349843</v>
      </c>
      <c r="G55" s="93"/>
      <c r="H55" s="93"/>
      <c r="I55" s="93"/>
      <c r="J55" s="145"/>
      <c r="K55" s="146"/>
      <c r="L55" s="148"/>
      <c r="O55" s="148"/>
      <c r="Q55" s="148"/>
      <c r="R55" s="148"/>
      <c r="S55" s="145"/>
      <c r="T55" s="145"/>
      <c r="U55" s="145"/>
      <c r="W55" s="148"/>
      <c r="X55" s="148"/>
    </row>
    <row r="56" spans="1:24" x14ac:dyDescent="0.25">
      <c r="A56" s="98" t="s">
        <v>57</v>
      </c>
      <c r="B56" s="152">
        <v>690.45523500000002</v>
      </c>
      <c r="C56" s="152">
        <v>24</v>
      </c>
      <c r="D56" s="152">
        <v>1</v>
      </c>
      <c r="E56" s="152">
        <v>64651</v>
      </c>
      <c r="F56" s="158">
        <v>93.635324526143975</v>
      </c>
      <c r="G56" s="93"/>
      <c r="H56" s="93"/>
      <c r="I56" s="93"/>
      <c r="J56" s="145"/>
      <c r="K56" s="146"/>
      <c r="L56" s="148"/>
      <c r="O56" s="148"/>
      <c r="Q56" s="148"/>
      <c r="R56" s="148"/>
      <c r="S56" s="145"/>
      <c r="T56" s="145"/>
      <c r="U56" s="145"/>
      <c r="W56" s="148"/>
      <c r="X56" s="148"/>
    </row>
    <row r="57" spans="1:24" x14ac:dyDescent="0.25">
      <c r="A57" s="98" t="s">
        <v>473</v>
      </c>
      <c r="B57" s="152">
        <v>646.79862900000001</v>
      </c>
      <c r="C57" s="152">
        <v>25</v>
      </c>
      <c r="D57" s="152">
        <v>1</v>
      </c>
      <c r="E57" s="152">
        <v>56278</v>
      </c>
      <c r="F57" s="158">
        <v>87.010079299348675</v>
      </c>
      <c r="G57" s="93"/>
      <c r="H57" s="93"/>
      <c r="I57" s="93"/>
      <c r="J57" s="145"/>
      <c r="K57" s="146"/>
      <c r="L57" s="148"/>
      <c r="O57" s="148"/>
      <c r="Q57" s="148"/>
      <c r="R57" s="148"/>
      <c r="S57" s="145"/>
      <c r="T57" s="145"/>
      <c r="U57" s="145"/>
      <c r="W57" s="148"/>
      <c r="X57" s="148"/>
    </row>
    <row r="58" spans="1:24" x14ac:dyDescent="0.25">
      <c r="A58" s="98" t="s">
        <v>474</v>
      </c>
      <c r="B58" s="152">
        <v>392.86022700000001</v>
      </c>
      <c r="C58" s="152">
        <v>26</v>
      </c>
      <c r="D58" s="152">
        <v>1</v>
      </c>
      <c r="E58" s="152">
        <v>15646</v>
      </c>
      <c r="F58" s="158">
        <v>39.825869163385683</v>
      </c>
      <c r="G58" s="93"/>
      <c r="H58" s="93"/>
      <c r="I58" s="93"/>
      <c r="J58" s="145"/>
      <c r="K58" s="146"/>
      <c r="L58" s="148"/>
      <c r="O58" s="148"/>
      <c r="Q58" s="148"/>
      <c r="R58" s="148"/>
      <c r="S58" s="145"/>
      <c r="T58" s="145"/>
      <c r="U58" s="145"/>
      <c r="W58" s="148"/>
      <c r="X58" s="148"/>
    </row>
    <row r="59" spans="1:24" x14ac:dyDescent="0.25">
      <c r="A59" s="98" t="s">
        <v>475</v>
      </c>
      <c r="B59" s="152">
        <v>478.92030199999999</v>
      </c>
      <c r="C59" s="152">
        <v>15</v>
      </c>
      <c r="D59" s="152">
        <v>2</v>
      </c>
      <c r="E59" s="152">
        <v>35749</v>
      </c>
      <c r="F59" s="158">
        <v>74.64498759127568</v>
      </c>
      <c r="G59" s="93"/>
      <c r="H59" s="93"/>
      <c r="I59" s="93"/>
      <c r="J59" s="145"/>
      <c r="K59" s="146"/>
      <c r="L59" s="148"/>
      <c r="O59" s="148"/>
      <c r="Q59" s="148"/>
      <c r="R59" s="148"/>
      <c r="S59" s="145"/>
      <c r="T59" s="145"/>
      <c r="U59" s="145"/>
      <c r="W59" s="148"/>
      <c r="X59" s="148"/>
    </row>
    <row r="60" spans="1:24" x14ac:dyDescent="0.25">
      <c r="A60" s="98" t="s">
        <v>476</v>
      </c>
      <c r="B60" s="152">
        <v>815.08463300000005</v>
      </c>
      <c r="C60" s="152">
        <v>53</v>
      </c>
      <c r="D60" s="152">
        <v>3</v>
      </c>
      <c r="E60" s="152">
        <v>160360</v>
      </c>
      <c r="F60" s="158">
        <v>196.74030586220118</v>
      </c>
      <c r="G60" s="93"/>
      <c r="H60" s="93"/>
      <c r="I60" s="93"/>
      <c r="J60" s="145"/>
      <c r="K60" s="146"/>
      <c r="L60" s="148"/>
      <c r="O60" s="148"/>
      <c r="Q60" s="148"/>
      <c r="R60" s="148"/>
      <c r="S60" s="145"/>
      <c r="T60" s="145"/>
      <c r="U60" s="145"/>
      <c r="W60" s="148"/>
      <c r="X60" s="148"/>
    </row>
    <row r="61" spans="1:24" x14ac:dyDescent="0.25">
      <c r="A61" s="97" t="s">
        <v>466</v>
      </c>
      <c r="B61" s="151">
        <v>9453.9741580000009</v>
      </c>
      <c r="C61" s="151">
        <v>516</v>
      </c>
      <c r="D61" s="151">
        <v>24</v>
      </c>
      <c r="E61" s="151">
        <v>611124</v>
      </c>
      <c r="F61" s="157">
        <v>64.642021417296107</v>
      </c>
      <c r="G61" s="93"/>
      <c r="H61" s="93"/>
      <c r="I61" s="93"/>
      <c r="J61" s="145"/>
      <c r="K61" s="146"/>
      <c r="L61" s="148"/>
      <c r="O61" s="148"/>
      <c r="Q61" s="148"/>
      <c r="R61" s="148"/>
      <c r="S61" s="145"/>
      <c r="T61" s="145"/>
      <c r="U61" s="145"/>
      <c r="W61" s="148"/>
      <c r="X61" s="148"/>
    </row>
    <row r="62" spans="1:24" x14ac:dyDescent="0.25">
      <c r="A62" s="98" t="s">
        <v>93</v>
      </c>
      <c r="B62" s="152">
        <v>809.44438700000001</v>
      </c>
      <c r="C62" s="152">
        <v>42</v>
      </c>
      <c r="D62" s="152">
        <v>1</v>
      </c>
      <c r="E62" s="152">
        <v>106604</v>
      </c>
      <c r="F62" s="158">
        <v>131.70021524900636</v>
      </c>
      <c r="G62" s="93"/>
      <c r="H62" s="93"/>
      <c r="I62" s="93"/>
      <c r="J62" s="145"/>
      <c r="K62" s="146"/>
      <c r="L62" s="148"/>
      <c r="O62" s="148"/>
      <c r="Q62" s="148"/>
      <c r="R62" s="148"/>
      <c r="S62" s="145"/>
      <c r="T62" s="145"/>
      <c r="U62" s="145"/>
      <c r="W62" s="148"/>
      <c r="X62" s="148"/>
    </row>
    <row r="63" spans="1:24" x14ac:dyDescent="0.25">
      <c r="A63" s="98" t="s">
        <v>477</v>
      </c>
      <c r="B63" s="152">
        <v>292.29687699999999</v>
      </c>
      <c r="C63" s="152">
        <v>15</v>
      </c>
      <c r="D63" s="152">
        <v>1</v>
      </c>
      <c r="E63" s="152">
        <v>15350</v>
      </c>
      <c r="F63" s="158">
        <v>52.515100939651845</v>
      </c>
      <c r="G63" s="93"/>
      <c r="H63" s="93"/>
      <c r="I63" s="93"/>
      <c r="J63" s="145"/>
      <c r="K63" s="146"/>
      <c r="L63" s="148"/>
      <c r="O63" s="148"/>
      <c r="Q63" s="148"/>
      <c r="R63" s="148"/>
      <c r="S63" s="145"/>
      <c r="T63" s="145"/>
      <c r="U63" s="145"/>
      <c r="W63" s="148"/>
      <c r="X63" s="148"/>
    </row>
    <row r="64" spans="1:24" x14ac:dyDescent="0.25">
      <c r="A64" s="98" t="s">
        <v>478</v>
      </c>
      <c r="B64" s="152">
        <v>1265.248094</v>
      </c>
      <c r="C64" s="152">
        <v>30</v>
      </c>
      <c r="D64" s="152">
        <v>1</v>
      </c>
      <c r="E64" s="152">
        <v>57916</v>
      </c>
      <c r="F64" s="158">
        <v>45.774421850265199</v>
      </c>
      <c r="G64" s="93"/>
      <c r="H64" s="93"/>
      <c r="I64" s="93"/>
      <c r="J64" s="145"/>
      <c r="K64" s="146"/>
      <c r="L64" s="148"/>
      <c r="O64" s="148"/>
      <c r="Q64" s="148"/>
      <c r="R64" s="148"/>
      <c r="S64" s="145"/>
      <c r="T64" s="145"/>
      <c r="U64" s="145"/>
      <c r="W64" s="148"/>
      <c r="X64" s="148"/>
    </row>
    <row r="65" spans="1:24" x14ac:dyDescent="0.25">
      <c r="A65" s="98" t="s">
        <v>479</v>
      </c>
      <c r="B65" s="152">
        <v>449.14044100000001</v>
      </c>
      <c r="C65" s="152">
        <v>15</v>
      </c>
      <c r="D65" s="152">
        <v>2</v>
      </c>
      <c r="E65" s="152">
        <v>30380</v>
      </c>
      <c r="F65" s="158">
        <v>67.640312977294329</v>
      </c>
      <c r="G65" s="93"/>
      <c r="H65" s="93"/>
      <c r="I65" s="93"/>
      <c r="J65" s="145"/>
      <c r="K65" s="146"/>
      <c r="L65" s="148"/>
      <c r="O65" s="148"/>
      <c r="Q65" s="148"/>
      <c r="R65" s="148"/>
      <c r="S65" s="145"/>
      <c r="T65" s="145"/>
      <c r="U65" s="145"/>
      <c r="W65" s="148"/>
      <c r="X65" s="148"/>
    </row>
    <row r="66" spans="1:24" x14ac:dyDescent="0.25">
      <c r="A66" s="98" t="s">
        <v>480</v>
      </c>
      <c r="B66" s="152">
        <v>584.89959999999996</v>
      </c>
      <c r="C66" s="152">
        <v>36</v>
      </c>
      <c r="D66" s="152">
        <v>2</v>
      </c>
      <c r="E66" s="152">
        <v>21209</v>
      </c>
      <c r="F66" s="158">
        <v>36.260924097058712</v>
      </c>
      <c r="G66" s="93"/>
      <c r="H66" s="93"/>
      <c r="I66" s="93"/>
      <c r="J66" s="145"/>
      <c r="K66" s="146"/>
      <c r="L66" s="148"/>
      <c r="O66" s="148"/>
      <c r="Q66" s="148"/>
      <c r="R66" s="148"/>
      <c r="S66" s="145"/>
      <c r="T66" s="145"/>
      <c r="U66" s="145"/>
      <c r="W66" s="148"/>
      <c r="X66" s="148"/>
    </row>
    <row r="67" spans="1:24" x14ac:dyDescent="0.25">
      <c r="A67" s="98" t="s">
        <v>481</v>
      </c>
      <c r="B67" s="152">
        <v>825.55732599999999</v>
      </c>
      <c r="C67" s="152">
        <v>57</v>
      </c>
      <c r="D67" s="152">
        <v>2</v>
      </c>
      <c r="E67" s="152">
        <v>68623</v>
      </c>
      <c r="F67" s="158">
        <v>83.123240311478995</v>
      </c>
      <c r="G67" s="93"/>
      <c r="H67" s="93"/>
      <c r="I67" s="93"/>
      <c r="J67" s="145"/>
      <c r="K67" s="146"/>
      <c r="L67" s="148"/>
      <c r="O67" s="148"/>
      <c r="Q67" s="148"/>
      <c r="R67" s="148"/>
      <c r="S67" s="145"/>
      <c r="T67" s="145"/>
      <c r="U67" s="145"/>
      <c r="W67" s="148"/>
      <c r="X67" s="148"/>
    </row>
    <row r="68" spans="1:24" x14ac:dyDescent="0.25">
      <c r="A68" s="98" t="s">
        <v>482</v>
      </c>
      <c r="B68" s="152">
        <v>476.28943900000002</v>
      </c>
      <c r="C68" s="152">
        <v>22</v>
      </c>
      <c r="D68" s="152">
        <v>1</v>
      </c>
      <c r="E68" s="152">
        <v>20135</v>
      </c>
      <c r="F68" s="158">
        <v>42.274714388533816</v>
      </c>
      <c r="G68" s="93"/>
      <c r="H68" s="93"/>
      <c r="I68" s="93"/>
      <c r="J68" s="145"/>
      <c r="K68" s="146"/>
      <c r="L68" s="148"/>
      <c r="O68" s="148"/>
      <c r="Q68" s="148"/>
      <c r="R68" s="148"/>
      <c r="S68" s="145"/>
      <c r="T68" s="145"/>
      <c r="U68" s="145"/>
      <c r="W68" s="148"/>
      <c r="X68" s="148"/>
    </row>
    <row r="69" spans="1:24" x14ac:dyDescent="0.25">
      <c r="A69" s="98" t="s">
        <v>94</v>
      </c>
      <c r="B69" s="152">
        <v>730.10839299999998</v>
      </c>
      <c r="C69" s="152">
        <v>42</v>
      </c>
      <c r="D69" s="152">
        <v>3</v>
      </c>
      <c r="E69" s="152">
        <v>37676</v>
      </c>
      <c r="F69" s="158">
        <v>51.603296662828534</v>
      </c>
      <c r="G69" s="93"/>
      <c r="H69" s="93"/>
      <c r="I69" s="93"/>
      <c r="J69" s="145"/>
      <c r="K69" s="146"/>
      <c r="L69" s="148"/>
      <c r="O69" s="148"/>
      <c r="Q69" s="148"/>
      <c r="R69" s="148"/>
      <c r="S69" s="145"/>
      <c r="T69" s="145"/>
      <c r="U69" s="145"/>
      <c r="W69" s="148"/>
      <c r="X69" s="148"/>
    </row>
    <row r="70" spans="1:24" x14ac:dyDescent="0.25">
      <c r="A70" s="98" t="s">
        <v>483</v>
      </c>
      <c r="B70" s="152">
        <v>1471.0738779999999</v>
      </c>
      <c r="C70" s="152">
        <v>107</v>
      </c>
      <c r="D70" s="152">
        <v>3</v>
      </c>
      <c r="E70" s="152">
        <v>79455</v>
      </c>
      <c r="F70" s="158">
        <v>54.01156338118323</v>
      </c>
      <c r="G70" s="93"/>
      <c r="H70" s="93"/>
      <c r="I70" s="93"/>
      <c r="J70" s="145"/>
      <c r="K70" s="146"/>
      <c r="L70" s="148"/>
      <c r="O70" s="148"/>
      <c r="Q70" s="148"/>
      <c r="R70" s="148"/>
      <c r="S70" s="145"/>
      <c r="T70" s="145"/>
      <c r="U70" s="145"/>
      <c r="W70" s="148"/>
      <c r="X70" s="148"/>
    </row>
    <row r="71" spans="1:24" x14ac:dyDescent="0.25">
      <c r="A71" s="98" t="s">
        <v>484</v>
      </c>
      <c r="B71" s="152">
        <v>848.14710100000002</v>
      </c>
      <c r="C71" s="152">
        <v>71</v>
      </c>
      <c r="D71" s="152">
        <v>2</v>
      </c>
      <c r="E71" s="152">
        <v>40598</v>
      </c>
      <c r="F71" s="158">
        <v>47.866696652188402</v>
      </c>
      <c r="G71" s="93"/>
      <c r="H71" s="93"/>
      <c r="I71" s="93"/>
      <c r="J71" s="145"/>
      <c r="K71" s="146"/>
      <c r="L71" s="148"/>
      <c r="O71" s="148"/>
      <c r="Q71" s="148"/>
      <c r="R71" s="148"/>
      <c r="S71" s="145"/>
      <c r="T71" s="145"/>
      <c r="U71" s="145"/>
      <c r="W71" s="148"/>
      <c r="X71" s="148"/>
    </row>
    <row r="72" spans="1:24" x14ac:dyDescent="0.25">
      <c r="A72" s="98" t="s">
        <v>485</v>
      </c>
      <c r="B72" s="152">
        <v>759.02106600000002</v>
      </c>
      <c r="C72" s="152">
        <v>26</v>
      </c>
      <c r="D72" s="152">
        <v>2</v>
      </c>
      <c r="E72" s="152">
        <v>65370</v>
      </c>
      <c r="F72" s="158">
        <v>86.124091844375769</v>
      </c>
      <c r="G72" s="93"/>
      <c r="H72" s="93"/>
      <c r="I72" s="93"/>
      <c r="J72" s="145"/>
      <c r="K72" s="146"/>
      <c r="L72" s="148"/>
      <c r="O72" s="148"/>
      <c r="Q72" s="148"/>
      <c r="R72" s="148"/>
      <c r="S72" s="145"/>
      <c r="T72" s="145"/>
      <c r="U72" s="145"/>
      <c r="W72" s="148"/>
      <c r="X72" s="148"/>
    </row>
    <row r="73" spans="1:24" ht="15" customHeight="1" x14ac:dyDescent="0.25">
      <c r="A73" s="98" t="s">
        <v>486</v>
      </c>
      <c r="B73" s="152">
        <v>425.08795600000002</v>
      </c>
      <c r="C73" s="152">
        <v>18</v>
      </c>
      <c r="D73" s="152">
        <v>2</v>
      </c>
      <c r="E73" s="152">
        <v>24463</v>
      </c>
      <c r="F73" s="158">
        <v>57.548090118083699</v>
      </c>
      <c r="G73" s="93"/>
      <c r="H73" s="93"/>
      <c r="I73" s="93"/>
      <c r="J73" s="145"/>
      <c r="K73" s="146"/>
      <c r="L73" s="148"/>
      <c r="O73" s="148"/>
      <c r="Q73" s="148"/>
      <c r="R73" s="148"/>
      <c r="S73" s="145"/>
      <c r="T73" s="145"/>
      <c r="U73" s="145"/>
      <c r="W73" s="148"/>
      <c r="X73" s="148"/>
    </row>
    <row r="74" spans="1:24" ht="15" customHeight="1" x14ac:dyDescent="0.25">
      <c r="A74" s="98" t="s">
        <v>487</v>
      </c>
      <c r="B74" s="152">
        <v>517.65959999999995</v>
      </c>
      <c r="C74" s="152">
        <v>35</v>
      </c>
      <c r="D74" s="152">
        <v>2</v>
      </c>
      <c r="E74" s="152">
        <v>43345</v>
      </c>
      <c r="F74" s="158">
        <v>83.732630477634345</v>
      </c>
      <c r="G74" s="93"/>
      <c r="H74" s="93"/>
      <c r="I74" s="93"/>
      <c r="J74" s="145"/>
      <c r="K74" s="146"/>
      <c r="L74" s="148"/>
      <c r="O74" s="148"/>
      <c r="Q74" s="148"/>
      <c r="R74" s="148"/>
      <c r="S74" s="145"/>
      <c r="T74" s="145"/>
      <c r="U74" s="145"/>
      <c r="W74" s="148"/>
      <c r="X74" s="148"/>
    </row>
    <row r="75" spans="1:24" x14ac:dyDescent="0.25">
      <c r="A75" s="99" t="s">
        <v>13</v>
      </c>
      <c r="B75" s="151">
        <v>15727.125923</v>
      </c>
      <c r="C75" s="155" t="s">
        <v>545</v>
      </c>
      <c r="D75" s="151">
        <v>40</v>
      </c>
      <c r="E75" s="151">
        <v>1588807</v>
      </c>
      <c r="F75" s="157">
        <v>101.02335339456161</v>
      </c>
      <c r="G75" s="93"/>
      <c r="H75" s="93"/>
      <c r="I75" s="93"/>
      <c r="J75" s="145"/>
      <c r="K75" s="146"/>
      <c r="L75" s="148"/>
      <c r="O75" s="148"/>
      <c r="Q75" s="148"/>
      <c r="R75" s="148"/>
      <c r="S75" s="145"/>
      <c r="T75" s="146"/>
      <c r="U75" s="145"/>
      <c r="W75" s="148"/>
      <c r="X75" s="148"/>
    </row>
    <row r="76" spans="1:24" x14ac:dyDescent="0.25">
      <c r="A76" s="97" t="s">
        <v>488</v>
      </c>
      <c r="B76" s="151">
        <v>8972.7993740000002</v>
      </c>
      <c r="C76" s="151">
        <v>665</v>
      </c>
      <c r="D76" s="151">
        <v>23</v>
      </c>
      <c r="E76" s="151">
        <v>810008</v>
      </c>
      <c r="F76" s="157">
        <v>90.273722417901908</v>
      </c>
      <c r="G76" s="93"/>
      <c r="H76" s="93"/>
      <c r="I76" s="93"/>
      <c r="J76" s="145"/>
      <c r="K76" s="146"/>
      <c r="L76" s="148"/>
      <c r="O76" s="148"/>
      <c r="Q76" s="148"/>
      <c r="R76" s="148"/>
      <c r="S76" s="145"/>
      <c r="T76" s="145"/>
      <c r="U76" s="145"/>
      <c r="W76" s="148"/>
      <c r="X76" s="148"/>
    </row>
    <row r="77" spans="1:24" x14ac:dyDescent="0.25">
      <c r="A77" s="98" t="s">
        <v>490</v>
      </c>
      <c r="B77" s="152">
        <v>935.952405</v>
      </c>
      <c r="C77" s="152">
        <v>86</v>
      </c>
      <c r="D77" s="152">
        <v>1</v>
      </c>
      <c r="E77" s="152">
        <v>75664</v>
      </c>
      <c r="F77" s="158">
        <v>80.841717587124535</v>
      </c>
      <c r="G77" s="93"/>
      <c r="H77" s="93"/>
      <c r="I77" s="93"/>
      <c r="J77" s="145"/>
      <c r="K77" s="146"/>
      <c r="L77" s="148"/>
      <c r="O77" s="148"/>
      <c r="Q77" s="148"/>
      <c r="R77" s="148"/>
      <c r="S77" s="145"/>
      <c r="T77" s="145"/>
      <c r="U77" s="145"/>
      <c r="W77" s="148"/>
      <c r="X77" s="148"/>
    </row>
    <row r="78" spans="1:24" x14ac:dyDescent="0.25">
      <c r="A78" s="98" t="s">
        <v>491</v>
      </c>
      <c r="B78" s="152">
        <v>754.23789199999999</v>
      </c>
      <c r="C78" s="152">
        <v>62</v>
      </c>
      <c r="D78" s="152">
        <v>1</v>
      </c>
      <c r="E78" s="152">
        <v>58257</v>
      </c>
      <c r="F78" s="158">
        <v>77.239556137283017</v>
      </c>
      <c r="G78" s="93"/>
      <c r="H78" s="93"/>
      <c r="I78" s="93"/>
      <c r="J78" s="145"/>
      <c r="K78" s="146"/>
      <c r="L78" s="148"/>
      <c r="O78" s="148"/>
      <c r="Q78" s="148"/>
      <c r="R78" s="148"/>
      <c r="S78" s="145"/>
      <c r="T78" s="145"/>
      <c r="U78" s="145"/>
      <c r="W78" s="148"/>
      <c r="X78" s="148"/>
    </row>
    <row r="79" spans="1:24" x14ac:dyDescent="0.25">
      <c r="A79" s="98" t="s">
        <v>492</v>
      </c>
      <c r="B79" s="152">
        <v>629.825648</v>
      </c>
      <c r="C79" s="152">
        <v>41</v>
      </c>
      <c r="D79" s="152">
        <v>3</v>
      </c>
      <c r="E79" s="152">
        <v>75862</v>
      </c>
      <c r="F79" s="158">
        <v>120.44920723838163</v>
      </c>
      <c r="G79" s="93"/>
      <c r="H79" s="93"/>
      <c r="I79" s="93"/>
      <c r="J79" s="145"/>
      <c r="K79" s="146"/>
      <c r="L79" s="148"/>
      <c r="O79" s="148"/>
      <c r="Q79" s="148"/>
      <c r="R79" s="148"/>
      <c r="S79" s="145"/>
      <c r="T79" s="145"/>
      <c r="U79" s="145"/>
      <c r="W79" s="148"/>
      <c r="X79" s="148"/>
    </row>
    <row r="80" spans="1:24" x14ac:dyDescent="0.25">
      <c r="A80" s="98" t="s">
        <v>493</v>
      </c>
      <c r="B80" s="152">
        <v>421.00111500000003</v>
      </c>
      <c r="C80" s="152">
        <v>33</v>
      </c>
      <c r="D80" s="152">
        <v>2</v>
      </c>
      <c r="E80" s="152">
        <v>33310</v>
      </c>
      <c r="F80" s="158">
        <v>79.120930594209938</v>
      </c>
      <c r="G80" s="93"/>
      <c r="H80" s="93"/>
      <c r="I80" s="93"/>
      <c r="J80" s="145"/>
      <c r="K80" s="146"/>
      <c r="L80" s="148"/>
      <c r="O80" s="148"/>
      <c r="Q80" s="148"/>
      <c r="R80" s="148"/>
      <c r="S80" s="145"/>
      <c r="T80" s="145"/>
      <c r="U80" s="145"/>
      <c r="W80" s="148"/>
      <c r="X80" s="148"/>
    </row>
    <row r="81" spans="1:24" x14ac:dyDescent="0.25">
      <c r="A81" s="98" t="s">
        <v>494</v>
      </c>
      <c r="B81" s="152">
        <v>427.26442200000002</v>
      </c>
      <c r="C81" s="152">
        <v>23</v>
      </c>
      <c r="D81" s="152">
        <v>1</v>
      </c>
      <c r="E81" s="152">
        <v>10605</v>
      </c>
      <c r="F81" s="158">
        <v>24.820695227462679</v>
      </c>
      <c r="G81" s="93"/>
      <c r="H81" s="93"/>
      <c r="I81" s="93"/>
      <c r="J81" s="145"/>
      <c r="K81" s="146"/>
      <c r="L81" s="148"/>
      <c r="O81" s="148"/>
      <c r="Q81" s="148"/>
      <c r="R81" s="148"/>
      <c r="S81" s="145"/>
      <c r="T81" s="145"/>
      <c r="U81" s="145"/>
      <c r="W81" s="148"/>
      <c r="X81" s="148"/>
    </row>
    <row r="82" spans="1:24" x14ac:dyDescent="0.25">
      <c r="A82" s="98" t="s">
        <v>97</v>
      </c>
      <c r="B82" s="152">
        <v>1104.752639</v>
      </c>
      <c r="C82" s="152">
        <v>29</v>
      </c>
      <c r="D82" s="152">
        <v>3</v>
      </c>
      <c r="E82" s="152">
        <v>101834</v>
      </c>
      <c r="F82" s="158">
        <v>92.178100694267727</v>
      </c>
      <c r="G82" s="93"/>
      <c r="H82" s="93"/>
      <c r="I82" s="93"/>
      <c r="J82" s="145"/>
      <c r="K82" s="146"/>
      <c r="L82" s="148"/>
      <c r="O82" s="148"/>
      <c r="Q82" s="148"/>
      <c r="R82" s="148"/>
      <c r="S82" s="145"/>
      <c r="T82" s="145"/>
      <c r="U82" s="145"/>
      <c r="W82" s="148"/>
      <c r="X82" s="148"/>
    </row>
    <row r="83" spans="1:24" x14ac:dyDescent="0.25">
      <c r="A83" s="98" t="s">
        <v>495</v>
      </c>
      <c r="B83" s="152">
        <v>933.95664999999997</v>
      </c>
      <c r="C83" s="152">
        <v>91</v>
      </c>
      <c r="D83" s="152">
        <v>2</v>
      </c>
      <c r="E83" s="152">
        <v>175447</v>
      </c>
      <c r="F83" s="158">
        <v>187.8534726424401</v>
      </c>
      <c r="G83" s="93"/>
      <c r="H83" s="93"/>
      <c r="I83" s="93"/>
      <c r="J83" s="145"/>
      <c r="K83" s="146"/>
      <c r="L83" s="148"/>
      <c r="O83" s="148"/>
      <c r="Q83" s="148"/>
      <c r="R83" s="148"/>
      <c r="S83" s="145"/>
      <c r="T83" s="145"/>
      <c r="U83" s="145"/>
      <c r="W83" s="148"/>
      <c r="X83" s="148"/>
    </row>
    <row r="84" spans="1:24" x14ac:dyDescent="0.25">
      <c r="A84" s="98" t="s">
        <v>496</v>
      </c>
      <c r="B84" s="152">
        <v>545.44853000000001</v>
      </c>
      <c r="C84" s="152">
        <v>43</v>
      </c>
      <c r="D84" s="152">
        <v>2</v>
      </c>
      <c r="E84" s="152">
        <v>61995</v>
      </c>
      <c r="F84" s="158">
        <v>113.65875346661949</v>
      </c>
      <c r="G84" s="93"/>
      <c r="H84" s="93"/>
      <c r="I84" s="93"/>
      <c r="J84" s="145"/>
      <c r="K84" s="146"/>
      <c r="L84" s="148"/>
      <c r="O84" s="148"/>
      <c r="Q84" s="148"/>
      <c r="R84" s="148"/>
      <c r="S84" s="145"/>
      <c r="T84" s="145"/>
      <c r="U84" s="145"/>
      <c r="W84" s="148"/>
      <c r="X84" s="148"/>
    </row>
    <row r="85" spans="1:24" x14ac:dyDescent="0.25">
      <c r="A85" s="98" t="s">
        <v>65</v>
      </c>
      <c r="B85" s="152">
        <v>804.74418600000001</v>
      </c>
      <c r="C85" s="152">
        <v>34</v>
      </c>
      <c r="D85" s="152">
        <v>1</v>
      </c>
      <c r="E85" s="152">
        <v>33792</v>
      </c>
      <c r="F85" s="158">
        <v>41.99098370373315</v>
      </c>
      <c r="G85" s="93"/>
      <c r="H85" s="93"/>
      <c r="I85" s="93"/>
      <c r="J85" s="145"/>
      <c r="K85" s="146"/>
      <c r="L85" s="148"/>
      <c r="O85" s="148"/>
      <c r="Q85" s="148"/>
      <c r="R85" s="148"/>
      <c r="S85" s="145"/>
      <c r="T85" s="145"/>
      <c r="U85" s="145"/>
      <c r="W85" s="148"/>
      <c r="X85" s="148"/>
    </row>
    <row r="86" spans="1:24" x14ac:dyDescent="0.25">
      <c r="A86" s="98" t="s">
        <v>497</v>
      </c>
      <c r="B86" s="152">
        <v>707.85420099999999</v>
      </c>
      <c r="C86" s="152">
        <v>44</v>
      </c>
      <c r="D86" s="152">
        <v>2</v>
      </c>
      <c r="E86" s="152">
        <v>53392</v>
      </c>
      <c r="F86" s="158">
        <v>75.427962318471856</v>
      </c>
      <c r="G86" s="93"/>
      <c r="H86" s="93"/>
      <c r="I86" s="93"/>
      <c r="J86" s="145"/>
      <c r="K86" s="146"/>
      <c r="L86" s="148"/>
      <c r="O86" s="148"/>
      <c r="Q86" s="148"/>
      <c r="R86" s="148"/>
      <c r="S86" s="145"/>
      <c r="T86" s="145"/>
      <c r="U86" s="145"/>
      <c r="W86" s="148"/>
      <c r="X86" s="148"/>
    </row>
    <row r="87" spans="1:24" x14ac:dyDescent="0.25">
      <c r="A87" s="98" t="s">
        <v>498</v>
      </c>
      <c r="B87" s="152">
        <v>388.92089099999998</v>
      </c>
      <c r="C87" s="152">
        <v>43</v>
      </c>
      <c r="D87" s="152">
        <v>1</v>
      </c>
      <c r="E87" s="152">
        <v>19414</v>
      </c>
      <c r="F87" s="158">
        <v>49.917606508825983</v>
      </c>
      <c r="G87" s="93"/>
      <c r="H87" s="93"/>
      <c r="I87" s="93"/>
      <c r="J87" s="145"/>
      <c r="K87" s="146"/>
      <c r="L87" s="148"/>
      <c r="O87" s="148"/>
      <c r="Q87" s="148"/>
      <c r="R87" s="148"/>
      <c r="S87" s="145"/>
      <c r="T87" s="145"/>
      <c r="U87" s="145"/>
      <c r="W87" s="148"/>
      <c r="X87" s="148"/>
    </row>
    <row r="88" spans="1:24" x14ac:dyDescent="0.25">
      <c r="A88" s="98" t="s">
        <v>499</v>
      </c>
      <c r="B88" s="152">
        <v>549.60738500000002</v>
      </c>
      <c r="C88" s="152">
        <v>68</v>
      </c>
      <c r="D88" s="152">
        <v>2</v>
      </c>
      <c r="E88" s="152">
        <v>31041</v>
      </c>
      <c r="F88" s="158">
        <v>56.478498737785337</v>
      </c>
      <c r="G88" s="93"/>
      <c r="H88" s="93"/>
      <c r="I88" s="93"/>
      <c r="J88" s="145"/>
      <c r="K88" s="146"/>
      <c r="L88" s="148"/>
      <c r="O88" s="148"/>
      <c r="Q88" s="148"/>
      <c r="R88" s="148"/>
      <c r="S88" s="145"/>
      <c r="T88" s="145"/>
      <c r="U88" s="145"/>
      <c r="W88" s="148"/>
      <c r="X88" s="148"/>
    </row>
    <row r="89" spans="1:24" x14ac:dyDescent="0.25">
      <c r="A89" s="98" t="s">
        <v>500</v>
      </c>
      <c r="B89" s="152">
        <v>769.23341000000005</v>
      </c>
      <c r="C89" s="152">
        <v>68</v>
      </c>
      <c r="D89" s="152">
        <v>2</v>
      </c>
      <c r="E89" s="152">
        <v>79395</v>
      </c>
      <c r="F89" s="158">
        <v>103.21314566927092</v>
      </c>
      <c r="G89" s="93"/>
      <c r="H89" s="93"/>
      <c r="I89" s="93"/>
      <c r="J89" s="145"/>
      <c r="K89" s="146"/>
      <c r="L89" s="148"/>
      <c r="O89" s="148"/>
      <c r="Q89" s="148"/>
      <c r="R89" s="148"/>
      <c r="S89" s="145"/>
      <c r="T89" s="145"/>
      <c r="U89" s="145"/>
      <c r="W89" s="148"/>
      <c r="X89" s="148"/>
    </row>
    <row r="90" spans="1:24" x14ac:dyDescent="0.25">
      <c r="A90" s="97" t="s">
        <v>489</v>
      </c>
      <c r="B90" s="151">
        <v>6754.3265490000003</v>
      </c>
      <c r="C90" s="155" t="s">
        <v>546</v>
      </c>
      <c r="D90" s="151">
        <v>17</v>
      </c>
      <c r="E90" s="151">
        <v>778799</v>
      </c>
      <c r="F90" s="157">
        <v>115.30372337643398</v>
      </c>
      <c r="G90" s="93"/>
      <c r="H90" s="93"/>
      <c r="I90" s="93"/>
      <c r="J90" s="145"/>
      <c r="K90" s="146"/>
      <c r="L90" s="148"/>
      <c r="O90" s="148"/>
      <c r="Q90" s="148"/>
      <c r="R90" s="148"/>
      <c r="S90" s="145"/>
      <c r="T90" s="145"/>
      <c r="U90" s="145"/>
      <c r="W90" s="148"/>
      <c r="X90" s="148"/>
    </row>
    <row r="91" spans="1:24" x14ac:dyDescent="0.25">
      <c r="A91" s="98" t="s">
        <v>501</v>
      </c>
      <c r="B91" s="152">
        <v>584.33903399999997</v>
      </c>
      <c r="C91" s="152">
        <v>20</v>
      </c>
      <c r="D91" s="152">
        <v>1</v>
      </c>
      <c r="E91" s="152">
        <v>31787</v>
      </c>
      <c r="F91" s="158">
        <v>54.398214307894413</v>
      </c>
      <c r="G91" s="93"/>
      <c r="H91" s="93"/>
      <c r="I91" s="93"/>
      <c r="J91" s="145"/>
      <c r="K91" s="146"/>
      <c r="L91" s="148"/>
      <c r="O91" s="148"/>
      <c r="Q91" s="148"/>
      <c r="R91" s="148"/>
      <c r="S91" s="145"/>
      <c r="T91" s="145"/>
      <c r="U91" s="145"/>
      <c r="W91" s="148"/>
      <c r="X91" s="148"/>
    </row>
    <row r="92" spans="1:24" x14ac:dyDescent="0.25">
      <c r="A92" s="98" t="s">
        <v>502</v>
      </c>
      <c r="B92" s="152">
        <v>243.734173</v>
      </c>
      <c r="C92" s="152">
        <v>1</v>
      </c>
      <c r="D92" s="152">
        <v>1</v>
      </c>
      <c r="E92" s="152">
        <v>223678</v>
      </c>
      <c r="F92" s="158">
        <v>917.71292160988855</v>
      </c>
      <c r="G92" s="93"/>
      <c r="H92" s="93"/>
      <c r="I92" s="93"/>
      <c r="J92" s="145"/>
      <c r="K92" s="146"/>
      <c r="L92" s="148"/>
      <c r="O92" s="148"/>
      <c r="Q92" s="148"/>
      <c r="R92" s="148"/>
      <c r="S92" s="145"/>
      <c r="T92" s="145"/>
      <c r="U92" s="145"/>
      <c r="W92" s="148"/>
      <c r="X92" s="148"/>
    </row>
    <row r="93" spans="1:24" x14ac:dyDescent="0.25">
      <c r="A93" s="100" t="s">
        <v>503</v>
      </c>
      <c r="B93" s="152">
        <v>85.458456999999996</v>
      </c>
      <c r="C93" s="156" t="s">
        <v>543</v>
      </c>
      <c r="D93" s="152" t="s">
        <v>2</v>
      </c>
      <c r="E93" s="152">
        <v>62603</v>
      </c>
      <c r="F93" s="158">
        <v>732.55476634688125</v>
      </c>
      <c r="G93" s="93"/>
      <c r="H93" s="93"/>
      <c r="I93" s="93"/>
      <c r="J93" s="145"/>
      <c r="K93" s="146"/>
      <c r="L93" s="148"/>
      <c r="O93" s="148"/>
      <c r="Q93" s="148"/>
      <c r="R93" s="148"/>
      <c r="S93" s="145"/>
      <c r="T93" s="145"/>
      <c r="U93" s="145"/>
    </row>
    <row r="94" spans="1:24" x14ac:dyDescent="0.25">
      <c r="A94" s="100" t="s">
        <v>504</v>
      </c>
      <c r="B94" s="152">
        <v>80.540015999999994</v>
      </c>
      <c r="C94" s="156" t="s">
        <v>547</v>
      </c>
      <c r="D94" s="152" t="s">
        <v>2</v>
      </c>
      <c r="E94" s="152">
        <v>77914</v>
      </c>
      <c r="F94" s="158">
        <v>967.39489100672643</v>
      </c>
      <c r="G94" s="93"/>
      <c r="H94" s="93"/>
      <c r="I94" s="93"/>
      <c r="J94" s="145"/>
      <c r="K94" s="146"/>
      <c r="L94" s="148"/>
      <c r="O94" s="148"/>
      <c r="Q94" s="148"/>
      <c r="R94" s="148"/>
      <c r="S94" s="145"/>
      <c r="T94" s="145"/>
      <c r="U94" s="145"/>
    </row>
    <row r="95" spans="1:24" x14ac:dyDescent="0.25">
      <c r="A95" s="100" t="s">
        <v>505</v>
      </c>
      <c r="B95" s="152">
        <v>16.831835999999999</v>
      </c>
      <c r="C95" s="156" t="s">
        <v>548</v>
      </c>
      <c r="D95" s="152" t="s">
        <v>2</v>
      </c>
      <c r="E95" s="152">
        <v>27336</v>
      </c>
      <c r="F95" s="158">
        <v>1624.0652534874985</v>
      </c>
      <c r="G95" s="93"/>
      <c r="H95" s="93"/>
      <c r="I95" s="93"/>
      <c r="J95" s="145"/>
      <c r="K95" s="146"/>
      <c r="L95" s="148"/>
      <c r="O95" s="148"/>
      <c r="Q95" s="148"/>
      <c r="R95" s="148"/>
      <c r="S95" s="145"/>
      <c r="T95" s="145"/>
      <c r="U95" s="145"/>
    </row>
    <row r="96" spans="1:24" x14ac:dyDescent="0.25">
      <c r="A96" s="100" t="s">
        <v>506</v>
      </c>
      <c r="B96" s="152">
        <v>60.903863999999999</v>
      </c>
      <c r="C96" s="156" t="s">
        <v>543</v>
      </c>
      <c r="D96" s="152" t="s">
        <v>2</v>
      </c>
      <c r="E96" s="152">
        <v>55825</v>
      </c>
      <c r="F96" s="158">
        <v>916.60850943710238</v>
      </c>
      <c r="G96" s="93"/>
      <c r="H96" s="93"/>
      <c r="I96" s="93"/>
      <c r="J96" s="145"/>
      <c r="K96" s="146"/>
      <c r="L96" s="148"/>
      <c r="O96" s="148"/>
      <c r="Q96" s="148"/>
      <c r="R96" s="148"/>
      <c r="S96" s="145"/>
      <c r="T96" s="145"/>
      <c r="U96" s="145"/>
    </row>
    <row r="97" spans="1:24" x14ac:dyDescent="0.25">
      <c r="A97" s="98" t="s">
        <v>507</v>
      </c>
      <c r="B97" s="152">
        <v>1534.600884</v>
      </c>
      <c r="C97" s="152">
        <v>114</v>
      </c>
      <c r="D97" s="152">
        <v>2</v>
      </c>
      <c r="E97" s="152">
        <v>133321</v>
      </c>
      <c r="F97" s="158">
        <v>86.87666049852217</v>
      </c>
      <c r="G97" s="93"/>
      <c r="H97" s="93"/>
      <c r="I97" s="93"/>
      <c r="J97" s="145"/>
      <c r="K97" s="146"/>
      <c r="L97" s="148"/>
      <c r="O97" s="148"/>
      <c r="Q97" s="148"/>
      <c r="R97" s="148"/>
      <c r="S97" s="145"/>
      <c r="T97" s="145"/>
      <c r="U97" s="145"/>
      <c r="W97" s="148"/>
      <c r="X97" s="148"/>
    </row>
    <row r="98" spans="1:24" x14ac:dyDescent="0.25">
      <c r="A98" s="98" t="s">
        <v>508</v>
      </c>
      <c r="B98" s="152">
        <v>1019.226823</v>
      </c>
      <c r="C98" s="152">
        <v>78</v>
      </c>
      <c r="D98" s="152">
        <v>3</v>
      </c>
      <c r="E98" s="152">
        <v>107936</v>
      </c>
      <c r="F98" s="158">
        <v>105.8998817184779</v>
      </c>
      <c r="G98" s="93"/>
      <c r="H98" s="93"/>
      <c r="I98" s="93"/>
      <c r="J98" s="145"/>
      <c r="K98" s="146"/>
      <c r="L98" s="148"/>
      <c r="O98" s="148"/>
      <c r="Q98" s="148"/>
      <c r="R98" s="148"/>
      <c r="S98" s="145"/>
      <c r="T98" s="145"/>
      <c r="U98" s="145"/>
      <c r="W98" s="148"/>
      <c r="X98" s="148"/>
    </row>
    <row r="99" spans="1:24" x14ac:dyDescent="0.25">
      <c r="A99" s="98" t="s">
        <v>509</v>
      </c>
      <c r="B99" s="152">
        <v>1173.3483269999999</v>
      </c>
      <c r="C99" s="152">
        <v>62</v>
      </c>
      <c r="D99" s="152">
        <v>2</v>
      </c>
      <c r="E99" s="152">
        <v>58305</v>
      </c>
      <c r="F99" s="158">
        <v>49.691126375978548</v>
      </c>
      <c r="G99" s="93"/>
      <c r="H99" s="93"/>
      <c r="I99" s="93"/>
      <c r="J99" s="145"/>
      <c r="K99" s="146"/>
      <c r="L99" s="148"/>
      <c r="O99" s="148"/>
      <c r="Q99" s="148"/>
      <c r="R99" s="148"/>
      <c r="S99" s="145"/>
      <c r="T99" s="145"/>
      <c r="U99" s="145"/>
      <c r="W99" s="148"/>
      <c r="X99" s="148"/>
    </row>
    <row r="100" spans="1:24" x14ac:dyDescent="0.25">
      <c r="A100" s="98" t="s">
        <v>431</v>
      </c>
      <c r="B100" s="152">
        <v>538.15987800000005</v>
      </c>
      <c r="C100" s="152">
        <v>47</v>
      </c>
      <c r="D100" s="152">
        <v>1</v>
      </c>
      <c r="E100" s="152">
        <v>22195</v>
      </c>
      <c r="F100" s="158">
        <v>41.2423907974797</v>
      </c>
      <c r="G100" s="93"/>
      <c r="H100" s="93"/>
      <c r="I100" s="93"/>
      <c r="J100" s="145"/>
      <c r="K100" s="146"/>
      <c r="L100" s="148"/>
      <c r="O100" s="148"/>
      <c r="Q100" s="148"/>
      <c r="R100" s="148"/>
      <c r="S100" s="145"/>
      <c r="T100" s="145"/>
      <c r="U100" s="145"/>
      <c r="W100" s="148"/>
      <c r="X100" s="148"/>
    </row>
    <row r="101" spans="1:24" x14ac:dyDescent="0.25">
      <c r="A101" s="98" t="s">
        <v>510</v>
      </c>
      <c r="B101" s="152">
        <v>587.45447200000001</v>
      </c>
      <c r="C101" s="152">
        <v>36</v>
      </c>
      <c r="D101" s="152">
        <v>3</v>
      </c>
      <c r="E101" s="152">
        <v>98670</v>
      </c>
      <c r="F101" s="158">
        <v>167.9619522923642</v>
      </c>
      <c r="G101" s="93"/>
      <c r="H101" s="93"/>
      <c r="I101" s="93"/>
      <c r="J101" s="145"/>
      <c r="K101" s="146"/>
      <c r="L101" s="148"/>
      <c r="O101" s="148"/>
      <c r="Q101" s="148"/>
      <c r="R101" s="148"/>
      <c r="S101" s="145"/>
      <c r="T101" s="145"/>
      <c r="U101" s="145"/>
      <c r="W101" s="148"/>
      <c r="X101" s="148"/>
    </row>
    <row r="102" spans="1:24" x14ac:dyDescent="0.25">
      <c r="A102" s="98" t="s">
        <v>511</v>
      </c>
      <c r="B102" s="152">
        <v>1073.4629580000001</v>
      </c>
      <c r="C102" s="152">
        <v>82</v>
      </c>
      <c r="D102" s="152">
        <v>4</v>
      </c>
      <c r="E102" s="152">
        <v>102907</v>
      </c>
      <c r="F102" s="158">
        <v>95.86450956046869</v>
      </c>
      <c r="G102" s="93"/>
      <c r="H102" s="93"/>
      <c r="I102" s="93"/>
      <c r="J102" s="145"/>
      <c r="K102" s="146"/>
      <c r="L102" s="148"/>
      <c r="O102" s="148"/>
      <c r="Q102" s="148"/>
      <c r="R102" s="148"/>
      <c r="S102" s="145"/>
      <c r="T102" s="145"/>
      <c r="U102" s="145"/>
      <c r="W102" s="148"/>
      <c r="X102" s="148"/>
    </row>
    <row r="103" spans="1:24" x14ac:dyDescent="0.25">
      <c r="A103" s="176" t="s">
        <v>4</v>
      </c>
      <c r="B103" s="176"/>
      <c r="C103" s="176"/>
      <c r="D103" s="101"/>
      <c r="E103" s="128" t="s">
        <v>5</v>
      </c>
      <c r="F103" s="119"/>
      <c r="G103" s="101"/>
      <c r="H103" s="101"/>
      <c r="I103" s="101"/>
    </row>
    <row r="104" spans="1:24" ht="15" customHeight="1" x14ac:dyDescent="0.25">
      <c r="A104" s="173" t="s">
        <v>6</v>
      </c>
      <c r="B104" s="173"/>
      <c r="C104" s="173"/>
      <c r="D104" s="101"/>
      <c r="E104" s="128" t="s">
        <v>8</v>
      </c>
      <c r="F104" s="119"/>
      <c r="G104" s="101"/>
      <c r="H104" s="101"/>
      <c r="I104" s="101"/>
    </row>
    <row r="105" spans="1:24" ht="15" customHeight="1" x14ac:dyDescent="0.25">
      <c r="A105" s="173" t="s">
        <v>7</v>
      </c>
      <c r="B105" s="173"/>
      <c r="C105" s="173"/>
      <c r="D105" s="101"/>
      <c r="E105" s="128" t="s">
        <v>9</v>
      </c>
      <c r="F105" s="119"/>
      <c r="G105" s="101"/>
      <c r="H105" s="101"/>
      <c r="I105" s="101"/>
    </row>
    <row r="106" spans="1:24" ht="15" customHeight="1" x14ac:dyDescent="0.25">
      <c r="A106" s="176" t="s">
        <v>10</v>
      </c>
      <c r="B106" s="176"/>
      <c r="C106" s="101"/>
      <c r="D106" s="101"/>
      <c r="E106" s="128" t="s">
        <v>11</v>
      </c>
      <c r="F106" s="119"/>
      <c r="G106" s="101"/>
      <c r="H106" s="101"/>
      <c r="I106" s="101"/>
    </row>
    <row r="107" spans="1:24" ht="15" customHeight="1" x14ac:dyDescent="0.25">
      <c r="A107" s="128" t="s">
        <v>368</v>
      </c>
      <c r="B107" s="131"/>
      <c r="C107" s="128"/>
      <c r="D107" s="101"/>
      <c r="E107" s="102" t="s">
        <v>369</v>
      </c>
      <c r="F107" s="119"/>
      <c r="G107" s="101"/>
      <c r="H107" s="101"/>
      <c r="I107" s="101"/>
    </row>
    <row r="108" spans="1:24" ht="15" customHeight="1" x14ac:dyDescent="0.25">
      <c r="A108" s="103" t="s">
        <v>532</v>
      </c>
      <c r="B108" s="121"/>
      <c r="C108" s="101"/>
      <c r="D108" s="101"/>
      <c r="E108" s="128" t="s">
        <v>370</v>
      </c>
      <c r="F108" s="120"/>
      <c r="G108" s="110"/>
      <c r="H108" s="144"/>
      <c r="I108" s="144"/>
    </row>
    <row r="109" spans="1:24" x14ac:dyDescent="0.25">
      <c r="A109" s="104"/>
      <c r="B109" s="104"/>
      <c r="C109" s="101"/>
      <c r="D109" s="101"/>
      <c r="E109" s="105"/>
      <c r="F109" s="122"/>
      <c r="G109" s="101"/>
      <c r="H109" s="101"/>
      <c r="I109" s="101"/>
    </row>
    <row r="110" spans="1:24" x14ac:dyDescent="0.25">
      <c r="A110" s="106" t="s">
        <v>521</v>
      </c>
      <c r="B110" s="107"/>
      <c r="C110" s="101"/>
      <c r="D110" s="101"/>
      <c r="E110" s="109" t="s">
        <v>521</v>
      </c>
      <c r="F110" s="123"/>
    </row>
    <row r="111" spans="1:24" x14ac:dyDescent="0.25">
      <c r="A111" s="106" t="s">
        <v>522</v>
      </c>
      <c r="B111" s="91"/>
      <c r="E111" s="109" t="s">
        <v>522</v>
      </c>
    </row>
    <row r="112" spans="1:24" x14ac:dyDescent="0.25">
      <c r="A112" s="108" t="s">
        <v>523</v>
      </c>
      <c r="E112" s="109" t="s">
        <v>523</v>
      </c>
    </row>
  </sheetData>
  <mergeCells count="16">
    <mergeCell ref="A4:A6"/>
    <mergeCell ref="B7:B9"/>
    <mergeCell ref="B4:B6"/>
    <mergeCell ref="E7:E9"/>
    <mergeCell ref="E4:E6"/>
    <mergeCell ref="A104:C104"/>
    <mergeCell ref="A105:C105"/>
    <mergeCell ref="A7:A9"/>
    <mergeCell ref="A103:C103"/>
    <mergeCell ref="A106:B106"/>
    <mergeCell ref="F4:F6"/>
    <mergeCell ref="F7:F9"/>
    <mergeCell ref="C7:C9"/>
    <mergeCell ref="C4:C6"/>
    <mergeCell ref="D4:D6"/>
    <mergeCell ref="D7:D9"/>
  </mergeCells>
  <hyperlinks>
    <hyperlink ref="A112" r:id="rId1" location="!/view/sk/vbd_dem/om7011rr/v_om7011rr_00_00_00_sk" display="DATAcube: om7011rr"/>
    <hyperlink ref="A111" r:id="rId2" location="!/view/sk/VBD_SK_WIN/om3002rr/v_om3002rr_00_00_00_sk" display="DATAcube: om3002rr"/>
    <hyperlink ref="A110" r:id="rId3" location="!/view/sk/VBD_SK_WIN/pl5001rr/v_pl5001rr_00_00_00_sk" display="DATAcube: pl5001rr"/>
    <hyperlink ref="E110" r:id="rId4" location="!/view/en/VBD_SK_WIN/pl5001rr/v_pl5001rr_00_00_00_en"/>
    <hyperlink ref="E111" r:id="rId5" location="!/view/en/VBD_SK_WIN/om3002rr/v_om3002rr_00_00_00_en"/>
    <hyperlink ref="E112" r:id="rId6" location="!/view/en/vbd_dem/om7011rr/v_om7011rr_00_00_00_en"/>
    <hyperlink ref="H2" location="'Obsah Content'!A1" display="Obsah"/>
  </hyperlinks>
  <pageMargins left="0.7" right="0.7" top="0.75" bottom="0.75" header="0.3" footer="0.3"/>
  <pageSetup paperSize="9"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zoomScaleNormal="100" workbookViewId="0"/>
  </sheetViews>
  <sheetFormatPr defaultRowHeight="15" x14ac:dyDescent="0.25"/>
  <cols>
    <col min="1" max="1" width="51.28515625" customWidth="1"/>
    <col min="2" max="2" width="12.85546875" customWidth="1"/>
    <col min="3" max="3" width="11.85546875" customWidth="1"/>
    <col min="4" max="4" width="85.85546875" customWidth="1"/>
    <col min="5" max="5" width="11.140625" customWidth="1"/>
    <col min="6" max="6" width="10.28515625" customWidth="1"/>
  </cols>
  <sheetData>
    <row r="1" spans="1:6" x14ac:dyDescent="0.25">
      <c r="A1" s="6" t="s">
        <v>536</v>
      </c>
    </row>
    <row r="2" spans="1:6" x14ac:dyDescent="0.25">
      <c r="A2" s="51" t="s">
        <v>537</v>
      </c>
      <c r="F2" s="124" t="s">
        <v>530</v>
      </c>
    </row>
    <row r="3" spans="1:6" ht="15.75" thickBot="1" x14ac:dyDescent="0.3">
      <c r="A3" s="2"/>
    </row>
    <row r="4" spans="1:6" ht="15.75" thickTop="1" x14ac:dyDescent="0.25">
      <c r="A4" s="178" t="s">
        <v>14</v>
      </c>
      <c r="B4" s="181" t="s">
        <v>15</v>
      </c>
      <c r="C4" s="181" t="s">
        <v>515</v>
      </c>
      <c r="D4" s="183" t="s">
        <v>16</v>
      </c>
      <c r="E4" s="42"/>
      <c r="F4" s="42"/>
    </row>
    <row r="5" spans="1:6" ht="18.75" customHeight="1" x14ac:dyDescent="0.25">
      <c r="A5" s="179"/>
      <c r="B5" s="182"/>
      <c r="C5" s="182"/>
      <c r="D5" s="184"/>
      <c r="E5" s="42"/>
      <c r="F5" s="42"/>
    </row>
    <row r="6" spans="1:6" x14ac:dyDescent="0.25">
      <c r="A6" s="179"/>
      <c r="B6" s="182" t="s">
        <v>17</v>
      </c>
      <c r="C6" s="182" t="s">
        <v>516</v>
      </c>
      <c r="D6" s="184"/>
      <c r="E6" s="42"/>
      <c r="F6" s="42"/>
    </row>
    <row r="7" spans="1:6" ht="15.75" thickBot="1" x14ac:dyDescent="0.3">
      <c r="A7" s="180"/>
      <c r="B7" s="186"/>
      <c r="C7" s="186"/>
      <c r="D7" s="185"/>
      <c r="E7" s="42"/>
      <c r="F7" s="42"/>
    </row>
    <row r="8" spans="1:6" ht="15" customHeight="1" thickTop="1" x14ac:dyDescent="0.25">
      <c r="A8" s="26" t="s">
        <v>18</v>
      </c>
      <c r="B8" s="162">
        <v>49034</v>
      </c>
      <c r="C8" s="163" t="s">
        <v>2</v>
      </c>
      <c r="D8" s="113" t="s">
        <v>19</v>
      </c>
      <c r="E8" s="43"/>
      <c r="F8" s="43"/>
    </row>
    <row r="9" spans="1:6" ht="15" customHeight="1" x14ac:dyDescent="0.25">
      <c r="A9" s="26" t="s">
        <v>20</v>
      </c>
      <c r="B9" s="162">
        <v>111</v>
      </c>
      <c r="C9" s="163" t="s">
        <v>2</v>
      </c>
      <c r="D9" s="113" t="s">
        <v>21</v>
      </c>
      <c r="E9" s="43"/>
      <c r="F9" s="43"/>
    </row>
    <row r="10" spans="1:6" ht="15" customHeight="1" x14ac:dyDescent="0.25">
      <c r="A10" s="26" t="s">
        <v>22</v>
      </c>
      <c r="B10" s="162">
        <v>1652.2</v>
      </c>
      <c r="C10" s="163">
        <v>100</v>
      </c>
      <c r="D10" s="113" t="s">
        <v>23</v>
      </c>
      <c r="E10" s="43"/>
      <c r="F10" s="43"/>
    </row>
    <row r="11" spans="1:6" ht="15" customHeight="1" x14ac:dyDescent="0.25">
      <c r="A11" s="26" t="s">
        <v>24</v>
      </c>
      <c r="B11" s="162"/>
      <c r="C11" s="163"/>
      <c r="D11" s="113" t="s">
        <v>25</v>
      </c>
      <c r="E11" s="43"/>
      <c r="F11" s="43"/>
    </row>
    <row r="12" spans="1:6" ht="15" customHeight="1" x14ac:dyDescent="0.25">
      <c r="A12" s="44" t="s">
        <v>389</v>
      </c>
      <c r="B12" s="164">
        <v>251.8</v>
      </c>
      <c r="C12" s="163">
        <v>15.2</v>
      </c>
      <c r="D12" s="52" t="s">
        <v>394</v>
      </c>
      <c r="E12" s="43"/>
      <c r="F12" s="43"/>
    </row>
    <row r="13" spans="1:6" ht="15" customHeight="1" x14ac:dyDescent="0.25">
      <c r="A13" s="44" t="s">
        <v>390</v>
      </c>
      <c r="B13" s="164">
        <v>654.79999999999995</v>
      </c>
      <c r="C13" s="163">
        <v>39.6</v>
      </c>
      <c r="D13" s="52" t="s">
        <v>395</v>
      </c>
      <c r="E13" s="43"/>
      <c r="F13" s="43"/>
    </row>
    <row r="14" spans="1:6" ht="15" customHeight="1" x14ac:dyDescent="0.25">
      <c r="A14" s="44" t="s">
        <v>391</v>
      </c>
      <c r="B14" s="164">
        <v>541.1</v>
      </c>
      <c r="C14" s="163">
        <v>32.799999999999997</v>
      </c>
      <c r="D14" s="52" t="s">
        <v>396</v>
      </c>
      <c r="E14" s="43"/>
      <c r="F14" s="43"/>
    </row>
    <row r="15" spans="1:6" ht="15" customHeight="1" x14ac:dyDescent="0.25">
      <c r="A15" s="44" t="s">
        <v>392</v>
      </c>
      <c r="B15" s="164">
        <v>106.7</v>
      </c>
      <c r="C15" s="163">
        <v>6.5</v>
      </c>
      <c r="D15" s="52" t="s">
        <v>398</v>
      </c>
      <c r="E15" s="43"/>
      <c r="F15" s="43"/>
    </row>
    <row r="16" spans="1:6" ht="15" customHeight="1" x14ac:dyDescent="0.25">
      <c r="A16" s="44" t="s">
        <v>393</v>
      </c>
      <c r="B16" s="164">
        <v>97.8</v>
      </c>
      <c r="C16" s="163">
        <v>5.9</v>
      </c>
      <c r="D16" s="52" t="s">
        <v>397</v>
      </c>
      <c r="E16" s="43"/>
      <c r="F16" s="43"/>
    </row>
    <row r="17" spans="1:6" ht="15" customHeight="1" x14ac:dyDescent="0.25">
      <c r="A17" s="26" t="s">
        <v>26</v>
      </c>
      <c r="B17" s="164">
        <v>93.7</v>
      </c>
      <c r="C17" s="163" t="s">
        <v>2</v>
      </c>
      <c r="D17" s="28" t="s">
        <v>27</v>
      </c>
      <c r="E17" s="43"/>
      <c r="F17" s="43"/>
    </row>
    <row r="18" spans="1:6" ht="15" customHeight="1" x14ac:dyDescent="0.25">
      <c r="A18" s="26" t="s">
        <v>28</v>
      </c>
      <c r="B18" s="165"/>
      <c r="C18" s="166"/>
      <c r="D18" s="113" t="s">
        <v>30</v>
      </c>
      <c r="E18" s="43"/>
      <c r="F18" s="43"/>
    </row>
    <row r="19" spans="1:6" ht="15" customHeight="1" x14ac:dyDescent="0.25">
      <c r="A19" s="26" t="s">
        <v>29</v>
      </c>
      <c r="B19" s="164">
        <v>2654.5</v>
      </c>
      <c r="C19" s="163" t="s">
        <v>2</v>
      </c>
      <c r="D19" s="113" t="s">
        <v>512</v>
      </c>
      <c r="E19" s="43"/>
      <c r="F19" s="43"/>
    </row>
    <row r="20" spans="1:6" ht="15" customHeight="1" x14ac:dyDescent="0.25">
      <c r="A20" s="26" t="s">
        <v>352</v>
      </c>
      <c r="B20" s="162">
        <v>2561</v>
      </c>
      <c r="C20" s="163" t="s">
        <v>2</v>
      </c>
      <c r="D20" s="113" t="s">
        <v>353</v>
      </c>
      <c r="E20" s="43"/>
      <c r="F20" s="43"/>
    </row>
    <row r="21" spans="1:6" ht="15" customHeight="1" x14ac:dyDescent="0.25">
      <c r="A21" s="26" t="s">
        <v>354</v>
      </c>
      <c r="B21" s="164">
        <v>1458.4</v>
      </c>
      <c r="C21" s="163" t="s">
        <v>2</v>
      </c>
      <c r="D21" s="113" t="s">
        <v>355</v>
      </c>
      <c r="E21" s="43"/>
      <c r="F21" s="43"/>
    </row>
    <row r="22" spans="1:6" ht="15" customHeight="1" x14ac:dyDescent="0.25">
      <c r="A22" s="26" t="s">
        <v>361</v>
      </c>
      <c r="B22" s="162">
        <v>10000</v>
      </c>
      <c r="C22" s="163">
        <v>20.399999999999999</v>
      </c>
      <c r="D22" s="113" t="s">
        <v>363</v>
      </c>
      <c r="E22" s="43"/>
      <c r="F22" s="43"/>
    </row>
    <row r="23" spans="1:6" ht="15" customHeight="1" x14ac:dyDescent="0.25">
      <c r="A23" s="26" t="s">
        <v>362</v>
      </c>
      <c r="B23" s="162">
        <v>1236</v>
      </c>
      <c r="C23" s="163">
        <v>2.5</v>
      </c>
      <c r="D23" s="113" t="s">
        <v>364</v>
      </c>
      <c r="E23" s="43"/>
      <c r="F23" s="43"/>
    </row>
    <row r="24" spans="1:6" ht="15" customHeight="1" x14ac:dyDescent="0.25">
      <c r="A24" s="26" t="s">
        <v>371</v>
      </c>
      <c r="B24" s="162"/>
      <c r="C24" s="163"/>
      <c r="D24" s="113" t="s">
        <v>372</v>
      </c>
      <c r="E24" s="43"/>
      <c r="F24" s="43"/>
    </row>
    <row r="25" spans="1:6" ht="15" customHeight="1" x14ac:dyDescent="0.25">
      <c r="A25" s="44" t="s">
        <v>385</v>
      </c>
      <c r="B25" s="162">
        <v>22045</v>
      </c>
      <c r="C25" s="163">
        <v>41</v>
      </c>
      <c r="D25" s="52" t="s">
        <v>381</v>
      </c>
      <c r="E25" s="43"/>
      <c r="F25" s="43"/>
    </row>
    <row r="26" spans="1:6" ht="15" customHeight="1" x14ac:dyDescent="0.25">
      <c r="A26" s="44" t="s">
        <v>386</v>
      </c>
      <c r="B26" s="162">
        <v>22089</v>
      </c>
      <c r="C26" s="163">
        <v>45</v>
      </c>
      <c r="D26" s="53" t="s">
        <v>382</v>
      </c>
      <c r="E26" s="41"/>
      <c r="F26" s="40"/>
    </row>
    <row r="27" spans="1:6" ht="15" customHeight="1" x14ac:dyDescent="0.25">
      <c r="A27" s="44" t="s">
        <v>387</v>
      </c>
      <c r="B27" s="162">
        <v>6350</v>
      </c>
      <c r="C27" s="163">
        <v>13</v>
      </c>
      <c r="D27" s="53" t="s">
        <v>383</v>
      </c>
      <c r="E27" s="41"/>
      <c r="F27" s="41"/>
    </row>
    <row r="28" spans="1:6" ht="15" customHeight="1" x14ac:dyDescent="0.25">
      <c r="A28" s="44" t="s">
        <v>388</v>
      </c>
      <c r="B28" s="162">
        <v>552</v>
      </c>
      <c r="C28" s="163">
        <v>1</v>
      </c>
      <c r="D28" s="52" t="s">
        <v>384</v>
      </c>
      <c r="E28" s="43"/>
      <c r="F28" s="43"/>
    </row>
    <row r="29" spans="1:6" ht="15" customHeight="1" x14ac:dyDescent="0.25">
      <c r="A29" s="27" t="s">
        <v>31</v>
      </c>
      <c r="B29" s="162">
        <v>10</v>
      </c>
      <c r="C29" s="163" t="s">
        <v>2</v>
      </c>
      <c r="D29" s="113" t="s">
        <v>549</v>
      </c>
      <c r="E29" s="43"/>
      <c r="F29" s="43"/>
    </row>
    <row r="30" spans="1:6" ht="15" customHeight="1" x14ac:dyDescent="0.25">
      <c r="A30" s="26" t="s">
        <v>32</v>
      </c>
      <c r="B30" s="162">
        <v>2700</v>
      </c>
      <c r="C30" s="163">
        <v>5.5</v>
      </c>
      <c r="D30" s="113" t="s">
        <v>33</v>
      </c>
      <c r="E30" s="43"/>
      <c r="F30" s="43"/>
    </row>
    <row r="31" spans="1:6" ht="15" customHeight="1" x14ac:dyDescent="0.25">
      <c r="A31" s="26" t="s">
        <v>34</v>
      </c>
      <c r="B31" s="162">
        <v>432</v>
      </c>
      <c r="C31" s="163" t="s">
        <v>2</v>
      </c>
      <c r="D31" s="113" t="s">
        <v>35</v>
      </c>
      <c r="E31" s="43"/>
      <c r="F31" s="43"/>
    </row>
    <row r="32" spans="1:6" ht="15" customHeight="1" x14ac:dyDescent="0.25">
      <c r="A32" s="27" t="s">
        <v>36</v>
      </c>
      <c r="B32" s="162">
        <v>49</v>
      </c>
      <c r="C32" s="163" t="s">
        <v>2</v>
      </c>
      <c r="D32" s="113" t="s">
        <v>373</v>
      </c>
      <c r="E32" s="43"/>
      <c r="F32" s="43"/>
    </row>
    <row r="33" spans="1:6" ht="15" customHeight="1" x14ac:dyDescent="0.25">
      <c r="A33" s="26" t="s">
        <v>374</v>
      </c>
      <c r="B33" s="162">
        <v>49775</v>
      </c>
      <c r="C33" s="163" t="s">
        <v>2</v>
      </c>
      <c r="D33" s="113" t="s">
        <v>375</v>
      </c>
      <c r="E33" s="43"/>
      <c r="F33" s="43"/>
    </row>
    <row r="34" spans="1:6" ht="15" customHeight="1" x14ac:dyDescent="0.25">
      <c r="A34" s="26" t="s">
        <v>37</v>
      </c>
      <c r="B34" s="162">
        <v>406</v>
      </c>
      <c r="C34" s="163" t="s">
        <v>2</v>
      </c>
      <c r="D34" s="113" t="s">
        <v>38</v>
      </c>
      <c r="E34" s="43"/>
      <c r="F34" s="43"/>
    </row>
    <row r="35" spans="1:6" ht="15" customHeight="1" x14ac:dyDescent="0.25">
      <c r="A35" s="26" t="s">
        <v>376</v>
      </c>
      <c r="B35" s="162">
        <v>20</v>
      </c>
      <c r="C35" s="163" t="s">
        <v>2</v>
      </c>
      <c r="D35" s="113" t="s">
        <v>377</v>
      </c>
      <c r="E35" s="43"/>
      <c r="F35" s="43"/>
    </row>
    <row r="36" spans="1:6" ht="15" customHeight="1" x14ac:dyDescent="0.25">
      <c r="A36" s="26" t="s">
        <v>378</v>
      </c>
      <c r="B36" s="162">
        <v>90</v>
      </c>
      <c r="C36" s="163" t="s">
        <v>2</v>
      </c>
      <c r="D36" s="113" t="s">
        <v>379</v>
      </c>
      <c r="E36" s="43"/>
      <c r="F36" s="43"/>
    </row>
    <row r="37" spans="1:6" ht="15" customHeight="1" x14ac:dyDescent="0.25">
      <c r="A37" s="26" t="s">
        <v>39</v>
      </c>
      <c r="B37" s="162">
        <v>54</v>
      </c>
      <c r="C37" s="163" t="s">
        <v>2</v>
      </c>
      <c r="D37" s="113" t="s">
        <v>40</v>
      </c>
      <c r="E37" s="43"/>
      <c r="F37" s="43"/>
    </row>
    <row r="38" spans="1:6" ht="15" customHeight="1" x14ac:dyDescent="0.25">
      <c r="A38" s="26" t="s">
        <v>359</v>
      </c>
      <c r="B38" s="162">
        <v>74</v>
      </c>
      <c r="C38" s="163" t="s">
        <v>2</v>
      </c>
      <c r="D38" s="113" t="s">
        <v>360</v>
      </c>
      <c r="E38" s="43"/>
      <c r="F38" s="43"/>
    </row>
    <row r="39" spans="1:6" ht="15" customHeight="1" x14ac:dyDescent="0.25">
      <c r="A39" s="26" t="s">
        <v>41</v>
      </c>
      <c r="B39" s="162">
        <v>106</v>
      </c>
      <c r="C39" s="163" t="s">
        <v>2</v>
      </c>
      <c r="D39" s="113" t="s">
        <v>380</v>
      </c>
      <c r="E39" s="43"/>
      <c r="F39" s="43"/>
    </row>
    <row r="40" spans="1:6" ht="15" customHeight="1" x14ac:dyDescent="0.25">
      <c r="A40" s="114"/>
      <c r="B40" s="47"/>
      <c r="C40" s="34"/>
      <c r="D40" s="114"/>
      <c r="E40" s="114"/>
      <c r="F40" s="114"/>
    </row>
    <row r="41" spans="1:6" x14ac:dyDescent="0.25">
      <c r="B41" s="48"/>
      <c r="C41" s="24"/>
    </row>
    <row r="42" spans="1:6" x14ac:dyDescent="0.25">
      <c r="B42" s="48"/>
      <c r="C42" s="24"/>
    </row>
    <row r="43" spans="1:6" x14ac:dyDescent="0.25">
      <c r="B43" s="48"/>
      <c r="C43" s="24"/>
    </row>
    <row r="44" spans="1:6" x14ac:dyDescent="0.25">
      <c r="B44" s="48"/>
      <c r="C44" s="24"/>
    </row>
    <row r="45" spans="1:6" x14ac:dyDescent="0.25">
      <c r="B45" s="48"/>
      <c r="C45" s="24"/>
    </row>
    <row r="46" spans="1:6" x14ac:dyDescent="0.25">
      <c r="B46" s="48"/>
      <c r="C46" s="24"/>
    </row>
    <row r="47" spans="1:6" x14ac:dyDescent="0.25">
      <c r="B47" s="48"/>
      <c r="C47" s="24"/>
    </row>
    <row r="48" spans="1:6" x14ac:dyDescent="0.25">
      <c r="B48" s="48"/>
      <c r="C48" s="24"/>
    </row>
    <row r="49" spans="2:3" x14ac:dyDescent="0.25">
      <c r="B49" s="48"/>
      <c r="C49" s="24"/>
    </row>
    <row r="50" spans="2:3" x14ac:dyDescent="0.25">
      <c r="B50" s="48"/>
      <c r="C50" s="24"/>
    </row>
    <row r="51" spans="2:3" x14ac:dyDescent="0.25">
      <c r="B51" s="48"/>
      <c r="C51" s="24"/>
    </row>
    <row r="52" spans="2:3" x14ac:dyDescent="0.25">
      <c r="B52" s="24"/>
      <c r="C52" s="24"/>
    </row>
    <row r="53" spans="2:3" x14ac:dyDescent="0.25">
      <c r="B53" s="24"/>
      <c r="C53" s="24"/>
    </row>
    <row r="54" spans="2:3" x14ac:dyDescent="0.25">
      <c r="B54" s="24"/>
      <c r="C54" s="24"/>
    </row>
    <row r="55" spans="2:3" x14ac:dyDescent="0.25">
      <c r="B55" s="24"/>
      <c r="C55" s="24"/>
    </row>
    <row r="56" spans="2:3" x14ac:dyDescent="0.25">
      <c r="B56" s="24"/>
      <c r="C56" s="24"/>
    </row>
    <row r="57" spans="2:3" x14ac:dyDescent="0.25">
      <c r="B57" s="24"/>
      <c r="C57" s="24"/>
    </row>
    <row r="58" spans="2:3" x14ac:dyDescent="0.25">
      <c r="B58" s="24"/>
      <c r="C58" s="24"/>
    </row>
    <row r="59" spans="2:3" x14ac:dyDescent="0.25">
      <c r="B59" s="24"/>
      <c r="C59" s="24"/>
    </row>
    <row r="60" spans="2:3" x14ac:dyDescent="0.25">
      <c r="B60" s="24"/>
      <c r="C60" s="24"/>
    </row>
    <row r="61" spans="2:3" x14ac:dyDescent="0.25">
      <c r="B61" s="24"/>
      <c r="C61" s="24"/>
    </row>
    <row r="62" spans="2:3" x14ac:dyDescent="0.25">
      <c r="B62" s="24"/>
      <c r="C62" s="24"/>
    </row>
    <row r="63" spans="2:3" x14ac:dyDescent="0.25">
      <c r="B63" s="24"/>
      <c r="C63" s="24"/>
    </row>
    <row r="64" spans="2:3" x14ac:dyDescent="0.25">
      <c r="B64" s="24"/>
      <c r="C64" s="24"/>
    </row>
    <row r="65" spans="2:3" x14ac:dyDescent="0.25">
      <c r="B65" s="24"/>
      <c r="C65" s="24"/>
    </row>
    <row r="66" spans="2:3" x14ac:dyDescent="0.25">
      <c r="B66" s="24"/>
      <c r="C66" s="24"/>
    </row>
    <row r="67" spans="2:3" x14ac:dyDescent="0.25">
      <c r="B67" s="24"/>
      <c r="C67" s="24"/>
    </row>
    <row r="68" spans="2:3" x14ac:dyDescent="0.25">
      <c r="B68" s="24"/>
      <c r="C68" s="24"/>
    </row>
    <row r="69" spans="2:3" x14ac:dyDescent="0.25">
      <c r="B69" s="24"/>
      <c r="C69" s="24"/>
    </row>
    <row r="70" spans="2:3" x14ac:dyDescent="0.25">
      <c r="B70" s="24"/>
      <c r="C70" s="24"/>
    </row>
    <row r="71" spans="2:3" x14ac:dyDescent="0.25">
      <c r="B71" s="24"/>
      <c r="C71" s="24"/>
    </row>
    <row r="72" spans="2:3" x14ac:dyDescent="0.25">
      <c r="B72" s="24"/>
      <c r="C72" s="24"/>
    </row>
    <row r="73" spans="2:3" x14ac:dyDescent="0.25">
      <c r="B73" s="24"/>
      <c r="C73" s="24"/>
    </row>
    <row r="74" spans="2:3" x14ac:dyDescent="0.25">
      <c r="B74" s="24"/>
      <c r="C74" s="24"/>
    </row>
    <row r="75" spans="2:3" x14ac:dyDescent="0.25">
      <c r="B75" s="24"/>
      <c r="C75" s="24"/>
    </row>
    <row r="76" spans="2:3" x14ac:dyDescent="0.25">
      <c r="B76" s="24"/>
      <c r="C76" s="24"/>
    </row>
  </sheetData>
  <mergeCells count="6">
    <mergeCell ref="A4:A7"/>
    <mergeCell ref="B4:B5"/>
    <mergeCell ref="D4:D7"/>
    <mergeCell ref="B6:B7"/>
    <mergeCell ref="C4:C5"/>
    <mergeCell ref="C6:C7"/>
  </mergeCells>
  <hyperlinks>
    <hyperlink ref="F2" location="'Obsah Content'!A1" display="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/>
  </sheetViews>
  <sheetFormatPr defaultRowHeight="15" x14ac:dyDescent="0.25"/>
  <cols>
    <col min="1" max="1" width="30.7109375" customWidth="1"/>
    <col min="2" max="2" width="12.85546875" customWidth="1"/>
    <col min="3" max="3" width="22.28515625" customWidth="1"/>
    <col min="4" max="4" width="9.140625" customWidth="1"/>
    <col min="5" max="5" width="11.140625" customWidth="1"/>
    <col min="6" max="6" width="10.28515625" customWidth="1"/>
  </cols>
  <sheetData>
    <row r="1" spans="1:5" x14ac:dyDescent="0.25">
      <c r="A1" s="29" t="s">
        <v>399</v>
      </c>
    </row>
    <row r="2" spans="1:5" x14ac:dyDescent="0.25">
      <c r="A2" s="51" t="s">
        <v>42</v>
      </c>
      <c r="E2" s="124" t="s">
        <v>530</v>
      </c>
    </row>
    <row r="3" spans="1:5" ht="15.75" thickBot="1" x14ac:dyDescent="0.3">
      <c r="A3" s="4"/>
    </row>
    <row r="4" spans="1:5" ht="15.75" thickTop="1" x14ac:dyDescent="0.25">
      <c r="A4" s="178" t="s">
        <v>43</v>
      </c>
      <c r="B4" s="183" t="s">
        <v>44</v>
      </c>
      <c r="C4" s="187"/>
    </row>
    <row r="5" spans="1:5" ht="18" customHeight="1" thickBot="1" x14ac:dyDescent="0.3">
      <c r="A5" s="179"/>
      <c r="B5" s="188" t="s">
        <v>45</v>
      </c>
      <c r="C5" s="189"/>
    </row>
    <row r="6" spans="1:5" x14ac:dyDescent="0.25">
      <c r="A6" s="179" t="s">
        <v>46</v>
      </c>
      <c r="B6" s="111" t="s">
        <v>47</v>
      </c>
      <c r="C6" s="10" t="s">
        <v>49</v>
      </c>
    </row>
    <row r="7" spans="1:5" ht="15" customHeight="1" thickBot="1" x14ac:dyDescent="0.3">
      <c r="A7" s="180"/>
      <c r="B7" s="112" t="s">
        <v>48</v>
      </c>
      <c r="C7" s="115" t="s">
        <v>50</v>
      </c>
    </row>
    <row r="8" spans="1:5" ht="15.75" thickTop="1" x14ac:dyDescent="0.25">
      <c r="A8" s="26" t="s">
        <v>51</v>
      </c>
      <c r="B8" s="26"/>
      <c r="C8" s="113"/>
    </row>
    <row r="9" spans="1:5" ht="15.75" thickBot="1" x14ac:dyDescent="0.3">
      <c r="A9" s="26" t="s">
        <v>52</v>
      </c>
      <c r="B9" s="26" t="s">
        <v>53</v>
      </c>
      <c r="C9" s="113" t="s">
        <v>54</v>
      </c>
    </row>
    <row r="10" spans="1:5" x14ac:dyDescent="0.25">
      <c r="A10" s="30" t="s">
        <v>55</v>
      </c>
      <c r="B10" s="30"/>
      <c r="C10" s="31"/>
    </row>
    <row r="11" spans="1:5" ht="15" customHeight="1" thickBot="1" x14ac:dyDescent="0.3">
      <c r="A11" s="32" t="s">
        <v>56</v>
      </c>
      <c r="B11" s="32" t="s">
        <v>57</v>
      </c>
      <c r="C11" s="33" t="s">
        <v>58</v>
      </c>
    </row>
    <row r="12" spans="1:5" x14ac:dyDescent="0.25">
      <c r="A12" s="26" t="s">
        <v>59</v>
      </c>
      <c r="B12" s="26"/>
      <c r="C12" s="113"/>
    </row>
    <row r="13" spans="1:5" ht="15.75" thickBot="1" x14ac:dyDescent="0.3">
      <c r="A13" s="26" t="s">
        <v>60</v>
      </c>
      <c r="B13" s="26" t="s">
        <v>61</v>
      </c>
      <c r="C13" s="113" t="s">
        <v>62</v>
      </c>
    </row>
    <row r="14" spans="1:5" x14ac:dyDescent="0.25">
      <c r="A14" s="30" t="s">
        <v>63</v>
      </c>
      <c r="B14" s="30"/>
      <c r="C14" s="31"/>
    </row>
    <row r="15" spans="1:5" x14ac:dyDescent="0.25">
      <c r="A15" s="26" t="s">
        <v>64</v>
      </c>
      <c r="B15" s="26" t="s">
        <v>65</v>
      </c>
      <c r="C15" s="113" t="s">
        <v>66</v>
      </c>
    </row>
    <row r="16" spans="1:5" x14ac:dyDescent="0.25">
      <c r="A16" s="4"/>
    </row>
    <row r="17" spans="1:1" x14ac:dyDescent="0.25">
      <c r="A17" s="5" t="s">
        <v>67</v>
      </c>
    </row>
    <row r="18" spans="1:1" x14ac:dyDescent="0.25">
      <c r="A18" s="11" t="s">
        <v>68</v>
      </c>
    </row>
  </sheetData>
  <mergeCells count="4">
    <mergeCell ref="A6:A7"/>
    <mergeCell ref="A4:A5"/>
    <mergeCell ref="B4:C4"/>
    <mergeCell ref="B5:C5"/>
  </mergeCells>
  <hyperlinks>
    <hyperlink ref="E2" location="'Obsah Content'!A1" display="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zoomScaleNormal="100" workbookViewId="0"/>
  </sheetViews>
  <sheetFormatPr defaultRowHeight="15" x14ac:dyDescent="0.25"/>
  <cols>
    <col min="1" max="1" width="45.140625" customWidth="1"/>
    <col min="2" max="2" width="20" customWidth="1"/>
    <col min="3" max="9" width="9.28515625" customWidth="1"/>
  </cols>
  <sheetData>
    <row r="1" spans="1:4" x14ac:dyDescent="0.25">
      <c r="A1" s="12" t="s">
        <v>400</v>
      </c>
    </row>
    <row r="2" spans="1:4" x14ac:dyDescent="0.25">
      <c r="A2" s="51" t="s">
        <v>69</v>
      </c>
      <c r="D2" s="124" t="s">
        <v>530</v>
      </c>
    </row>
    <row r="3" spans="1:4" ht="15.75" thickBot="1" x14ac:dyDescent="0.3">
      <c r="A3" s="4"/>
    </row>
    <row r="4" spans="1:4" ht="15" customHeight="1" thickTop="1" x14ac:dyDescent="0.25">
      <c r="A4" s="17" t="s">
        <v>14</v>
      </c>
      <c r="B4" s="13" t="s">
        <v>70</v>
      </c>
    </row>
    <row r="5" spans="1:4" ht="15" customHeight="1" thickBot="1" x14ac:dyDescent="0.3">
      <c r="A5" s="117" t="s">
        <v>16</v>
      </c>
      <c r="B5" s="14" t="s">
        <v>71</v>
      </c>
    </row>
    <row r="6" spans="1:4" ht="15" customHeight="1" thickTop="1" x14ac:dyDescent="0.25">
      <c r="A6" s="116" t="s">
        <v>72</v>
      </c>
      <c r="B6" s="190">
        <v>226</v>
      </c>
    </row>
    <row r="7" spans="1:4" ht="15" customHeight="1" thickBot="1" x14ac:dyDescent="0.3">
      <c r="A7" s="15" t="s">
        <v>73</v>
      </c>
      <c r="B7" s="191"/>
    </row>
    <row r="8" spans="1:4" ht="15" customHeight="1" x14ac:dyDescent="0.25">
      <c r="A8" s="116" t="s">
        <v>74</v>
      </c>
      <c r="B8" s="192">
        <v>429</v>
      </c>
    </row>
    <row r="9" spans="1:4" ht="15" customHeight="1" thickBot="1" x14ac:dyDescent="0.3">
      <c r="A9" s="15" t="s">
        <v>75</v>
      </c>
      <c r="B9" s="193"/>
    </row>
    <row r="10" spans="1:4" ht="15" customHeight="1" x14ac:dyDescent="0.25">
      <c r="A10" s="116" t="s">
        <v>76</v>
      </c>
      <c r="B10" s="192">
        <v>197</v>
      </c>
    </row>
    <row r="11" spans="1:4" ht="15" customHeight="1" thickBot="1" x14ac:dyDescent="0.3">
      <c r="A11" s="15" t="s">
        <v>77</v>
      </c>
      <c r="B11" s="193"/>
    </row>
    <row r="12" spans="1:4" ht="15" customHeight="1" x14ac:dyDescent="0.25">
      <c r="A12" s="116" t="s">
        <v>78</v>
      </c>
      <c r="B12" s="192">
        <v>395</v>
      </c>
    </row>
    <row r="13" spans="1:4" ht="15" customHeight="1" x14ac:dyDescent="0.25">
      <c r="A13" s="116" t="s">
        <v>79</v>
      </c>
      <c r="B13" s="194"/>
    </row>
    <row r="14" spans="1:4" x14ac:dyDescent="0.25">
      <c r="A14" s="16"/>
    </row>
    <row r="15" spans="1:4" x14ac:dyDescent="0.25">
      <c r="A15" s="7"/>
    </row>
  </sheetData>
  <mergeCells count="4">
    <mergeCell ref="B6:B7"/>
    <mergeCell ref="B8:B9"/>
    <mergeCell ref="B10:B11"/>
    <mergeCell ref="B12:B13"/>
  </mergeCells>
  <hyperlinks>
    <hyperlink ref="D2" location="'Obsah Content'!A1" display="Obsah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4"/>
  <sheetViews>
    <sheetView zoomScaleNormal="100" workbookViewId="0"/>
  </sheetViews>
  <sheetFormatPr defaultColWidth="9.140625" defaultRowHeight="15" customHeight="1" x14ac:dyDescent="0.25"/>
  <cols>
    <col min="1" max="1" width="15.5703125" style="55" customWidth="1"/>
    <col min="2" max="2" width="22.140625" style="55" customWidth="1"/>
    <col min="3" max="7" width="10.7109375" style="55" customWidth="1"/>
    <col min="8" max="8" width="23.140625" style="55" customWidth="1"/>
    <col min="9" max="16384" width="9.140625" style="55"/>
  </cols>
  <sheetData>
    <row r="1" spans="1:10" ht="15" customHeight="1" x14ac:dyDescent="0.25">
      <c r="A1" s="54" t="s">
        <v>418</v>
      </c>
    </row>
    <row r="2" spans="1:10" ht="15" customHeight="1" x14ac:dyDescent="0.25">
      <c r="A2" s="56" t="s">
        <v>80</v>
      </c>
      <c r="J2" s="124" t="s">
        <v>530</v>
      </c>
    </row>
    <row r="3" spans="1:10" ht="15" customHeight="1" thickBot="1" x14ac:dyDescent="0.3">
      <c r="A3" s="57"/>
    </row>
    <row r="4" spans="1:10" ht="15" customHeight="1" thickTop="1" x14ac:dyDescent="0.25">
      <c r="A4" s="58" t="s">
        <v>81</v>
      </c>
      <c r="B4" s="197" t="s">
        <v>14</v>
      </c>
      <c r="C4" s="197">
        <v>2020</v>
      </c>
      <c r="D4" s="199">
        <v>2021</v>
      </c>
      <c r="E4" s="197">
        <v>2022</v>
      </c>
      <c r="F4" s="197">
        <v>2023</v>
      </c>
      <c r="G4" s="197">
        <v>2024</v>
      </c>
      <c r="H4" s="195" t="s">
        <v>16</v>
      </c>
    </row>
    <row r="5" spans="1:10" ht="15" customHeight="1" thickBot="1" x14ac:dyDescent="0.3">
      <c r="A5" s="59" t="s">
        <v>82</v>
      </c>
      <c r="B5" s="198"/>
      <c r="C5" s="198"/>
      <c r="D5" s="200"/>
      <c r="E5" s="198"/>
      <c r="F5" s="198"/>
      <c r="G5" s="198"/>
      <c r="H5" s="196"/>
      <c r="I5" s="60"/>
    </row>
    <row r="6" spans="1:10" ht="15" customHeight="1" thickTop="1" x14ac:dyDescent="0.25">
      <c r="A6" s="61" t="s">
        <v>83</v>
      </c>
      <c r="B6" s="62" t="s">
        <v>84</v>
      </c>
      <c r="C6" s="63"/>
      <c r="D6" s="63"/>
      <c r="E6" s="63"/>
      <c r="F6" s="63"/>
      <c r="G6" s="63"/>
      <c r="H6" s="64" t="s">
        <v>85</v>
      </c>
      <c r="I6" s="65"/>
    </row>
    <row r="7" spans="1:10" ht="15" customHeight="1" x14ac:dyDescent="0.25">
      <c r="A7" s="159"/>
      <c r="B7" s="66" t="s">
        <v>405</v>
      </c>
      <c r="C7" s="67">
        <v>12</v>
      </c>
      <c r="D7" s="67">
        <v>11.4</v>
      </c>
      <c r="E7" s="67">
        <v>12.4</v>
      </c>
      <c r="F7" s="67">
        <v>12.6</v>
      </c>
      <c r="G7" s="67">
        <v>13.5</v>
      </c>
      <c r="H7" s="68" t="s">
        <v>408</v>
      </c>
      <c r="I7" s="69"/>
    </row>
    <row r="8" spans="1:10" ht="15" customHeight="1" x14ac:dyDescent="0.25">
      <c r="A8" s="159"/>
      <c r="B8" s="66" t="s">
        <v>406</v>
      </c>
      <c r="C8" s="67">
        <v>35.1</v>
      </c>
      <c r="D8" s="67">
        <v>37.299999999999997</v>
      </c>
      <c r="E8" s="67">
        <v>36.4</v>
      </c>
      <c r="F8" s="67">
        <v>35.799999999999997</v>
      </c>
      <c r="G8" s="67">
        <v>35.5</v>
      </c>
      <c r="H8" s="68" t="s">
        <v>409</v>
      </c>
      <c r="I8" s="69"/>
    </row>
    <row r="9" spans="1:10" ht="15" customHeight="1" x14ac:dyDescent="0.25">
      <c r="A9" s="159"/>
      <c r="B9" s="66" t="s">
        <v>407</v>
      </c>
      <c r="C9" s="67">
        <v>-6.3</v>
      </c>
      <c r="D9" s="67">
        <v>-10</v>
      </c>
      <c r="E9" s="67">
        <v>-7.5</v>
      </c>
      <c r="F9" s="67">
        <v>-9.3000000000000007</v>
      </c>
      <c r="G9" s="67">
        <v>-8.9</v>
      </c>
      <c r="H9" s="68" t="s">
        <v>410</v>
      </c>
      <c r="I9" s="69"/>
    </row>
    <row r="10" spans="1:10" ht="15" customHeight="1" x14ac:dyDescent="0.25">
      <c r="A10" s="159"/>
      <c r="B10" s="62" t="s">
        <v>86</v>
      </c>
      <c r="C10" s="67"/>
      <c r="D10" s="67"/>
      <c r="E10" s="67"/>
      <c r="F10" s="67"/>
      <c r="G10" s="67"/>
      <c r="H10" s="64" t="s">
        <v>87</v>
      </c>
      <c r="I10" s="69"/>
    </row>
    <row r="11" spans="1:10" ht="15" customHeight="1" x14ac:dyDescent="0.25">
      <c r="A11" s="159"/>
      <c r="B11" s="66" t="s">
        <v>402</v>
      </c>
      <c r="C11" s="67">
        <v>593.5</v>
      </c>
      <c r="D11" s="67">
        <v>482.5</v>
      </c>
      <c r="E11" s="67">
        <v>473.5</v>
      </c>
      <c r="F11" s="67">
        <v>731.5</v>
      </c>
      <c r="G11" s="67">
        <v>539.9</v>
      </c>
      <c r="H11" s="68" t="s">
        <v>403</v>
      </c>
      <c r="I11" s="69"/>
    </row>
    <row r="12" spans="1:10" ht="15" customHeight="1" x14ac:dyDescent="0.25">
      <c r="A12" s="159"/>
      <c r="B12" s="66" t="s">
        <v>401</v>
      </c>
      <c r="C12" s="67">
        <v>51.7</v>
      </c>
      <c r="D12" s="67">
        <v>49.5</v>
      </c>
      <c r="E12" s="67">
        <v>48.3</v>
      </c>
      <c r="F12" s="67">
        <v>34</v>
      </c>
      <c r="G12" s="67">
        <v>39.6</v>
      </c>
      <c r="H12" s="68" t="s">
        <v>404</v>
      </c>
      <c r="I12" s="69"/>
    </row>
    <row r="13" spans="1:10" ht="15" customHeight="1" x14ac:dyDescent="0.25">
      <c r="A13" s="159"/>
      <c r="B13" s="62" t="s">
        <v>88</v>
      </c>
      <c r="C13" s="70">
        <v>31</v>
      </c>
      <c r="D13" s="70">
        <v>32</v>
      </c>
      <c r="E13" s="70">
        <v>36</v>
      </c>
      <c r="F13" s="70">
        <v>21</v>
      </c>
      <c r="G13" s="70">
        <v>12</v>
      </c>
      <c r="H13" s="64" t="s">
        <v>89</v>
      </c>
      <c r="I13" s="69"/>
    </row>
    <row r="14" spans="1:10" ht="15" customHeight="1" x14ac:dyDescent="0.25">
      <c r="A14" s="159"/>
      <c r="B14" s="62" t="s">
        <v>411</v>
      </c>
      <c r="C14" s="70">
        <v>124</v>
      </c>
      <c r="D14" s="70">
        <v>99</v>
      </c>
      <c r="E14" s="70">
        <v>107</v>
      </c>
      <c r="F14" s="70">
        <v>132</v>
      </c>
      <c r="G14" s="70">
        <v>110</v>
      </c>
      <c r="H14" s="64" t="s">
        <v>412</v>
      </c>
      <c r="I14" s="69"/>
    </row>
    <row r="15" spans="1:10" ht="15" customHeight="1" x14ac:dyDescent="0.25">
      <c r="A15" s="159"/>
      <c r="B15" s="71" t="s">
        <v>90</v>
      </c>
      <c r="C15" s="72">
        <v>87</v>
      </c>
      <c r="D15" s="72">
        <v>90</v>
      </c>
      <c r="E15" s="72">
        <v>93</v>
      </c>
      <c r="F15" s="72">
        <v>95</v>
      </c>
      <c r="G15" s="72">
        <v>105</v>
      </c>
      <c r="H15" s="64" t="s">
        <v>413</v>
      </c>
      <c r="I15" s="69"/>
    </row>
    <row r="16" spans="1:10" ht="15" customHeight="1" x14ac:dyDescent="0.25">
      <c r="A16" s="159"/>
      <c r="B16" s="62" t="s">
        <v>414</v>
      </c>
      <c r="C16" s="70">
        <v>63</v>
      </c>
      <c r="D16" s="70">
        <v>71</v>
      </c>
      <c r="E16" s="70">
        <v>63</v>
      </c>
      <c r="F16" s="70">
        <v>62</v>
      </c>
      <c r="G16" s="70">
        <v>46</v>
      </c>
      <c r="H16" s="64" t="s">
        <v>415</v>
      </c>
      <c r="I16" s="69"/>
    </row>
    <row r="17" spans="1:9" ht="15" customHeight="1" x14ac:dyDescent="0.25">
      <c r="A17" s="159"/>
      <c r="B17" s="62"/>
      <c r="C17" s="70"/>
      <c r="D17" s="70"/>
      <c r="E17" s="70"/>
      <c r="F17" s="70"/>
      <c r="G17" s="70"/>
      <c r="H17" s="64"/>
      <c r="I17" s="69"/>
    </row>
    <row r="18" spans="1:9" ht="15" customHeight="1" x14ac:dyDescent="0.25">
      <c r="A18" s="73" t="s">
        <v>91</v>
      </c>
      <c r="B18" s="62" t="s">
        <v>84</v>
      </c>
      <c r="C18" s="70"/>
      <c r="D18" s="70"/>
      <c r="E18" s="70"/>
      <c r="F18" s="70"/>
      <c r="G18" s="70"/>
      <c r="H18" s="64" t="s">
        <v>85</v>
      </c>
      <c r="I18" s="69"/>
    </row>
    <row r="19" spans="1:9" ht="15" customHeight="1" x14ac:dyDescent="0.25">
      <c r="A19" s="159"/>
      <c r="B19" s="66" t="s">
        <v>405</v>
      </c>
      <c r="C19" s="67">
        <v>10.9</v>
      </c>
      <c r="D19" s="67">
        <v>10.199999999999999</v>
      </c>
      <c r="E19" s="67">
        <v>11.4</v>
      </c>
      <c r="F19" s="67">
        <v>11.6</v>
      </c>
      <c r="G19" s="67">
        <v>12.8</v>
      </c>
      <c r="H19" s="68" t="s">
        <v>408</v>
      </c>
      <c r="I19" s="69"/>
    </row>
    <row r="20" spans="1:9" ht="15" customHeight="1" x14ac:dyDescent="0.25">
      <c r="A20" s="159"/>
      <c r="B20" s="66" t="s">
        <v>406</v>
      </c>
      <c r="C20" s="67">
        <v>34.1</v>
      </c>
      <c r="D20" s="67">
        <v>36.799999999999997</v>
      </c>
      <c r="E20" s="67">
        <v>37.299999999999997</v>
      </c>
      <c r="F20" s="67">
        <v>35.200000000000003</v>
      </c>
      <c r="G20" s="67">
        <v>36.1</v>
      </c>
      <c r="H20" s="68" t="s">
        <v>409</v>
      </c>
      <c r="I20" s="69"/>
    </row>
    <row r="21" spans="1:9" ht="15" customHeight="1" x14ac:dyDescent="0.25">
      <c r="A21" s="159"/>
      <c r="B21" s="66" t="s">
        <v>407</v>
      </c>
      <c r="C21" s="67">
        <v>-9.1</v>
      </c>
      <c r="D21" s="67">
        <v>-14.5</v>
      </c>
      <c r="E21" s="67">
        <v>-11.3</v>
      </c>
      <c r="F21" s="67">
        <v>-11.5</v>
      </c>
      <c r="G21" s="67">
        <v>-10.199999999999999</v>
      </c>
      <c r="H21" s="68" t="s">
        <v>410</v>
      </c>
      <c r="I21" s="69"/>
    </row>
    <row r="22" spans="1:9" ht="15" customHeight="1" x14ac:dyDescent="0.25">
      <c r="A22" s="159"/>
      <c r="B22" s="62" t="s">
        <v>86</v>
      </c>
      <c r="C22" s="67"/>
      <c r="D22" s="67"/>
      <c r="E22" s="67"/>
      <c r="F22" s="67"/>
      <c r="G22" s="67"/>
      <c r="H22" s="64" t="s">
        <v>87</v>
      </c>
      <c r="I22" s="69"/>
    </row>
    <row r="23" spans="1:9" ht="15" customHeight="1" x14ac:dyDescent="0.25">
      <c r="A23" s="159"/>
      <c r="B23" s="66" t="s">
        <v>402</v>
      </c>
      <c r="C23" s="67">
        <v>712.6</v>
      </c>
      <c r="D23" s="67">
        <v>578.9</v>
      </c>
      <c r="E23" s="67">
        <v>454.9</v>
      </c>
      <c r="F23" s="67">
        <v>730.5</v>
      </c>
      <c r="G23" s="67">
        <v>585.29999999999995</v>
      </c>
      <c r="H23" s="68" t="s">
        <v>403</v>
      </c>
      <c r="I23" s="69"/>
    </row>
    <row r="24" spans="1:9" ht="15" customHeight="1" x14ac:dyDescent="0.25">
      <c r="A24" s="201"/>
      <c r="B24" s="66" t="s">
        <v>401</v>
      </c>
      <c r="C24" s="67">
        <v>49.8</v>
      </c>
      <c r="D24" s="67">
        <v>27</v>
      </c>
      <c r="E24" s="67">
        <v>32.6</v>
      </c>
      <c r="F24" s="67">
        <v>39.799999999999997</v>
      </c>
      <c r="G24" s="67">
        <v>39</v>
      </c>
      <c r="H24" s="68" t="s">
        <v>404</v>
      </c>
      <c r="I24" s="69"/>
    </row>
    <row r="25" spans="1:9" ht="15" customHeight="1" x14ac:dyDescent="0.25">
      <c r="A25" s="201"/>
      <c r="B25" s="62" t="s">
        <v>88</v>
      </c>
      <c r="C25" s="70">
        <v>33</v>
      </c>
      <c r="D25" s="70">
        <v>26</v>
      </c>
      <c r="E25" s="70">
        <v>37</v>
      </c>
      <c r="F25" s="70">
        <v>25</v>
      </c>
      <c r="G25" s="70">
        <v>21</v>
      </c>
      <c r="H25" s="64" t="s">
        <v>89</v>
      </c>
      <c r="I25" s="69"/>
    </row>
    <row r="26" spans="1:9" ht="15" customHeight="1" x14ac:dyDescent="0.25">
      <c r="A26" s="159"/>
      <c r="B26" s="62" t="s">
        <v>411</v>
      </c>
      <c r="C26" s="70">
        <v>111</v>
      </c>
      <c r="D26" s="70">
        <v>97</v>
      </c>
      <c r="E26" s="70">
        <v>95</v>
      </c>
      <c r="F26" s="70">
        <v>117</v>
      </c>
      <c r="G26" s="70">
        <v>100</v>
      </c>
      <c r="H26" s="64" t="s">
        <v>412</v>
      </c>
      <c r="I26" s="69"/>
    </row>
    <row r="27" spans="1:9" ht="15" customHeight="1" x14ac:dyDescent="0.25">
      <c r="A27" s="201"/>
      <c r="B27" s="71" t="s">
        <v>90</v>
      </c>
      <c r="C27" s="72">
        <v>75</v>
      </c>
      <c r="D27" s="72">
        <v>85</v>
      </c>
      <c r="E27" s="72">
        <v>90</v>
      </c>
      <c r="F27" s="72">
        <v>92</v>
      </c>
      <c r="G27" s="72">
        <v>107</v>
      </c>
      <c r="H27" s="64" t="s">
        <v>413</v>
      </c>
      <c r="I27" s="69"/>
    </row>
    <row r="28" spans="1:9" ht="15" customHeight="1" x14ac:dyDescent="0.25">
      <c r="A28" s="201"/>
      <c r="B28" s="62" t="s">
        <v>414</v>
      </c>
      <c r="C28" s="70">
        <v>93</v>
      </c>
      <c r="D28" s="70">
        <v>108</v>
      </c>
      <c r="E28" s="70">
        <v>93</v>
      </c>
      <c r="F28" s="70">
        <v>78</v>
      </c>
      <c r="G28" s="70">
        <v>74</v>
      </c>
      <c r="H28" s="64" t="s">
        <v>415</v>
      </c>
      <c r="I28" s="69"/>
    </row>
    <row r="29" spans="1:9" ht="15" customHeight="1" x14ac:dyDescent="0.25">
      <c r="A29" s="159"/>
      <c r="B29" s="62"/>
      <c r="C29" s="70"/>
      <c r="D29" s="70"/>
      <c r="E29" s="70"/>
      <c r="F29" s="70"/>
      <c r="G29" s="70"/>
      <c r="H29" s="64"/>
      <c r="I29" s="69"/>
    </row>
    <row r="30" spans="1:9" ht="15" customHeight="1" x14ac:dyDescent="0.25">
      <c r="A30" s="73" t="s">
        <v>92</v>
      </c>
      <c r="B30" s="62" t="s">
        <v>84</v>
      </c>
      <c r="C30" s="70"/>
      <c r="D30" s="70"/>
      <c r="E30" s="70"/>
      <c r="F30" s="70"/>
      <c r="G30" s="70"/>
      <c r="H30" s="64" t="s">
        <v>85</v>
      </c>
      <c r="I30" s="69"/>
    </row>
    <row r="31" spans="1:9" ht="15" customHeight="1" x14ac:dyDescent="0.25">
      <c r="A31" s="159"/>
      <c r="B31" s="66" t="s">
        <v>405</v>
      </c>
      <c r="C31" s="67">
        <v>11.9</v>
      </c>
      <c r="D31" s="67">
        <v>11.2</v>
      </c>
      <c r="E31" s="67">
        <v>12.2</v>
      </c>
      <c r="F31" s="67">
        <v>12.6</v>
      </c>
      <c r="G31" s="67">
        <v>13.4</v>
      </c>
      <c r="H31" s="68" t="s">
        <v>408</v>
      </c>
      <c r="I31" s="69"/>
    </row>
    <row r="32" spans="1:9" ht="15" customHeight="1" x14ac:dyDescent="0.25">
      <c r="A32" s="159"/>
      <c r="B32" s="66" t="s">
        <v>406</v>
      </c>
      <c r="C32" s="67">
        <v>34.9</v>
      </c>
      <c r="D32" s="67">
        <v>38.5</v>
      </c>
      <c r="E32" s="67">
        <v>37.6</v>
      </c>
      <c r="F32" s="67">
        <v>35.299999999999997</v>
      </c>
      <c r="G32" s="67">
        <v>36.9</v>
      </c>
      <c r="H32" s="68" t="s">
        <v>409</v>
      </c>
      <c r="I32" s="69"/>
    </row>
    <row r="33" spans="1:10" ht="15" customHeight="1" x14ac:dyDescent="0.25">
      <c r="A33" s="159"/>
      <c r="B33" s="66" t="s">
        <v>407</v>
      </c>
      <c r="C33" s="67">
        <v>-7.5</v>
      </c>
      <c r="D33" s="67">
        <v>-11.2</v>
      </c>
      <c r="E33" s="67">
        <v>-8.5</v>
      </c>
      <c r="F33" s="67">
        <v>-10.3</v>
      </c>
      <c r="G33" s="67">
        <v>-9.4</v>
      </c>
      <c r="H33" s="68" t="s">
        <v>410</v>
      </c>
      <c r="I33" s="69"/>
    </row>
    <row r="34" spans="1:10" ht="15" customHeight="1" x14ac:dyDescent="0.25">
      <c r="A34" s="159"/>
      <c r="B34" s="62" t="s">
        <v>86</v>
      </c>
      <c r="C34" s="67"/>
      <c r="D34" s="67"/>
      <c r="E34" s="67"/>
      <c r="F34" s="67"/>
      <c r="G34" s="67"/>
      <c r="H34" s="64" t="s">
        <v>87</v>
      </c>
      <c r="I34" s="69"/>
    </row>
    <row r="35" spans="1:10" ht="15" customHeight="1" x14ac:dyDescent="0.25">
      <c r="A35" s="159"/>
      <c r="B35" s="66" t="s">
        <v>402</v>
      </c>
      <c r="C35" s="67">
        <v>522.29999999999995</v>
      </c>
      <c r="D35" s="67">
        <v>445.7</v>
      </c>
      <c r="E35" s="67">
        <v>469.2</v>
      </c>
      <c r="F35" s="67">
        <v>809.9</v>
      </c>
      <c r="G35" s="67">
        <v>638.9</v>
      </c>
      <c r="H35" s="68" t="s">
        <v>403</v>
      </c>
      <c r="I35" s="69"/>
    </row>
    <row r="36" spans="1:10" ht="15" customHeight="1" x14ac:dyDescent="0.25">
      <c r="A36" s="201"/>
      <c r="B36" s="66" t="s">
        <v>401</v>
      </c>
      <c r="C36" s="67">
        <v>51.3</v>
      </c>
      <c r="D36" s="67">
        <v>27.3</v>
      </c>
      <c r="E36" s="67">
        <v>24.5</v>
      </c>
      <c r="F36" s="67">
        <v>34.6</v>
      </c>
      <c r="G36" s="67">
        <v>95.4</v>
      </c>
      <c r="H36" s="68" t="s">
        <v>404</v>
      </c>
      <c r="I36" s="69"/>
    </row>
    <row r="37" spans="1:10" ht="15" customHeight="1" x14ac:dyDescent="0.25">
      <c r="A37" s="201"/>
      <c r="B37" s="62" t="s">
        <v>88</v>
      </c>
      <c r="C37" s="70">
        <v>59</v>
      </c>
      <c r="D37" s="70">
        <v>75</v>
      </c>
      <c r="E37" s="70">
        <v>60</v>
      </c>
      <c r="F37" s="70">
        <v>47</v>
      </c>
      <c r="G37" s="70">
        <v>52</v>
      </c>
      <c r="H37" s="64" t="s">
        <v>89</v>
      </c>
      <c r="I37" s="69"/>
    </row>
    <row r="38" spans="1:10" ht="15" customHeight="1" x14ac:dyDescent="0.25">
      <c r="A38" s="159"/>
      <c r="B38" s="62" t="s">
        <v>411</v>
      </c>
      <c r="C38" s="70">
        <v>102</v>
      </c>
      <c r="D38" s="70">
        <v>76</v>
      </c>
      <c r="E38" s="70">
        <v>84</v>
      </c>
      <c r="F38" s="70">
        <v>94</v>
      </c>
      <c r="G38" s="70">
        <v>79</v>
      </c>
      <c r="H38" s="64" t="s">
        <v>412</v>
      </c>
      <c r="I38" s="69"/>
    </row>
    <row r="39" spans="1:10" ht="15" customHeight="1" x14ac:dyDescent="0.25">
      <c r="A39" s="201"/>
      <c r="B39" s="71" t="s">
        <v>90</v>
      </c>
      <c r="C39" s="72">
        <v>101</v>
      </c>
      <c r="D39" s="72">
        <v>95</v>
      </c>
      <c r="E39" s="72">
        <v>101</v>
      </c>
      <c r="F39" s="72">
        <v>107</v>
      </c>
      <c r="G39" s="72">
        <v>119</v>
      </c>
      <c r="H39" s="64" t="s">
        <v>413</v>
      </c>
      <c r="I39" s="69"/>
    </row>
    <row r="40" spans="1:10" ht="15" customHeight="1" x14ac:dyDescent="0.25">
      <c r="A40" s="201"/>
      <c r="B40" s="62" t="s">
        <v>414</v>
      </c>
      <c r="C40" s="70">
        <v>70</v>
      </c>
      <c r="D40" s="70">
        <v>92</v>
      </c>
      <c r="E40" s="70">
        <v>82</v>
      </c>
      <c r="F40" s="70">
        <v>67</v>
      </c>
      <c r="G40" s="70">
        <v>56</v>
      </c>
      <c r="H40" s="64" t="s">
        <v>415</v>
      </c>
      <c r="I40" s="69"/>
    </row>
    <row r="41" spans="1:10" ht="15" customHeight="1" x14ac:dyDescent="0.25">
      <c r="A41" s="159"/>
      <c r="B41" s="62"/>
      <c r="C41" s="70"/>
      <c r="D41" s="70"/>
      <c r="E41" s="70"/>
      <c r="F41" s="70"/>
      <c r="G41" s="70"/>
      <c r="H41" s="64"/>
      <c r="I41" s="69"/>
    </row>
    <row r="42" spans="1:10" ht="15" customHeight="1" x14ac:dyDescent="0.25">
      <c r="A42" s="74" t="s">
        <v>93</v>
      </c>
      <c r="B42" s="62" t="s">
        <v>84</v>
      </c>
      <c r="C42" s="71"/>
      <c r="D42" s="71"/>
      <c r="E42" s="71"/>
      <c r="F42" s="71"/>
      <c r="G42" s="71"/>
      <c r="H42" s="64" t="s">
        <v>85</v>
      </c>
      <c r="I42" s="65"/>
      <c r="J42" s="202"/>
    </row>
    <row r="43" spans="1:10" ht="15" customHeight="1" x14ac:dyDescent="0.25">
      <c r="A43" s="159"/>
      <c r="B43" s="66" t="s">
        <v>405</v>
      </c>
      <c r="C43" s="67">
        <v>9.4</v>
      </c>
      <c r="D43" s="67">
        <v>8.9</v>
      </c>
      <c r="E43" s="67">
        <v>10</v>
      </c>
      <c r="F43" s="67">
        <v>9.9</v>
      </c>
      <c r="G43" s="67">
        <v>11</v>
      </c>
      <c r="H43" s="68" t="s">
        <v>408</v>
      </c>
      <c r="I43" s="69"/>
      <c r="J43" s="202"/>
    </row>
    <row r="44" spans="1:10" ht="15" customHeight="1" x14ac:dyDescent="0.25">
      <c r="A44" s="159"/>
      <c r="B44" s="66" t="s">
        <v>406</v>
      </c>
      <c r="C44" s="67">
        <v>31.4</v>
      </c>
      <c r="D44" s="67">
        <v>33</v>
      </c>
      <c r="E44" s="67">
        <v>38.4</v>
      </c>
      <c r="F44" s="67">
        <v>33.1</v>
      </c>
      <c r="G44" s="67">
        <v>34.700000000000003</v>
      </c>
      <c r="H44" s="68" t="s">
        <v>409</v>
      </c>
      <c r="I44" s="69"/>
      <c r="J44" s="160"/>
    </row>
    <row r="45" spans="1:10" ht="15" customHeight="1" x14ac:dyDescent="0.25">
      <c r="A45" s="159"/>
      <c r="B45" s="66" t="s">
        <v>407</v>
      </c>
      <c r="C45" s="67">
        <v>-11.3</v>
      </c>
      <c r="D45" s="67">
        <v>-15.4</v>
      </c>
      <c r="E45" s="67">
        <v>-12.3</v>
      </c>
      <c r="F45" s="67">
        <v>-17</v>
      </c>
      <c r="G45" s="67">
        <v>-5.6</v>
      </c>
      <c r="H45" s="68" t="s">
        <v>410</v>
      </c>
      <c r="I45" s="69"/>
      <c r="J45" s="160"/>
    </row>
    <row r="46" spans="1:10" ht="15" customHeight="1" x14ac:dyDescent="0.25">
      <c r="A46" s="159"/>
      <c r="B46" s="62" t="s">
        <v>86</v>
      </c>
      <c r="C46" s="67"/>
      <c r="D46" s="67"/>
      <c r="E46" s="67"/>
      <c r="F46" s="67"/>
      <c r="G46" s="67"/>
      <c r="H46" s="64" t="s">
        <v>87</v>
      </c>
      <c r="I46" s="69"/>
      <c r="J46" s="160"/>
    </row>
    <row r="47" spans="1:10" ht="15" customHeight="1" x14ac:dyDescent="0.25">
      <c r="A47" s="159"/>
      <c r="B47" s="66" t="s">
        <v>402</v>
      </c>
      <c r="C47" s="86">
        <v>1049.3</v>
      </c>
      <c r="D47" s="86">
        <v>754.1</v>
      </c>
      <c r="E47" s="86">
        <v>600.5</v>
      </c>
      <c r="F47" s="86">
        <v>1110.9000000000001</v>
      </c>
      <c r="G47" s="86">
        <v>892.6</v>
      </c>
      <c r="H47" s="68" t="s">
        <v>403</v>
      </c>
      <c r="I47" s="69"/>
      <c r="J47" s="69"/>
    </row>
    <row r="48" spans="1:10" ht="15" customHeight="1" x14ac:dyDescent="0.25">
      <c r="A48" s="201"/>
      <c r="B48" s="66" t="s">
        <v>401</v>
      </c>
      <c r="C48" s="67">
        <v>41.6</v>
      </c>
      <c r="D48" s="67">
        <v>65.8</v>
      </c>
      <c r="E48" s="67">
        <v>31.4</v>
      </c>
      <c r="F48" s="67">
        <v>43.8</v>
      </c>
      <c r="G48" s="67">
        <v>40.4</v>
      </c>
      <c r="H48" s="68" t="s">
        <v>404</v>
      </c>
      <c r="I48" s="69"/>
      <c r="J48" s="160"/>
    </row>
    <row r="49" spans="1:10" ht="15" customHeight="1" x14ac:dyDescent="0.25">
      <c r="A49" s="201"/>
      <c r="B49" s="62" t="s">
        <v>88</v>
      </c>
      <c r="C49" s="75">
        <v>48</v>
      </c>
      <c r="D49" s="75">
        <v>47</v>
      </c>
      <c r="E49" s="75">
        <v>44</v>
      </c>
      <c r="F49" s="75">
        <v>38</v>
      </c>
      <c r="G49" s="75">
        <v>32</v>
      </c>
      <c r="H49" s="64" t="s">
        <v>89</v>
      </c>
      <c r="I49" s="69"/>
      <c r="J49" s="202"/>
    </row>
    <row r="50" spans="1:10" ht="15" customHeight="1" x14ac:dyDescent="0.25">
      <c r="A50" s="159"/>
      <c r="B50" s="62" t="s">
        <v>411</v>
      </c>
      <c r="C50" s="70">
        <v>114</v>
      </c>
      <c r="D50" s="70">
        <v>80</v>
      </c>
      <c r="E50" s="70">
        <v>100</v>
      </c>
      <c r="F50" s="70">
        <v>125</v>
      </c>
      <c r="G50" s="70">
        <v>114</v>
      </c>
      <c r="H50" s="64" t="s">
        <v>412</v>
      </c>
      <c r="I50" s="69"/>
      <c r="J50" s="202"/>
    </row>
    <row r="51" spans="1:10" ht="15" customHeight="1" x14ac:dyDescent="0.25">
      <c r="A51" s="201"/>
      <c r="B51" s="71" t="s">
        <v>90</v>
      </c>
      <c r="C51" s="70">
        <v>63</v>
      </c>
      <c r="D51" s="70">
        <v>72</v>
      </c>
      <c r="E51" s="70">
        <v>84</v>
      </c>
      <c r="F51" s="70">
        <v>77</v>
      </c>
      <c r="G51" s="70">
        <v>82</v>
      </c>
      <c r="H51" s="64" t="s">
        <v>413</v>
      </c>
      <c r="I51" s="69"/>
      <c r="J51" s="160"/>
    </row>
    <row r="52" spans="1:10" ht="15" customHeight="1" x14ac:dyDescent="0.25">
      <c r="A52" s="201"/>
      <c r="B52" s="62" t="s">
        <v>414</v>
      </c>
      <c r="C52" s="70">
        <v>95</v>
      </c>
      <c r="D52" s="70">
        <v>125</v>
      </c>
      <c r="E52" s="70">
        <v>105</v>
      </c>
      <c r="F52" s="70">
        <v>91</v>
      </c>
      <c r="G52" s="70">
        <v>79</v>
      </c>
      <c r="H52" s="64" t="s">
        <v>415</v>
      </c>
      <c r="I52" s="69"/>
      <c r="J52" s="160"/>
    </row>
    <row r="53" spans="1:10" ht="15" customHeight="1" x14ac:dyDescent="0.25">
      <c r="A53" s="159"/>
      <c r="B53" s="62"/>
      <c r="C53" s="70"/>
      <c r="D53" s="70"/>
      <c r="E53" s="70"/>
      <c r="F53" s="70"/>
      <c r="G53" s="70"/>
      <c r="H53" s="64"/>
      <c r="I53" s="69"/>
      <c r="J53" s="160"/>
    </row>
    <row r="54" spans="1:10" ht="15" customHeight="1" x14ac:dyDescent="0.25">
      <c r="A54" s="73" t="s">
        <v>94</v>
      </c>
      <c r="B54" s="62" t="s">
        <v>84</v>
      </c>
      <c r="C54" s="70"/>
      <c r="D54" s="70"/>
      <c r="E54" s="70"/>
      <c r="F54" s="70"/>
      <c r="G54" s="70"/>
      <c r="H54" s="64" t="s">
        <v>85</v>
      </c>
      <c r="I54" s="69"/>
      <c r="J54" s="160"/>
    </row>
    <row r="55" spans="1:10" ht="15" customHeight="1" x14ac:dyDescent="0.25">
      <c r="A55" s="159" t="s">
        <v>533</v>
      </c>
      <c r="B55" s="66" t="s">
        <v>405</v>
      </c>
      <c r="C55" s="67">
        <v>9.3000000000000007</v>
      </c>
      <c r="D55" s="67">
        <v>7.9</v>
      </c>
      <c r="E55" s="67">
        <v>9.1</v>
      </c>
      <c r="F55" s="67">
        <v>9.3000000000000007</v>
      </c>
      <c r="G55" s="67">
        <v>10.199999999999999</v>
      </c>
      <c r="H55" s="68" t="s">
        <v>408</v>
      </c>
      <c r="I55" s="69"/>
      <c r="J55" s="160"/>
    </row>
    <row r="56" spans="1:10" ht="15" customHeight="1" x14ac:dyDescent="0.25">
      <c r="A56" s="159"/>
      <c r="B56" s="66" t="s">
        <v>406</v>
      </c>
      <c r="C56" s="67">
        <v>32.299999999999997</v>
      </c>
      <c r="D56" s="67">
        <v>34.1</v>
      </c>
      <c r="E56" s="67">
        <v>37.299999999999997</v>
      </c>
      <c r="F56" s="67">
        <v>32.5</v>
      </c>
      <c r="G56" s="67">
        <v>34</v>
      </c>
      <c r="H56" s="68" t="s">
        <v>409</v>
      </c>
      <c r="I56" s="69"/>
      <c r="J56" s="160"/>
    </row>
    <row r="57" spans="1:10" ht="15" customHeight="1" x14ac:dyDescent="0.25">
      <c r="A57" s="159"/>
      <c r="B57" s="66" t="s">
        <v>407</v>
      </c>
      <c r="C57" s="67">
        <v>-12</v>
      </c>
      <c r="D57" s="67">
        <v>-20.3</v>
      </c>
      <c r="E57" s="67">
        <v>-13.9</v>
      </c>
      <c r="F57" s="67">
        <v>-15.4</v>
      </c>
      <c r="G57" s="67">
        <v>-11.8</v>
      </c>
      <c r="H57" s="68" t="s">
        <v>410</v>
      </c>
      <c r="I57" s="69"/>
      <c r="J57" s="160"/>
    </row>
    <row r="58" spans="1:10" ht="15" customHeight="1" x14ac:dyDescent="0.25">
      <c r="A58" s="159"/>
      <c r="B58" s="62" t="s">
        <v>86</v>
      </c>
      <c r="C58" s="133"/>
      <c r="D58" s="134"/>
      <c r="E58" s="134"/>
      <c r="F58" s="134"/>
      <c r="G58" s="134"/>
      <c r="H58" s="64" t="s">
        <v>87</v>
      </c>
      <c r="I58" s="69"/>
      <c r="J58" s="160"/>
    </row>
    <row r="59" spans="1:10" ht="15" customHeight="1" x14ac:dyDescent="0.25">
      <c r="A59" s="159"/>
      <c r="B59" s="66" t="s">
        <v>402</v>
      </c>
      <c r="C59" s="67">
        <v>828</v>
      </c>
      <c r="D59" s="67">
        <v>697.9</v>
      </c>
      <c r="E59" s="67">
        <v>537.79999999999995</v>
      </c>
      <c r="F59" s="67">
        <v>1010</v>
      </c>
      <c r="G59" s="67">
        <v>784.8</v>
      </c>
      <c r="H59" s="68" t="s">
        <v>403</v>
      </c>
      <c r="I59" s="69"/>
      <c r="J59" s="69"/>
    </row>
    <row r="60" spans="1:10" ht="15" customHeight="1" x14ac:dyDescent="0.25">
      <c r="A60" s="201"/>
      <c r="B60" s="66" t="s">
        <v>401</v>
      </c>
      <c r="C60" s="67">
        <v>49</v>
      </c>
      <c r="D60" s="67">
        <v>64.599999999999994</v>
      </c>
      <c r="E60" s="67">
        <v>26.4</v>
      </c>
      <c r="F60" s="67">
        <v>74.099999999999994</v>
      </c>
      <c r="G60" s="67">
        <v>38.299999999999997</v>
      </c>
      <c r="H60" s="68" t="s">
        <v>404</v>
      </c>
      <c r="I60" s="69"/>
      <c r="J60" s="160"/>
    </row>
    <row r="61" spans="1:10" ht="15" customHeight="1" x14ac:dyDescent="0.25">
      <c r="A61" s="201"/>
      <c r="B61" s="62" t="s">
        <v>88</v>
      </c>
      <c r="C61" s="70">
        <v>62</v>
      </c>
      <c r="D61" s="70">
        <v>81</v>
      </c>
      <c r="E61" s="70">
        <v>73</v>
      </c>
      <c r="F61" s="70">
        <v>74</v>
      </c>
      <c r="G61" s="70">
        <v>80</v>
      </c>
      <c r="H61" s="64" t="s">
        <v>89</v>
      </c>
      <c r="I61" s="69"/>
      <c r="J61" s="202"/>
    </row>
    <row r="62" spans="1:10" ht="15" customHeight="1" x14ac:dyDescent="0.25">
      <c r="A62" s="159"/>
      <c r="B62" s="62" t="s">
        <v>411</v>
      </c>
      <c r="C62" s="70">
        <v>122</v>
      </c>
      <c r="D62" s="70">
        <v>95</v>
      </c>
      <c r="E62" s="70">
        <v>87</v>
      </c>
      <c r="F62" s="70">
        <v>108</v>
      </c>
      <c r="G62" s="70">
        <v>92</v>
      </c>
      <c r="H62" s="64" t="s">
        <v>412</v>
      </c>
      <c r="I62" s="69"/>
      <c r="J62" s="202"/>
    </row>
    <row r="63" spans="1:10" ht="15" customHeight="1" x14ac:dyDescent="0.25">
      <c r="A63" s="201"/>
      <c r="B63" s="71" t="s">
        <v>90</v>
      </c>
      <c r="C63" s="70">
        <v>80</v>
      </c>
      <c r="D63" s="70">
        <v>71</v>
      </c>
      <c r="E63" s="70">
        <v>85</v>
      </c>
      <c r="F63" s="70">
        <v>76</v>
      </c>
      <c r="G63" s="70">
        <v>88</v>
      </c>
      <c r="H63" s="64" t="s">
        <v>413</v>
      </c>
      <c r="I63" s="69"/>
      <c r="J63" s="160"/>
    </row>
    <row r="64" spans="1:10" ht="15" customHeight="1" x14ac:dyDescent="0.25">
      <c r="A64" s="201"/>
      <c r="B64" s="62" t="s">
        <v>414</v>
      </c>
      <c r="C64" s="70">
        <v>117</v>
      </c>
      <c r="D64" s="70">
        <v>157</v>
      </c>
      <c r="E64" s="70">
        <v>133</v>
      </c>
      <c r="F64" s="70">
        <v>120</v>
      </c>
      <c r="G64" s="70">
        <v>110</v>
      </c>
      <c r="H64" s="64" t="s">
        <v>415</v>
      </c>
      <c r="I64" s="69"/>
      <c r="J64" s="160"/>
    </row>
    <row r="65" spans="1:10" ht="15" customHeight="1" x14ac:dyDescent="0.25">
      <c r="A65" s="159"/>
      <c r="B65" s="62"/>
      <c r="C65" s="72"/>
      <c r="D65" s="70"/>
      <c r="E65" s="70"/>
      <c r="F65" s="70"/>
      <c r="G65" s="70"/>
      <c r="H65" s="64"/>
      <c r="I65" s="69"/>
      <c r="J65" s="160"/>
    </row>
    <row r="66" spans="1:10" ht="15" customHeight="1" x14ac:dyDescent="0.25">
      <c r="A66" s="73" t="s">
        <v>416</v>
      </c>
      <c r="B66" s="62" t="s">
        <v>84</v>
      </c>
      <c r="D66" s="76"/>
      <c r="E66" s="76"/>
      <c r="F66" s="76"/>
      <c r="G66" s="76"/>
      <c r="H66" s="64" t="s">
        <v>85</v>
      </c>
      <c r="I66" s="69"/>
      <c r="J66" s="160"/>
    </row>
    <row r="67" spans="1:10" ht="15" customHeight="1" x14ac:dyDescent="0.25">
      <c r="A67" s="73"/>
      <c r="B67" s="66" t="s">
        <v>405</v>
      </c>
      <c r="C67" s="67">
        <v>6.6</v>
      </c>
      <c r="D67" s="67">
        <v>5.5</v>
      </c>
      <c r="E67" s="67">
        <v>6.3</v>
      </c>
      <c r="F67" s="67">
        <v>6.9</v>
      </c>
      <c r="G67" s="67">
        <v>8</v>
      </c>
      <c r="H67" s="68" t="s">
        <v>408</v>
      </c>
      <c r="I67" s="65"/>
      <c r="J67" s="202"/>
    </row>
    <row r="68" spans="1:10" ht="15" customHeight="1" x14ac:dyDescent="0.25">
      <c r="A68" s="159"/>
      <c r="B68" s="66" t="s">
        <v>406</v>
      </c>
      <c r="C68" s="67">
        <v>29.8</v>
      </c>
      <c r="D68" s="67">
        <v>31.2</v>
      </c>
      <c r="E68" s="67">
        <v>31.4</v>
      </c>
      <c r="F68" s="67">
        <v>29.5</v>
      </c>
      <c r="G68" s="67">
        <v>31.1</v>
      </c>
      <c r="H68" s="68" t="s">
        <v>409</v>
      </c>
      <c r="I68" s="69"/>
      <c r="J68" s="202"/>
    </row>
    <row r="69" spans="1:10" ht="15" customHeight="1" x14ac:dyDescent="0.25">
      <c r="A69" s="159"/>
      <c r="B69" s="66" t="s">
        <v>407</v>
      </c>
      <c r="C69" s="67">
        <v>-15.7</v>
      </c>
      <c r="D69" s="67">
        <v>-23.2</v>
      </c>
      <c r="E69" s="67">
        <v>-20.5</v>
      </c>
      <c r="F69" s="67">
        <v>-20.3</v>
      </c>
      <c r="G69" s="67">
        <v>-17.3</v>
      </c>
      <c r="H69" s="68" t="s">
        <v>410</v>
      </c>
      <c r="I69" s="69"/>
      <c r="J69" s="160"/>
    </row>
    <row r="70" spans="1:10" ht="15" customHeight="1" x14ac:dyDescent="0.25">
      <c r="A70" s="159"/>
      <c r="B70" s="62" t="s">
        <v>86</v>
      </c>
      <c r="C70" s="67"/>
      <c r="D70" s="67"/>
      <c r="E70" s="67"/>
      <c r="F70" s="67"/>
      <c r="G70" s="67"/>
      <c r="H70" s="64" t="s">
        <v>87</v>
      </c>
      <c r="I70" s="69"/>
      <c r="J70" s="160"/>
    </row>
    <row r="71" spans="1:10" ht="15" customHeight="1" x14ac:dyDescent="0.25">
      <c r="A71" s="159"/>
      <c r="B71" s="66" t="s">
        <v>402</v>
      </c>
      <c r="C71" s="86">
        <v>1111.7</v>
      </c>
      <c r="D71" s="86">
        <v>1034</v>
      </c>
      <c r="E71" s="86">
        <v>1149.3</v>
      </c>
      <c r="F71" s="86">
        <v>1384.9</v>
      </c>
      <c r="G71" s="86">
        <v>973.6</v>
      </c>
      <c r="H71" s="68" t="s">
        <v>403</v>
      </c>
      <c r="I71" s="69"/>
      <c r="J71" s="160"/>
    </row>
    <row r="72" spans="1:10" ht="15" customHeight="1" x14ac:dyDescent="0.25">
      <c r="A72" s="159"/>
      <c r="B72" s="66" t="s">
        <v>401</v>
      </c>
      <c r="C72" s="67">
        <v>35</v>
      </c>
      <c r="D72" s="67">
        <v>60.4</v>
      </c>
      <c r="E72" s="67">
        <v>44.7</v>
      </c>
      <c r="F72" s="67">
        <v>35.700000000000003</v>
      </c>
      <c r="G72" s="67">
        <v>56.3</v>
      </c>
      <c r="H72" s="68" t="s">
        <v>404</v>
      </c>
      <c r="I72" s="69"/>
      <c r="J72" s="69"/>
    </row>
    <row r="73" spans="1:10" ht="15" customHeight="1" x14ac:dyDescent="0.25">
      <c r="A73" s="201"/>
      <c r="B73" s="62" t="s">
        <v>88</v>
      </c>
      <c r="C73" s="70">
        <v>66</v>
      </c>
      <c r="D73" s="70">
        <v>49</v>
      </c>
      <c r="E73" s="70">
        <v>62</v>
      </c>
      <c r="F73" s="70">
        <v>53</v>
      </c>
      <c r="G73" s="70">
        <v>77</v>
      </c>
      <c r="H73" s="64" t="s">
        <v>89</v>
      </c>
      <c r="I73" s="69"/>
      <c r="J73" s="160"/>
    </row>
    <row r="74" spans="1:10" ht="15" customHeight="1" x14ac:dyDescent="0.25">
      <c r="A74" s="201"/>
      <c r="B74" s="62" t="s">
        <v>411</v>
      </c>
      <c r="C74" s="70">
        <v>131</v>
      </c>
      <c r="D74" s="70">
        <v>138</v>
      </c>
      <c r="E74" s="70">
        <v>143</v>
      </c>
      <c r="F74" s="70">
        <v>168</v>
      </c>
      <c r="G74" s="70">
        <v>131</v>
      </c>
      <c r="H74" s="64" t="s">
        <v>412</v>
      </c>
      <c r="I74" s="69"/>
      <c r="J74" s="202"/>
    </row>
    <row r="75" spans="1:10" ht="15" customHeight="1" x14ac:dyDescent="0.25">
      <c r="A75" s="159"/>
      <c r="B75" s="71" t="s">
        <v>90</v>
      </c>
      <c r="C75" s="70">
        <v>32</v>
      </c>
      <c r="D75" s="70">
        <v>28</v>
      </c>
      <c r="E75" s="70">
        <v>31</v>
      </c>
      <c r="F75" s="70">
        <v>33</v>
      </c>
      <c r="G75" s="70">
        <v>50</v>
      </c>
      <c r="H75" s="64" t="s">
        <v>413</v>
      </c>
      <c r="I75" s="69"/>
      <c r="J75" s="202"/>
    </row>
    <row r="76" spans="1:10" ht="15" customHeight="1" x14ac:dyDescent="0.25">
      <c r="A76" s="159"/>
      <c r="B76" s="62" t="s">
        <v>414</v>
      </c>
      <c r="C76" s="70">
        <v>162</v>
      </c>
      <c r="D76" s="70">
        <v>170</v>
      </c>
      <c r="E76" s="70">
        <v>159</v>
      </c>
      <c r="F76" s="70">
        <v>145</v>
      </c>
      <c r="G76" s="70">
        <v>124</v>
      </c>
      <c r="H76" s="64" t="s">
        <v>415</v>
      </c>
      <c r="I76" s="69"/>
      <c r="J76" s="160"/>
    </row>
    <row r="77" spans="1:10" ht="15" customHeight="1" x14ac:dyDescent="0.25">
      <c r="A77" s="159"/>
      <c r="B77" s="62"/>
      <c r="C77" s="85"/>
      <c r="D77" s="85"/>
      <c r="E77" s="72"/>
      <c r="F77" s="72"/>
      <c r="G77" s="72"/>
      <c r="H77" s="64"/>
      <c r="I77" s="69"/>
      <c r="J77" s="160"/>
    </row>
    <row r="78" spans="1:10" ht="15" customHeight="1" x14ac:dyDescent="0.25">
      <c r="A78" s="73" t="s">
        <v>417</v>
      </c>
      <c r="B78" s="62" t="s">
        <v>84</v>
      </c>
      <c r="C78" s="77"/>
      <c r="D78" s="77"/>
      <c r="E78" s="77"/>
      <c r="F78" s="77"/>
      <c r="G78" s="77"/>
      <c r="H78" s="64" t="s">
        <v>85</v>
      </c>
      <c r="I78" s="65"/>
    </row>
    <row r="79" spans="1:10" ht="15" customHeight="1" x14ac:dyDescent="0.25">
      <c r="A79" s="159"/>
      <c r="B79" s="66" t="s">
        <v>405</v>
      </c>
      <c r="C79" s="67">
        <v>10.7</v>
      </c>
      <c r="D79" s="67">
        <v>10</v>
      </c>
      <c r="E79" s="67">
        <v>11</v>
      </c>
      <c r="F79" s="67">
        <v>11.2</v>
      </c>
      <c r="G79" s="67">
        <v>12.1</v>
      </c>
      <c r="H79" s="68" t="s">
        <v>408</v>
      </c>
      <c r="I79" s="69"/>
    </row>
    <row r="80" spans="1:10" ht="15" customHeight="1" x14ac:dyDescent="0.25">
      <c r="A80" s="159"/>
      <c r="B80" s="66" t="s">
        <v>406</v>
      </c>
      <c r="C80" s="67">
        <v>32.299999999999997</v>
      </c>
      <c r="D80" s="67">
        <v>34</v>
      </c>
      <c r="E80" s="67">
        <v>37</v>
      </c>
      <c r="F80" s="67">
        <v>33.200000000000003</v>
      </c>
      <c r="G80" s="67">
        <v>35</v>
      </c>
      <c r="H80" s="68" t="s">
        <v>409</v>
      </c>
      <c r="I80" s="69"/>
    </row>
    <row r="81" spans="1:9" ht="15" customHeight="1" x14ac:dyDescent="0.25">
      <c r="A81" s="159"/>
      <c r="B81" s="66" t="s">
        <v>407</v>
      </c>
      <c r="C81" s="67">
        <v>-10.1</v>
      </c>
      <c r="D81" s="67">
        <v>-16.399999999999999</v>
      </c>
      <c r="E81" s="67">
        <v>-13.5</v>
      </c>
      <c r="F81" s="67">
        <v>-10.1</v>
      </c>
      <c r="G81" s="67">
        <v>-10.7</v>
      </c>
      <c r="H81" s="68" t="s">
        <v>410</v>
      </c>
      <c r="I81" s="69"/>
    </row>
    <row r="82" spans="1:9" ht="15" customHeight="1" x14ac:dyDescent="0.25">
      <c r="A82" s="159"/>
      <c r="B82" s="62" t="s">
        <v>86</v>
      </c>
      <c r="C82" s="78"/>
      <c r="D82" s="78"/>
      <c r="E82" s="78"/>
      <c r="F82" s="78"/>
      <c r="G82" s="78"/>
      <c r="H82" s="64" t="s">
        <v>87</v>
      </c>
      <c r="I82" s="69"/>
    </row>
    <row r="83" spans="1:9" ht="15" customHeight="1" x14ac:dyDescent="0.25">
      <c r="A83" s="159"/>
      <c r="B83" s="66" t="s">
        <v>402</v>
      </c>
      <c r="C83" s="67">
        <v>643.29999999999995</v>
      </c>
      <c r="D83" s="67">
        <v>622.6</v>
      </c>
      <c r="E83" s="67">
        <v>508.4</v>
      </c>
      <c r="F83" s="67">
        <v>825</v>
      </c>
      <c r="G83" s="67">
        <v>617</v>
      </c>
      <c r="H83" s="68" t="s">
        <v>403</v>
      </c>
      <c r="I83" s="69"/>
    </row>
    <row r="84" spans="1:9" ht="15" customHeight="1" x14ac:dyDescent="0.25">
      <c r="A84" s="201"/>
      <c r="B84" s="66" t="s">
        <v>401</v>
      </c>
      <c r="C84" s="67">
        <v>53.5</v>
      </c>
      <c r="D84" s="67">
        <v>34</v>
      </c>
      <c r="E84" s="67">
        <v>34.9</v>
      </c>
      <c r="F84" s="67">
        <v>33.799999999999997</v>
      </c>
      <c r="G84" s="67">
        <v>60.4</v>
      </c>
      <c r="H84" s="68" t="s">
        <v>404</v>
      </c>
      <c r="I84" s="69"/>
    </row>
    <row r="85" spans="1:9" ht="15" customHeight="1" x14ac:dyDescent="0.25">
      <c r="A85" s="201"/>
      <c r="B85" s="62" t="s">
        <v>88</v>
      </c>
      <c r="C85" s="70">
        <v>49</v>
      </c>
      <c r="D85" s="70">
        <v>45</v>
      </c>
      <c r="E85" s="70">
        <v>38</v>
      </c>
      <c r="F85" s="70">
        <v>40</v>
      </c>
      <c r="G85" s="70">
        <v>55</v>
      </c>
      <c r="H85" s="64" t="s">
        <v>89</v>
      </c>
      <c r="I85" s="69"/>
    </row>
    <row r="86" spans="1:9" ht="15" customHeight="1" x14ac:dyDescent="0.25">
      <c r="A86" s="201"/>
      <c r="B86" s="62" t="s">
        <v>411</v>
      </c>
      <c r="C86" s="70">
        <v>98</v>
      </c>
      <c r="D86" s="70">
        <v>99</v>
      </c>
      <c r="E86" s="70">
        <v>90</v>
      </c>
      <c r="F86" s="70">
        <v>96</v>
      </c>
      <c r="G86" s="70">
        <v>89</v>
      </c>
      <c r="H86" s="64" t="s">
        <v>412</v>
      </c>
      <c r="I86" s="69"/>
    </row>
    <row r="87" spans="1:9" ht="15" customHeight="1" x14ac:dyDescent="0.25">
      <c r="A87" s="201"/>
      <c r="B87" s="71" t="s">
        <v>90</v>
      </c>
      <c r="C87" s="70">
        <v>77</v>
      </c>
      <c r="D87" s="70">
        <v>75</v>
      </c>
      <c r="E87" s="70">
        <v>88</v>
      </c>
      <c r="F87" s="70">
        <v>81</v>
      </c>
      <c r="G87" s="70">
        <v>91</v>
      </c>
      <c r="H87" s="64" t="s">
        <v>413</v>
      </c>
      <c r="I87" s="69"/>
    </row>
    <row r="88" spans="1:9" ht="15" customHeight="1" x14ac:dyDescent="0.25">
      <c r="A88" s="159"/>
      <c r="B88" s="62" t="s">
        <v>414</v>
      </c>
      <c r="C88" s="70">
        <v>89</v>
      </c>
      <c r="D88" s="70">
        <v>117</v>
      </c>
      <c r="E88" s="70">
        <v>101</v>
      </c>
      <c r="F88" s="70">
        <v>83</v>
      </c>
      <c r="G88" s="70">
        <v>77</v>
      </c>
      <c r="H88" s="64" t="s">
        <v>415</v>
      </c>
      <c r="I88" s="69"/>
    </row>
    <row r="89" spans="1:9" ht="15" customHeight="1" x14ac:dyDescent="0.25">
      <c r="A89" s="159"/>
      <c r="B89" s="62"/>
      <c r="C89" s="70"/>
      <c r="D89" s="70"/>
      <c r="E89" s="70"/>
      <c r="F89" s="70"/>
      <c r="G89" s="70"/>
      <c r="H89" s="64"/>
      <c r="I89" s="69"/>
    </row>
    <row r="90" spans="1:9" ht="15" customHeight="1" x14ac:dyDescent="0.25">
      <c r="A90" s="73" t="s">
        <v>95</v>
      </c>
      <c r="B90" s="62" t="s">
        <v>84</v>
      </c>
      <c r="C90" s="70"/>
      <c r="D90" s="70"/>
      <c r="E90" s="70"/>
      <c r="F90" s="70"/>
      <c r="G90" s="70"/>
      <c r="H90" s="64" t="s">
        <v>85</v>
      </c>
      <c r="I90" s="69"/>
    </row>
    <row r="91" spans="1:9" ht="15" customHeight="1" x14ac:dyDescent="0.25">
      <c r="A91" s="73" t="s">
        <v>96</v>
      </c>
      <c r="B91" s="66" t="s">
        <v>405</v>
      </c>
      <c r="C91" s="67">
        <v>9.8000000000000007</v>
      </c>
      <c r="D91" s="67">
        <v>8.9</v>
      </c>
      <c r="E91" s="67">
        <v>9.8000000000000007</v>
      </c>
      <c r="F91" s="67">
        <v>10.3</v>
      </c>
      <c r="G91" s="67">
        <v>11</v>
      </c>
      <c r="H91" s="68" t="s">
        <v>408</v>
      </c>
      <c r="I91" s="69"/>
    </row>
    <row r="92" spans="1:9" ht="15" customHeight="1" x14ac:dyDescent="0.25">
      <c r="A92" s="159"/>
      <c r="B92" s="66" t="s">
        <v>406</v>
      </c>
      <c r="C92" s="67">
        <v>32.799999999999997</v>
      </c>
      <c r="D92" s="67">
        <v>34.799999999999997</v>
      </c>
      <c r="E92" s="67">
        <v>37.5</v>
      </c>
      <c r="F92" s="67">
        <v>33.299999999999997</v>
      </c>
      <c r="G92" s="67">
        <v>35.5</v>
      </c>
      <c r="H92" s="68" t="s">
        <v>409</v>
      </c>
      <c r="I92" s="69"/>
    </row>
    <row r="93" spans="1:9" ht="15" customHeight="1" x14ac:dyDescent="0.25">
      <c r="A93" s="159"/>
      <c r="B93" s="66" t="s">
        <v>407</v>
      </c>
      <c r="C93" s="67">
        <v>-12</v>
      </c>
      <c r="D93" s="67">
        <v>-18.3</v>
      </c>
      <c r="E93" s="67">
        <v>-14.1</v>
      </c>
      <c r="F93" s="67">
        <v>-16</v>
      </c>
      <c r="G93" s="67">
        <v>-13.3</v>
      </c>
      <c r="H93" s="68" t="s">
        <v>410</v>
      </c>
      <c r="I93" s="69"/>
    </row>
    <row r="94" spans="1:9" ht="15" customHeight="1" x14ac:dyDescent="0.25">
      <c r="A94" s="159"/>
      <c r="B94" s="62" t="s">
        <v>86</v>
      </c>
      <c r="C94" s="67"/>
      <c r="D94" s="67"/>
      <c r="E94" s="67"/>
      <c r="F94" s="67"/>
      <c r="G94" s="67"/>
      <c r="H94" s="64" t="s">
        <v>87</v>
      </c>
      <c r="I94" s="69"/>
    </row>
    <row r="95" spans="1:9" ht="15" customHeight="1" x14ac:dyDescent="0.25">
      <c r="A95" s="159"/>
      <c r="B95" s="66" t="s">
        <v>402</v>
      </c>
      <c r="C95" s="67">
        <v>787</v>
      </c>
      <c r="D95" s="67">
        <v>748.7</v>
      </c>
      <c r="E95" s="67">
        <v>656</v>
      </c>
      <c r="F95" s="67">
        <v>821.5</v>
      </c>
      <c r="G95" s="67">
        <v>557.79999999999995</v>
      </c>
      <c r="H95" s="68" t="s">
        <v>403</v>
      </c>
      <c r="I95" s="69"/>
    </row>
    <row r="96" spans="1:9" ht="15" customHeight="1" x14ac:dyDescent="0.25">
      <c r="A96" s="201"/>
      <c r="B96" s="66" t="s">
        <v>401</v>
      </c>
      <c r="C96" s="67">
        <v>31.9</v>
      </c>
      <c r="D96" s="67">
        <v>26.3</v>
      </c>
      <c r="E96" s="67">
        <v>22</v>
      </c>
      <c r="F96" s="67">
        <v>29.2</v>
      </c>
      <c r="G96" s="67">
        <v>24.4</v>
      </c>
      <c r="H96" s="68" t="s">
        <v>404</v>
      </c>
      <c r="I96" s="69"/>
    </row>
    <row r="97" spans="1:9" ht="15" customHeight="1" x14ac:dyDescent="0.25">
      <c r="A97" s="201"/>
      <c r="B97" s="62" t="s">
        <v>88</v>
      </c>
      <c r="C97" s="70">
        <v>46</v>
      </c>
      <c r="D97" s="70">
        <v>47</v>
      </c>
      <c r="E97" s="70">
        <v>51</v>
      </c>
      <c r="F97" s="70">
        <v>35</v>
      </c>
      <c r="G97" s="70">
        <v>58</v>
      </c>
      <c r="H97" s="64" t="s">
        <v>89</v>
      </c>
      <c r="I97" s="69"/>
    </row>
    <row r="98" spans="1:9" ht="15" customHeight="1" x14ac:dyDescent="0.25">
      <c r="A98" s="201"/>
      <c r="B98" s="62" t="s">
        <v>411</v>
      </c>
      <c r="C98" s="70">
        <v>144</v>
      </c>
      <c r="D98" s="70">
        <v>133</v>
      </c>
      <c r="E98" s="70">
        <v>138</v>
      </c>
      <c r="F98" s="70">
        <v>153</v>
      </c>
      <c r="G98" s="70">
        <v>122</v>
      </c>
      <c r="H98" s="64" t="s">
        <v>412</v>
      </c>
      <c r="I98" s="69"/>
    </row>
    <row r="99" spans="1:9" ht="15" customHeight="1" x14ac:dyDescent="0.25">
      <c r="A99" s="201"/>
      <c r="B99" s="71" t="s">
        <v>90</v>
      </c>
      <c r="C99" s="70">
        <v>72</v>
      </c>
      <c r="D99" s="70">
        <v>73</v>
      </c>
      <c r="E99" s="70">
        <v>83</v>
      </c>
      <c r="F99" s="70">
        <v>89</v>
      </c>
      <c r="G99" s="70">
        <v>101</v>
      </c>
      <c r="H99" s="64" t="s">
        <v>413</v>
      </c>
      <c r="I99" s="69"/>
    </row>
    <row r="100" spans="1:9" ht="15" customHeight="1" x14ac:dyDescent="0.25">
      <c r="A100" s="159"/>
      <c r="B100" s="62" t="s">
        <v>414</v>
      </c>
      <c r="C100" s="70">
        <v>114</v>
      </c>
      <c r="D100" s="70">
        <v>118</v>
      </c>
      <c r="E100" s="70">
        <v>110</v>
      </c>
      <c r="F100" s="70">
        <v>81</v>
      </c>
      <c r="G100" s="70">
        <v>84</v>
      </c>
      <c r="H100" s="64" t="s">
        <v>415</v>
      </c>
      <c r="I100" s="69"/>
    </row>
    <row r="101" spans="1:9" ht="15" customHeight="1" x14ac:dyDescent="0.25">
      <c r="A101" s="159"/>
      <c r="B101" s="62"/>
      <c r="C101" s="70"/>
      <c r="D101" s="70"/>
      <c r="E101" s="70"/>
      <c r="F101" s="70"/>
      <c r="G101" s="70"/>
      <c r="H101" s="64"/>
      <c r="I101" s="69"/>
    </row>
    <row r="102" spans="1:9" ht="15" customHeight="1" x14ac:dyDescent="0.25">
      <c r="A102" s="73" t="s">
        <v>97</v>
      </c>
      <c r="B102" s="62" t="s">
        <v>84</v>
      </c>
      <c r="C102" s="70"/>
      <c r="D102" s="70"/>
      <c r="E102" s="70"/>
      <c r="F102" s="70"/>
      <c r="G102" s="70"/>
      <c r="H102" s="64" t="s">
        <v>85</v>
      </c>
      <c r="I102" s="69"/>
    </row>
    <row r="103" spans="1:9" ht="15" customHeight="1" x14ac:dyDescent="0.25">
      <c r="A103" s="159"/>
      <c r="B103" s="66" t="s">
        <v>405</v>
      </c>
      <c r="C103" s="67">
        <v>7.8</v>
      </c>
      <c r="D103" s="67">
        <v>6.8</v>
      </c>
      <c r="E103" s="67">
        <v>7.7</v>
      </c>
      <c r="F103" s="67">
        <v>8.1999999999999993</v>
      </c>
      <c r="G103" s="67">
        <v>9</v>
      </c>
      <c r="H103" s="68" t="s">
        <v>408</v>
      </c>
      <c r="I103" s="69"/>
    </row>
    <row r="104" spans="1:9" ht="15" customHeight="1" x14ac:dyDescent="0.25">
      <c r="A104" s="159"/>
      <c r="B104" s="66" t="s">
        <v>406</v>
      </c>
      <c r="C104" s="67">
        <v>30</v>
      </c>
      <c r="D104" s="67">
        <v>33.5</v>
      </c>
      <c r="E104" s="67">
        <v>33.200000000000003</v>
      </c>
      <c r="F104" s="67">
        <v>30.6</v>
      </c>
      <c r="G104" s="67">
        <v>32.1</v>
      </c>
      <c r="H104" s="68" t="s">
        <v>409</v>
      </c>
      <c r="I104" s="69"/>
    </row>
    <row r="105" spans="1:9" ht="15" customHeight="1" x14ac:dyDescent="0.25">
      <c r="A105" s="159"/>
      <c r="B105" s="66" t="s">
        <v>407</v>
      </c>
      <c r="C105" s="67">
        <v>-14.3</v>
      </c>
      <c r="D105" s="67">
        <v>-20.8</v>
      </c>
      <c r="E105" s="67">
        <v>-18.8</v>
      </c>
      <c r="F105" s="67">
        <v>-19.7</v>
      </c>
      <c r="G105" s="67">
        <v>-16.5</v>
      </c>
      <c r="H105" s="68" t="s">
        <v>410</v>
      </c>
      <c r="I105" s="69"/>
    </row>
    <row r="106" spans="1:9" ht="15" customHeight="1" x14ac:dyDescent="0.25">
      <c r="A106" s="159"/>
      <c r="B106" s="62" t="s">
        <v>86</v>
      </c>
      <c r="C106" s="67"/>
      <c r="D106" s="67"/>
      <c r="E106" s="67"/>
      <c r="F106" s="67"/>
      <c r="G106" s="67"/>
      <c r="H106" s="64" t="s">
        <v>87</v>
      </c>
      <c r="I106" s="69"/>
    </row>
    <row r="107" spans="1:9" ht="15" customHeight="1" x14ac:dyDescent="0.25">
      <c r="A107" s="159"/>
      <c r="B107" s="66" t="s">
        <v>402</v>
      </c>
      <c r="C107" s="67">
        <v>741.7</v>
      </c>
      <c r="D107" s="67">
        <v>636.4</v>
      </c>
      <c r="E107" s="67">
        <v>505.6</v>
      </c>
      <c r="F107" s="67">
        <v>882.6</v>
      </c>
      <c r="G107" s="67">
        <v>575.70000000000005</v>
      </c>
      <c r="H107" s="68" t="s">
        <v>403</v>
      </c>
      <c r="I107" s="69"/>
    </row>
    <row r="108" spans="1:9" ht="15" customHeight="1" x14ac:dyDescent="0.25">
      <c r="A108" s="201"/>
      <c r="B108" s="66" t="s">
        <v>401</v>
      </c>
      <c r="C108" s="67">
        <v>40.299999999999997</v>
      </c>
      <c r="D108" s="67">
        <v>28.8</v>
      </c>
      <c r="E108" s="67">
        <v>26.5</v>
      </c>
      <c r="F108" s="67">
        <v>87</v>
      </c>
      <c r="G108" s="67">
        <v>42.4</v>
      </c>
      <c r="H108" s="68" t="s">
        <v>404</v>
      </c>
      <c r="I108" s="69"/>
    </row>
    <row r="109" spans="1:9" ht="15" customHeight="1" x14ac:dyDescent="0.25">
      <c r="A109" s="201"/>
      <c r="B109" s="62" t="s">
        <v>88</v>
      </c>
      <c r="C109" s="70">
        <v>39</v>
      </c>
      <c r="D109" s="70">
        <v>33</v>
      </c>
      <c r="E109" s="70">
        <v>38</v>
      </c>
      <c r="F109" s="70">
        <v>28</v>
      </c>
      <c r="G109" s="70">
        <v>35</v>
      </c>
      <c r="H109" s="64" t="s">
        <v>89</v>
      </c>
      <c r="I109" s="69"/>
    </row>
    <row r="110" spans="1:9" ht="15" customHeight="1" x14ac:dyDescent="0.25">
      <c r="A110" s="201"/>
      <c r="B110" s="62" t="s">
        <v>411</v>
      </c>
      <c r="C110" s="70">
        <v>110</v>
      </c>
      <c r="D110" s="70">
        <v>87</v>
      </c>
      <c r="E110" s="70">
        <v>87</v>
      </c>
      <c r="F110" s="70">
        <v>113</v>
      </c>
      <c r="G110" s="70">
        <v>98</v>
      </c>
      <c r="H110" s="64" t="s">
        <v>412</v>
      </c>
      <c r="I110" s="69"/>
    </row>
    <row r="111" spans="1:9" ht="15" customHeight="1" x14ac:dyDescent="0.25">
      <c r="A111" s="201"/>
      <c r="B111" s="71" t="s">
        <v>90</v>
      </c>
      <c r="C111" s="70">
        <v>39</v>
      </c>
      <c r="D111" s="70">
        <v>40</v>
      </c>
      <c r="E111" s="70">
        <v>45</v>
      </c>
      <c r="F111" s="70">
        <v>38</v>
      </c>
      <c r="G111" s="70">
        <v>62</v>
      </c>
      <c r="H111" s="64" t="s">
        <v>413</v>
      </c>
      <c r="I111" s="69"/>
    </row>
    <row r="112" spans="1:9" ht="15" customHeight="1" x14ac:dyDescent="0.25">
      <c r="A112" s="159"/>
      <c r="B112" s="62" t="s">
        <v>414</v>
      </c>
      <c r="C112" s="70">
        <v>142</v>
      </c>
      <c r="D112" s="70">
        <v>164</v>
      </c>
      <c r="E112" s="70">
        <v>149</v>
      </c>
      <c r="F112" s="70">
        <v>136</v>
      </c>
      <c r="G112" s="70">
        <v>124</v>
      </c>
      <c r="H112" s="64" t="s">
        <v>415</v>
      </c>
      <c r="I112" s="69"/>
    </row>
    <row r="113" spans="1:9" ht="15" customHeight="1" x14ac:dyDescent="0.25">
      <c r="A113" s="79"/>
      <c r="I113" s="69"/>
    </row>
    <row r="114" spans="1:9" ht="15" customHeight="1" x14ac:dyDescent="0.25">
      <c r="A114" s="109" t="s">
        <v>531</v>
      </c>
      <c r="H114" s="109" t="s">
        <v>531</v>
      </c>
    </row>
  </sheetData>
  <mergeCells count="27">
    <mergeCell ref="A110:A111"/>
    <mergeCell ref="A108:A109"/>
    <mergeCell ref="A96:A97"/>
    <mergeCell ref="A98:A99"/>
    <mergeCell ref="A73:A74"/>
    <mergeCell ref="J74:J75"/>
    <mergeCell ref="J67:J68"/>
    <mergeCell ref="A86:A87"/>
    <mergeCell ref="A84:A85"/>
    <mergeCell ref="J49:J50"/>
    <mergeCell ref="J42:J43"/>
    <mergeCell ref="A63:A64"/>
    <mergeCell ref="A60:A61"/>
    <mergeCell ref="J61:J62"/>
    <mergeCell ref="A51:A52"/>
    <mergeCell ref="A24:A25"/>
    <mergeCell ref="A27:A28"/>
    <mergeCell ref="A36:A37"/>
    <mergeCell ref="A39:A40"/>
    <mergeCell ref="A48:A49"/>
    <mergeCell ref="H4:H5"/>
    <mergeCell ref="B4:B5"/>
    <mergeCell ref="C4:C5"/>
    <mergeCell ref="D4:D5"/>
    <mergeCell ref="E4:E5"/>
    <mergeCell ref="F4:F5"/>
    <mergeCell ref="G4:G5"/>
  </mergeCells>
  <hyperlinks>
    <hyperlink ref="J2" location="'Obsah Content'!A1" display="Obsah"/>
    <hyperlink ref="A114" r:id="rId1" location="!/view/sk/VBD_SK_WIN/zp5003rr/v_zp5003rr_00_00_00_sk"/>
    <hyperlink ref="H114" r:id="rId2" location="!/view/en/VBD_SK_WIN/zp5003rr/v_zp5003rr_00_00_00_en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zoomScaleNormal="100" workbookViewId="0"/>
  </sheetViews>
  <sheetFormatPr defaultRowHeight="15" x14ac:dyDescent="0.25"/>
  <cols>
    <col min="1" max="1" width="25.7109375" customWidth="1"/>
    <col min="2" max="2" width="12.85546875" customWidth="1"/>
    <col min="3" max="8" width="10.7109375" customWidth="1"/>
    <col min="9" max="9" width="18" customWidth="1"/>
  </cols>
  <sheetData>
    <row r="1" spans="1:11" x14ac:dyDescent="0.25">
      <c r="A1" s="29" t="s">
        <v>419</v>
      </c>
    </row>
    <row r="2" spans="1:11" x14ac:dyDescent="0.25">
      <c r="A2" s="51" t="s">
        <v>98</v>
      </c>
      <c r="K2" s="124" t="s">
        <v>530</v>
      </c>
    </row>
    <row r="3" spans="1:11" ht="15.75" thickBot="1" x14ac:dyDescent="0.3">
      <c r="A3" s="18"/>
    </row>
    <row r="4" spans="1:11" ht="23.25" customHeight="1" thickTop="1" x14ac:dyDescent="0.25">
      <c r="A4" s="178" t="s">
        <v>99</v>
      </c>
      <c r="B4" s="181" t="s">
        <v>526</v>
      </c>
      <c r="C4" s="209" t="s">
        <v>100</v>
      </c>
      <c r="D4" s="210"/>
      <c r="E4" s="210"/>
      <c r="F4" s="210"/>
      <c r="G4" s="211"/>
      <c r="H4" s="183" t="s">
        <v>101</v>
      </c>
      <c r="I4" s="187"/>
    </row>
    <row r="5" spans="1:11" ht="15" customHeight="1" x14ac:dyDescent="0.25">
      <c r="A5" s="179"/>
      <c r="B5" s="182"/>
      <c r="C5" s="212" t="s">
        <v>356</v>
      </c>
      <c r="D5" s="213"/>
      <c r="E5" s="213"/>
      <c r="F5" s="213"/>
      <c r="G5" s="214"/>
      <c r="H5" s="184"/>
      <c r="I5" s="207"/>
      <c r="J5" s="42"/>
      <c r="K5" s="126"/>
    </row>
    <row r="6" spans="1:11" ht="15" customHeight="1" x14ac:dyDescent="0.25">
      <c r="A6" s="179"/>
      <c r="B6" s="182" t="s">
        <v>527</v>
      </c>
      <c r="C6" s="212"/>
      <c r="D6" s="213"/>
      <c r="E6" s="213"/>
      <c r="F6" s="213"/>
      <c r="G6" s="214"/>
      <c r="H6" s="184"/>
      <c r="I6" s="207"/>
      <c r="J6" s="42"/>
      <c r="K6" s="126"/>
    </row>
    <row r="7" spans="1:11" ht="15.75" thickBot="1" x14ac:dyDescent="0.3">
      <c r="A7" s="179"/>
      <c r="B7" s="182"/>
      <c r="C7" s="215"/>
      <c r="D7" s="216"/>
      <c r="E7" s="216"/>
      <c r="F7" s="216"/>
      <c r="G7" s="217"/>
      <c r="H7" s="184"/>
      <c r="I7" s="207"/>
      <c r="J7" s="42"/>
      <c r="K7" s="126"/>
    </row>
    <row r="8" spans="1:11" ht="15.75" thickBot="1" x14ac:dyDescent="0.3">
      <c r="A8" s="180"/>
      <c r="B8" s="186"/>
      <c r="C8" s="127">
        <v>2020</v>
      </c>
      <c r="D8" s="81">
        <v>2021</v>
      </c>
      <c r="E8" s="81">
        <v>2022</v>
      </c>
      <c r="F8" s="129">
        <v>2023</v>
      </c>
      <c r="G8" s="3">
        <v>2024</v>
      </c>
      <c r="H8" s="185"/>
      <c r="I8" s="208"/>
      <c r="J8" s="9"/>
      <c r="K8" s="19"/>
    </row>
    <row r="9" spans="1:11" ht="15" customHeight="1" thickTop="1" x14ac:dyDescent="0.25">
      <c r="A9" s="26" t="s">
        <v>102</v>
      </c>
      <c r="B9" s="132">
        <v>2061</v>
      </c>
      <c r="C9" s="132">
        <v>1840</v>
      </c>
      <c r="D9" s="132">
        <v>1838</v>
      </c>
      <c r="E9" s="132">
        <v>1557</v>
      </c>
      <c r="F9" s="130">
        <v>1968</v>
      </c>
      <c r="G9" s="135">
        <v>2319</v>
      </c>
      <c r="H9" s="203" t="s">
        <v>103</v>
      </c>
      <c r="I9" s="204"/>
      <c r="J9" s="9"/>
      <c r="K9" s="9"/>
    </row>
    <row r="10" spans="1:11" ht="15" customHeight="1" x14ac:dyDescent="0.25">
      <c r="A10" s="26" t="s">
        <v>104</v>
      </c>
      <c r="B10" s="132">
        <v>109</v>
      </c>
      <c r="C10" s="132">
        <v>114</v>
      </c>
      <c r="D10" s="132">
        <v>98</v>
      </c>
      <c r="E10" s="132">
        <v>50</v>
      </c>
      <c r="F10" s="130">
        <v>86</v>
      </c>
      <c r="G10" s="135">
        <v>119</v>
      </c>
      <c r="H10" s="205" t="s">
        <v>105</v>
      </c>
      <c r="I10" s="206"/>
      <c r="J10" s="9"/>
      <c r="K10" s="9"/>
    </row>
    <row r="11" spans="1:11" ht="15" customHeight="1" x14ac:dyDescent="0.25">
      <c r="A11" s="26" t="s">
        <v>106</v>
      </c>
      <c r="B11" s="132">
        <v>142</v>
      </c>
      <c r="C11" s="132">
        <v>150</v>
      </c>
      <c r="D11" s="132">
        <v>129</v>
      </c>
      <c r="E11" s="132">
        <v>103</v>
      </c>
      <c r="F11" s="130">
        <v>143</v>
      </c>
      <c r="G11" s="135">
        <v>130</v>
      </c>
      <c r="H11" s="205" t="s">
        <v>107</v>
      </c>
      <c r="I11" s="206"/>
      <c r="J11" s="9"/>
      <c r="K11" s="9"/>
    </row>
    <row r="12" spans="1:11" ht="15" customHeight="1" x14ac:dyDescent="0.25">
      <c r="A12" s="26" t="s">
        <v>108</v>
      </c>
      <c r="B12" s="132">
        <v>20</v>
      </c>
      <c r="C12" s="132">
        <v>20</v>
      </c>
      <c r="D12" s="132">
        <v>20</v>
      </c>
      <c r="E12" s="132">
        <v>10</v>
      </c>
      <c r="F12" s="130">
        <v>21</v>
      </c>
      <c r="G12" s="135">
        <v>21</v>
      </c>
      <c r="H12" s="205" t="s">
        <v>109</v>
      </c>
      <c r="I12" s="206"/>
      <c r="J12" s="9"/>
      <c r="K12" s="9"/>
    </row>
    <row r="13" spans="1:11" ht="15" customHeight="1" x14ac:dyDescent="0.25">
      <c r="A13" s="26" t="s">
        <v>110</v>
      </c>
      <c r="B13" s="132">
        <v>46</v>
      </c>
      <c r="C13" s="132">
        <v>45</v>
      </c>
      <c r="D13" s="132">
        <v>41</v>
      </c>
      <c r="E13" s="132">
        <v>25</v>
      </c>
      <c r="F13" s="130">
        <v>52</v>
      </c>
      <c r="G13" s="135">
        <v>46</v>
      </c>
      <c r="H13" s="205" t="s">
        <v>111</v>
      </c>
      <c r="I13" s="206"/>
      <c r="J13" s="9"/>
      <c r="K13" s="9"/>
    </row>
    <row r="14" spans="1:11" ht="15" customHeight="1" x14ac:dyDescent="0.25">
      <c r="A14" s="26" t="s">
        <v>112</v>
      </c>
      <c r="B14" s="132">
        <v>18</v>
      </c>
      <c r="C14" s="132">
        <v>14</v>
      </c>
      <c r="D14" s="132">
        <v>14</v>
      </c>
      <c r="E14" s="132">
        <v>5</v>
      </c>
      <c r="F14" s="130">
        <v>24</v>
      </c>
      <c r="G14" s="135">
        <v>16</v>
      </c>
      <c r="H14" s="205" t="s">
        <v>113</v>
      </c>
      <c r="I14" s="206"/>
      <c r="J14" s="9"/>
      <c r="K14" s="9"/>
    </row>
    <row r="15" spans="1:11" ht="15" customHeight="1" x14ac:dyDescent="0.25">
      <c r="A15" s="26" t="s">
        <v>114</v>
      </c>
      <c r="B15" s="132">
        <v>13</v>
      </c>
      <c r="C15" s="132">
        <v>15</v>
      </c>
      <c r="D15" s="132">
        <v>15</v>
      </c>
      <c r="E15" s="132">
        <v>6</v>
      </c>
      <c r="F15" s="130">
        <v>23</v>
      </c>
      <c r="G15" s="135">
        <v>17</v>
      </c>
      <c r="H15" s="205" t="s">
        <v>115</v>
      </c>
      <c r="I15" s="206"/>
      <c r="J15" s="9"/>
      <c r="K15" s="9"/>
    </row>
    <row r="16" spans="1:11" ht="15" customHeight="1" x14ac:dyDescent="0.25">
      <c r="A16" s="26" t="s">
        <v>116</v>
      </c>
      <c r="B16" s="132">
        <v>4</v>
      </c>
      <c r="C16" s="132">
        <v>3</v>
      </c>
      <c r="D16" s="132">
        <v>4</v>
      </c>
      <c r="E16" s="132">
        <v>1</v>
      </c>
      <c r="F16" s="130">
        <v>6</v>
      </c>
      <c r="G16" s="135">
        <v>3</v>
      </c>
      <c r="H16" s="205" t="s">
        <v>117</v>
      </c>
      <c r="I16" s="206"/>
      <c r="J16" s="9"/>
      <c r="K16" s="9"/>
    </row>
    <row r="17" spans="1:11" ht="15" customHeight="1" x14ac:dyDescent="0.25">
      <c r="A17" s="26" t="s">
        <v>118</v>
      </c>
      <c r="B17" s="132">
        <v>28</v>
      </c>
      <c r="C17" s="132">
        <v>30</v>
      </c>
      <c r="D17" s="132">
        <v>30</v>
      </c>
      <c r="E17" s="132">
        <v>12</v>
      </c>
      <c r="F17" s="130">
        <v>35</v>
      </c>
      <c r="G17" s="135">
        <v>28</v>
      </c>
      <c r="H17" s="205" t="s">
        <v>119</v>
      </c>
      <c r="I17" s="206"/>
      <c r="J17" s="9"/>
      <c r="K17" s="9"/>
    </row>
    <row r="18" spans="1:11" ht="15" customHeight="1" x14ac:dyDescent="0.25">
      <c r="A18" s="26" t="s">
        <v>120</v>
      </c>
      <c r="B18" s="132">
        <v>111</v>
      </c>
      <c r="C18" s="132">
        <v>93</v>
      </c>
      <c r="D18" s="132">
        <v>129</v>
      </c>
      <c r="E18" s="132">
        <v>87</v>
      </c>
      <c r="F18" s="130">
        <v>142</v>
      </c>
      <c r="G18" s="135">
        <v>110</v>
      </c>
      <c r="H18" s="205" t="s">
        <v>121</v>
      </c>
      <c r="I18" s="218"/>
      <c r="J18" s="9"/>
      <c r="K18" s="9"/>
    </row>
    <row r="19" spans="1:11" ht="15" customHeight="1" x14ac:dyDescent="0.25">
      <c r="A19" s="26" t="s">
        <v>122</v>
      </c>
      <c r="B19" s="132">
        <v>15</v>
      </c>
      <c r="C19" s="132">
        <v>17</v>
      </c>
      <c r="D19" s="132">
        <v>15</v>
      </c>
      <c r="E19" s="132">
        <v>9</v>
      </c>
      <c r="F19" s="130">
        <v>18</v>
      </c>
      <c r="G19" s="135">
        <v>13</v>
      </c>
      <c r="H19" s="205" t="s">
        <v>123</v>
      </c>
      <c r="I19" s="206"/>
      <c r="J19" s="10"/>
      <c r="K19" s="9"/>
    </row>
    <row r="20" spans="1:11" x14ac:dyDescent="0.25">
      <c r="A20" s="19"/>
      <c r="B20" s="19"/>
      <c r="C20" s="19"/>
      <c r="D20" s="19"/>
      <c r="E20" s="19"/>
      <c r="F20" s="19"/>
      <c r="G20" s="49"/>
      <c r="H20" s="19"/>
      <c r="I20" s="19"/>
      <c r="J20" s="9"/>
      <c r="K20" s="9"/>
    </row>
  </sheetData>
  <mergeCells count="18">
    <mergeCell ref="H18:I18"/>
    <mergeCell ref="H19:I19"/>
    <mergeCell ref="H17:I17"/>
    <mergeCell ref="H11:I11"/>
    <mergeCell ref="H12:I12"/>
    <mergeCell ref="H13:I13"/>
    <mergeCell ref="H14:I14"/>
    <mergeCell ref="H15:I15"/>
    <mergeCell ref="H16:I16"/>
    <mergeCell ref="H9:I9"/>
    <mergeCell ref="H10:I10"/>
    <mergeCell ref="A4:A8"/>
    <mergeCell ref="H4:I8"/>
    <mergeCell ref="B4:B5"/>
    <mergeCell ref="B6:B8"/>
    <mergeCell ref="C4:G4"/>
    <mergeCell ref="C5:G5"/>
    <mergeCell ref="C6:G7"/>
  </mergeCells>
  <hyperlinks>
    <hyperlink ref="K2" location="'Obsah Content'!A1" display="Obsah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RowHeight="15" x14ac:dyDescent="0.25"/>
  <cols>
    <col min="1" max="1" width="13.5703125" customWidth="1"/>
    <col min="2" max="2" width="12.85546875" customWidth="1"/>
    <col min="3" max="5" width="10.7109375" customWidth="1"/>
    <col min="6" max="14" width="9.28515625" customWidth="1"/>
  </cols>
  <sheetData>
    <row r="1" spans="1:8" x14ac:dyDescent="0.25">
      <c r="A1" s="12" t="s">
        <v>367</v>
      </c>
    </row>
    <row r="2" spans="1:8" x14ac:dyDescent="0.25">
      <c r="A2" s="125" t="s">
        <v>124</v>
      </c>
      <c r="H2" s="124" t="s">
        <v>530</v>
      </c>
    </row>
    <row r="3" spans="1:8" ht="15.75" thickBot="1" x14ac:dyDescent="0.3">
      <c r="A3" s="6"/>
    </row>
    <row r="4" spans="1:8" ht="34.5" thickTop="1" x14ac:dyDescent="0.25">
      <c r="A4" s="20"/>
      <c r="B4" s="8" t="s">
        <v>125</v>
      </c>
      <c r="C4" s="8" t="s">
        <v>126</v>
      </c>
      <c r="D4" s="8" t="s">
        <v>127</v>
      </c>
      <c r="E4" s="21"/>
    </row>
    <row r="5" spans="1:8" ht="45" customHeight="1" x14ac:dyDescent="0.25">
      <c r="A5" s="219" t="s">
        <v>128</v>
      </c>
      <c r="B5" s="182" t="s">
        <v>129</v>
      </c>
      <c r="C5" s="182" t="s">
        <v>130</v>
      </c>
      <c r="D5" s="182" t="s">
        <v>357</v>
      </c>
      <c r="E5" s="221" t="s">
        <v>131</v>
      </c>
    </row>
    <row r="6" spans="1:8" ht="15.75" thickBot="1" x14ac:dyDescent="0.3">
      <c r="A6" s="220"/>
      <c r="B6" s="186"/>
      <c r="C6" s="186"/>
      <c r="D6" s="186"/>
      <c r="E6" s="222"/>
    </row>
    <row r="7" spans="1:8" ht="15.75" thickTop="1" x14ac:dyDescent="0.25">
      <c r="A7" s="23" t="s">
        <v>97</v>
      </c>
      <c r="B7" s="138">
        <v>143</v>
      </c>
      <c r="C7" s="136">
        <v>1594</v>
      </c>
      <c r="D7" s="137">
        <v>31.1</v>
      </c>
      <c r="E7" s="35" t="s">
        <v>97</v>
      </c>
    </row>
    <row r="8" spans="1:8" x14ac:dyDescent="0.25">
      <c r="A8" s="23" t="s">
        <v>132</v>
      </c>
      <c r="B8" s="138">
        <v>17</v>
      </c>
      <c r="C8" s="136">
        <v>356</v>
      </c>
      <c r="D8" s="137">
        <v>16.8</v>
      </c>
      <c r="E8" s="35" t="s">
        <v>132</v>
      </c>
    </row>
    <row r="9" spans="1:8" x14ac:dyDescent="0.25">
      <c r="A9" s="23" t="s">
        <v>133</v>
      </c>
      <c r="B9" s="138">
        <v>107.2</v>
      </c>
      <c r="C9" s="136">
        <v>2282</v>
      </c>
      <c r="D9" s="137">
        <v>107.2</v>
      </c>
      <c r="E9" s="35" t="s">
        <v>133</v>
      </c>
    </row>
    <row r="10" spans="1:8" x14ac:dyDescent="0.25">
      <c r="A10" s="23" t="s">
        <v>134</v>
      </c>
      <c r="B10" s="138">
        <v>172</v>
      </c>
      <c r="C10" s="136">
        <v>1138</v>
      </c>
      <c r="D10" s="137">
        <v>149.9</v>
      </c>
      <c r="E10" s="35" t="s">
        <v>135</v>
      </c>
    </row>
    <row r="11" spans="1:8" x14ac:dyDescent="0.25">
      <c r="A11" s="23" t="s">
        <v>136</v>
      </c>
      <c r="B11" s="138">
        <v>406</v>
      </c>
      <c r="C11" s="136">
        <v>14268</v>
      </c>
      <c r="D11" s="137" t="s">
        <v>137</v>
      </c>
      <c r="E11" s="35" t="s">
        <v>136</v>
      </c>
    </row>
    <row r="12" spans="1:8" x14ac:dyDescent="0.25">
      <c r="A12" s="23" t="s">
        <v>138</v>
      </c>
      <c r="B12" s="138">
        <v>168.4</v>
      </c>
      <c r="C12" s="136">
        <v>4501</v>
      </c>
      <c r="D12" s="137" t="s">
        <v>137</v>
      </c>
      <c r="E12" s="35" t="s">
        <v>138</v>
      </c>
    </row>
    <row r="13" spans="1:8" x14ac:dyDescent="0.25">
      <c r="A13" s="23" t="s">
        <v>139</v>
      </c>
      <c r="B13" s="138">
        <v>278.3</v>
      </c>
      <c r="C13" s="136">
        <v>5465</v>
      </c>
      <c r="D13" s="137" t="s">
        <v>137</v>
      </c>
      <c r="E13" s="35" t="s">
        <v>139</v>
      </c>
    </row>
    <row r="14" spans="1:8" x14ac:dyDescent="0.25">
      <c r="A14" s="23" t="s">
        <v>140</v>
      </c>
      <c r="B14" s="138">
        <v>212.1</v>
      </c>
      <c r="C14" s="136">
        <v>3649</v>
      </c>
      <c r="D14" s="137">
        <v>108.7</v>
      </c>
      <c r="E14" s="35" t="s">
        <v>140</v>
      </c>
    </row>
    <row r="15" spans="1:8" x14ac:dyDescent="0.25">
      <c r="A15" s="23" t="s">
        <v>141</v>
      </c>
      <c r="B15" s="138">
        <v>153.80000000000001</v>
      </c>
      <c r="C15" s="136">
        <v>7265</v>
      </c>
      <c r="D15" s="137" t="s">
        <v>137</v>
      </c>
      <c r="E15" s="35" t="s">
        <v>141</v>
      </c>
    </row>
    <row r="16" spans="1:8" x14ac:dyDescent="0.25">
      <c r="A16" s="23" t="s">
        <v>142</v>
      </c>
      <c r="B16" s="138">
        <v>5.2</v>
      </c>
      <c r="C16" s="136">
        <v>7</v>
      </c>
      <c r="D16" s="137">
        <v>5.2</v>
      </c>
      <c r="E16" s="35" t="s">
        <v>142</v>
      </c>
    </row>
    <row r="17" spans="1:5" x14ac:dyDescent="0.25">
      <c r="A17" s="23" t="s">
        <v>143</v>
      </c>
      <c r="B17" s="138">
        <v>92.5</v>
      </c>
      <c r="C17" s="136">
        <v>3217</v>
      </c>
      <c r="D17" s="137" t="s">
        <v>137</v>
      </c>
      <c r="E17" s="35" t="s">
        <v>143</v>
      </c>
    </row>
    <row r="18" spans="1:5" x14ac:dyDescent="0.25">
      <c r="A18" s="23" t="s">
        <v>144</v>
      </c>
      <c r="B18" s="138">
        <v>178.5</v>
      </c>
      <c r="C18" s="136">
        <v>4414</v>
      </c>
      <c r="D18" s="137">
        <v>10.4</v>
      </c>
      <c r="E18" s="35" t="s">
        <v>144</v>
      </c>
    </row>
    <row r="19" spans="1:5" x14ac:dyDescent="0.25">
      <c r="A19" s="23" t="s">
        <v>145</v>
      </c>
      <c r="B19" s="138">
        <v>48.8</v>
      </c>
      <c r="C19" s="136">
        <v>858</v>
      </c>
      <c r="D19" s="137" t="s">
        <v>137</v>
      </c>
      <c r="E19" s="35" t="s">
        <v>145</v>
      </c>
    </row>
    <row r="20" spans="1:5" x14ac:dyDescent="0.25">
      <c r="A20" s="7"/>
    </row>
  </sheetData>
  <mergeCells count="5">
    <mergeCell ref="A5:A6"/>
    <mergeCell ref="B5:B6"/>
    <mergeCell ref="C5:C6"/>
    <mergeCell ref="E5:E6"/>
    <mergeCell ref="D5:D6"/>
  </mergeCells>
  <hyperlinks>
    <hyperlink ref="H2" location="'Obsah Content'!A1" display="Obsah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4"/>
  <sheetViews>
    <sheetView zoomScaleNormal="100" workbookViewId="0"/>
  </sheetViews>
  <sheetFormatPr defaultRowHeight="15" x14ac:dyDescent="0.25"/>
  <cols>
    <col min="1" max="1" width="13.5703125" customWidth="1"/>
    <col min="2" max="2" width="38" customWidth="1"/>
    <col min="3" max="3" width="19.28515625" customWidth="1"/>
    <col min="4" max="4" width="10.7109375" style="55" customWidth="1"/>
    <col min="5" max="5" width="17.85546875" customWidth="1"/>
    <col min="6" max="11" width="9.28515625" customWidth="1"/>
  </cols>
  <sheetData>
    <row r="1" spans="1:7" x14ac:dyDescent="0.25">
      <c r="A1" s="7" t="s">
        <v>420</v>
      </c>
    </row>
    <row r="2" spans="1:7" x14ac:dyDescent="0.25">
      <c r="A2" s="51" t="s">
        <v>146</v>
      </c>
      <c r="G2" s="124" t="s">
        <v>530</v>
      </c>
    </row>
    <row r="3" spans="1:7" ht="15.75" thickBot="1" x14ac:dyDescent="0.3">
      <c r="A3" s="4"/>
    </row>
    <row r="4" spans="1:7" ht="23.25" customHeight="1" thickTop="1" x14ac:dyDescent="0.25">
      <c r="A4" s="178" t="s">
        <v>147</v>
      </c>
      <c r="B4" s="181" t="s">
        <v>148</v>
      </c>
      <c r="C4" s="181" t="s">
        <v>149</v>
      </c>
      <c r="D4" s="197" t="s">
        <v>358</v>
      </c>
      <c r="E4" s="183" t="s">
        <v>150</v>
      </c>
    </row>
    <row r="5" spans="1:7" ht="22.5" customHeight="1" x14ac:dyDescent="0.25">
      <c r="A5" s="179"/>
      <c r="B5" s="182"/>
      <c r="C5" s="182"/>
      <c r="D5" s="229"/>
      <c r="E5" s="184"/>
    </row>
    <row r="6" spans="1:7" ht="34.5" thickBot="1" x14ac:dyDescent="0.3">
      <c r="A6" s="180"/>
      <c r="B6" s="81" t="s">
        <v>151</v>
      </c>
      <c r="C6" s="81" t="s">
        <v>152</v>
      </c>
      <c r="D6" s="139" t="s">
        <v>153</v>
      </c>
      <c r="E6" s="185"/>
    </row>
    <row r="7" spans="1:7" ht="15.75" thickTop="1" x14ac:dyDescent="0.25">
      <c r="A7" s="22" t="s">
        <v>154</v>
      </c>
      <c r="B7" s="22" t="s">
        <v>155</v>
      </c>
      <c r="C7" s="82"/>
      <c r="D7" s="159"/>
      <c r="E7" s="36" t="s">
        <v>156</v>
      </c>
    </row>
    <row r="8" spans="1:7" x14ac:dyDescent="0.25">
      <c r="A8" s="22"/>
      <c r="B8" s="22"/>
      <c r="C8" s="223"/>
      <c r="D8" s="224"/>
      <c r="E8" s="36"/>
    </row>
    <row r="9" spans="1:7" x14ac:dyDescent="0.25">
      <c r="A9" s="22" t="s">
        <v>157</v>
      </c>
      <c r="B9" s="22" t="s">
        <v>158</v>
      </c>
      <c r="C9" s="223"/>
      <c r="D9" s="224"/>
      <c r="E9" s="36" t="s">
        <v>159</v>
      </c>
    </row>
    <row r="10" spans="1:7" x14ac:dyDescent="0.25">
      <c r="A10" s="37"/>
      <c r="B10" s="37"/>
      <c r="C10" s="82"/>
      <c r="D10" s="159"/>
      <c r="E10" s="38"/>
    </row>
    <row r="11" spans="1:7" x14ac:dyDescent="0.25">
      <c r="A11" s="22" t="s">
        <v>160</v>
      </c>
      <c r="B11" s="22" t="s">
        <v>161</v>
      </c>
      <c r="C11" s="82"/>
      <c r="D11" s="159"/>
      <c r="E11" s="36" t="s">
        <v>162</v>
      </c>
    </row>
    <row r="12" spans="1:7" x14ac:dyDescent="0.25">
      <c r="A12" s="161" t="s">
        <v>163</v>
      </c>
      <c r="B12" s="82" t="s">
        <v>164</v>
      </c>
      <c r="C12" s="82"/>
      <c r="D12" s="159"/>
      <c r="E12" s="35" t="s">
        <v>165</v>
      </c>
    </row>
    <row r="13" spans="1:7" x14ac:dyDescent="0.25">
      <c r="A13" s="161" t="s">
        <v>166</v>
      </c>
      <c r="B13" s="161" t="s">
        <v>167</v>
      </c>
      <c r="C13" s="44" t="s">
        <v>168</v>
      </c>
      <c r="D13" s="140">
        <v>1439.3</v>
      </c>
      <c r="E13" s="35" t="s">
        <v>169</v>
      </c>
    </row>
    <row r="14" spans="1:7" x14ac:dyDescent="0.25">
      <c r="A14" s="161"/>
      <c r="B14" s="161" t="s">
        <v>170</v>
      </c>
      <c r="C14" s="44" t="s">
        <v>171</v>
      </c>
      <c r="D14" s="140">
        <v>1408.9</v>
      </c>
      <c r="E14" s="39"/>
    </row>
    <row r="15" spans="1:7" x14ac:dyDescent="0.25">
      <c r="A15" s="82"/>
      <c r="B15" s="161" t="s">
        <v>172</v>
      </c>
      <c r="C15" s="44" t="s">
        <v>173</v>
      </c>
      <c r="D15" s="140">
        <v>1477.2</v>
      </c>
      <c r="E15" s="39"/>
    </row>
    <row r="16" spans="1:7" x14ac:dyDescent="0.25">
      <c r="A16" s="82"/>
      <c r="B16" s="161" t="s">
        <v>174</v>
      </c>
      <c r="C16" s="44" t="s">
        <v>175</v>
      </c>
      <c r="D16" s="140">
        <v>991.1</v>
      </c>
      <c r="E16" s="39"/>
    </row>
    <row r="17" spans="1:5" x14ac:dyDescent="0.25">
      <c r="A17" s="82"/>
      <c r="B17" s="161" t="s">
        <v>176</v>
      </c>
      <c r="C17" s="44" t="s">
        <v>177</v>
      </c>
      <c r="D17" s="140">
        <v>528</v>
      </c>
      <c r="E17" s="39"/>
    </row>
    <row r="18" spans="1:5" x14ac:dyDescent="0.25">
      <c r="A18" s="82"/>
      <c r="B18" s="161" t="s">
        <v>178</v>
      </c>
      <c r="C18" s="44" t="s">
        <v>179</v>
      </c>
      <c r="D18" s="140">
        <v>925.1</v>
      </c>
      <c r="E18" s="39"/>
    </row>
    <row r="19" spans="1:5" x14ac:dyDescent="0.25">
      <c r="A19" s="82"/>
      <c r="B19" s="161" t="s">
        <v>180</v>
      </c>
      <c r="C19" s="44" t="s">
        <v>181</v>
      </c>
      <c r="D19" s="140">
        <v>1316.2</v>
      </c>
      <c r="E19" s="39"/>
    </row>
    <row r="20" spans="1:5" x14ac:dyDescent="0.25">
      <c r="A20" s="82"/>
      <c r="B20" s="161" t="s">
        <v>182</v>
      </c>
      <c r="C20" s="44" t="s">
        <v>183</v>
      </c>
      <c r="D20" s="140">
        <v>1028.2</v>
      </c>
      <c r="E20" s="39"/>
    </row>
    <row r="21" spans="1:5" x14ac:dyDescent="0.25">
      <c r="A21" s="161" t="s">
        <v>163</v>
      </c>
      <c r="B21" s="161" t="s">
        <v>184</v>
      </c>
      <c r="C21" s="45"/>
      <c r="D21" s="141"/>
      <c r="E21" s="35" t="s">
        <v>165</v>
      </c>
    </row>
    <row r="22" spans="1:5" x14ac:dyDescent="0.25">
      <c r="A22" s="161" t="s">
        <v>166</v>
      </c>
      <c r="B22" s="161" t="s">
        <v>185</v>
      </c>
      <c r="C22" s="44" t="s">
        <v>186</v>
      </c>
      <c r="D22" s="140">
        <v>766.7</v>
      </c>
      <c r="E22" s="35" t="s">
        <v>169</v>
      </c>
    </row>
    <row r="23" spans="1:5" x14ac:dyDescent="0.25">
      <c r="A23" s="82"/>
      <c r="B23" s="161" t="s">
        <v>187</v>
      </c>
      <c r="C23" s="44" t="s">
        <v>188</v>
      </c>
      <c r="D23" s="140">
        <v>1041.5</v>
      </c>
      <c r="E23" s="39"/>
    </row>
    <row r="24" spans="1:5" x14ac:dyDescent="0.25">
      <c r="A24" s="82"/>
      <c r="B24" s="161" t="s">
        <v>189</v>
      </c>
      <c r="C24" s="44" t="s">
        <v>190</v>
      </c>
      <c r="D24" s="140">
        <v>829.6</v>
      </c>
      <c r="E24" s="39"/>
    </row>
    <row r="25" spans="1:5" x14ac:dyDescent="0.25">
      <c r="A25" s="82"/>
      <c r="B25" s="161" t="s">
        <v>191</v>
      </c>
      <c r="C25" s="44" t="s">
        <v>192</v>
      </c>
      <c r="D25" s="140">
        <v>1214.8</v>
      </c>
      <c r="E25" s="39"/>
    </row>
    <row r="26" spans="1:5" x14ac:dyDescent="0.25">
      <c r="A26" s="82"/>
      <c r="B26" s="161" t="s">
        <v>193</v>
      </c>
      <c r="C26" s="44" t="s">
        <v>194</v>
      </c>
      <c r="D26" s="140">
        <v>890.7</v>
      </c>
      <c r="E26" s="39"/>
    </row>
    <row r="27" spans="1:5" x14ac:dyDescent="0.25">
      <c r="A27" s="82"/>
      <c r="B27" s="161" t="s">
        <v>195</v>
      </c>
      <c r="C27" s="44" t="s">
        <v>196</v>
      </c>
      <c r="D27" s="140">
        <v>1024.3</v>
      </c>
      <c r="E27" s="39"/>
    </row>
    <row r="28" spans="1:5" x14ac:dyDescent="0.25">
      <c r="A28" s="82"/>
      <c r="B28" s="161" t="s">
        <v>197</v>
      </c>
      <c r="C28" s="44" t="s">
        <v>198</v>
      </c>
      <c r="D28" s="140">
        <v>1708.3</v>
      </c>
      <c r="E28" s="39"/>
    </row>
    <row r="29" spans="1:5" x14ac:dyDescent="0.25">
      <c r="A29" s="82"/>
      <c r="B29" s="161" t="s">
        <v>199</v>
      </c>
      <c r="C29" s="44" t="s">
        <v>200</v>
      </c>
      <c r="D29" s="140">
        <v>1595.6</v>
      </c>
      <c r="E29" s="39"/>
    </row>
    <row r="30" spans="1:5" x14ac:dyDescent="0.25">
      <c r="A30" s="82"/>
      <c r="B30" s="161" t="s">
        <v>201</v>
      </c>
      <c r="C30" s="44" t="s">
        <v>202</v>
      </c>
      <c r="D30" s="140">
        <v>1330.3</v>
      </c>
      <c r="E30" s="39"/>
    </row>
    <row r="31" spans="1:5" x14ac:dyDescent="0.25">
      <c r="A31" s="82"/>
      <c r="B31" s="161" t="s">
        <v>203</v>
      </c>
      <c r="C31" s="44" t="s">
        <v>204</v>
      </c>
      <c r="D31" s="140">
        <v>1610.9</v>
      </c>
      <c r="E31" s="39"/>
    </row>
    <row r="32" spans="1:5" x14ac:dyDescent="0.25">
      <c r="A32" s="82"/>
      <c r="B32" s="161" t="s">
        <v>205</v>
      </c>
      <c r="C32" s="44" t="s">
        <v>206</v>
      </c>
      <c r="D32" s="140">
        <v>2654.5</v>
      </c>
      <c r="E32" s="39"/>
    </row>
    <row r="33" spans="1:5" x14ac:dyDescent="0.25">
      <c r="A33" s="82"/>
      <c r="B33" s="161" t="s">
        <v>207</v>
      </c>
      <c r="C33" s="44" t="s">
        <v>208</v>
      </c>
      <c r="D33" s="140">
        <v>2044.6</v>
      </c>
      <c r="E33" s="39"/>
    </row>
    <row r="34" spans="1:5" x14ac:dyDescent="0.25">
      <c r="A34" s="82"/>
      <c r="B34" s="161" t="s">
        <v>209</v>
      </c>
      <c r="C34" s="44" t="s">
        <v>210</v>
      </c>
      <c r="D34" s="140">
        <v>1255.5</v>
      </c>
      <c r="E34" s="39"/>
    </row>
    <row r="35" spans="1:5" x14ac:dyDescent="0.25">
      <c r="A35" s="82"/>
      <c r="B35" s="161" t="s">
        <v>211</v>
      </c>
      <c r="C35" s="44" t="s">
        <v>212</v>
      </c>
      <c r="D35" s="142">
        <v>1200</v>
      </c>
      <c r="E35" s="39"/>
    </row>
    <row r="36" spans="1:5" x14ac:dyDescent="0.25">
      <c r="A36" s="82"/>
      <c r="B36" s="161" t="s">
        <v>213</v>
      </c>
      <c r="C36" s="44" t="s">
        <v>517</v>
      </c>
      <c r="D36" s="140">
        <v>640.9</v>
      </c>
      <c r="E36" s="39"/>
    </row>
    <row r="37" spans="1:5" x14ac:dyDescent="0.25">
      <c r="A37" s="82"/>
      <c r="B37" s="161" t="s">
        <v>214</v>
      </c>
      <c r="C37" s="44" t="s">
        <v>518</v>
      </c>
      <c r="D37" s="140">
        <v>877.6</v>
      </c>
      <c r="E37" s="39"/>
    </row>
    <row r="38" spans="1:5" x14ac:dyDescent="0.25">
      <c r="A38" s="82"/>
      <c r="B38" s="161" t="s">
        <v>215</v>
      </c>
      <c r="C38" s="44" t="s">
        <v>216</v>
      </c>
      <c r="D38" s="142">
        <v>680</v>
      </c>
      <c r="E38" s="39"/>
    </row>
    <row r="39" spans="1:5" x14ac:dyDescent="0.25">
      <c r="A39" s="82"/>
      <c r="B39" s="161" t="s">
        <v>217</v>
      </c>
      <c r="C39" s="44" t="s">
        <v>218</v>
      </c>
      <c r="D39" s="142">
        <v>1325</v>
      </c>
      <c r="E39" s="39"/>
    </row>
    <row r="40" spans="1:5" x14ac:dyDescent="0.25">
      <c r="A40" s="82"/>
      <c r="B40" s="161" t="s">
        <v>219</v>
      </c>
      <c r="C40" s="44" t="s">
        <v>220</v>
      </c>
      <c r="D40" s="140">
        <v>1078.0999999999999</v>
      </c>
      <c r="E40" s="39"/>
    </row>
    <row r="41" spans="1:5" x14ac:dyDescent="0.25">
      <c r="A41" s="82"/>
      <c r="B41" s="161" t="s">
        <v>221</v>
      </c>
      <c r="C41" s="44" t="s">
        <v>222</v>
      </c>
      <c r="D41" s="140">
        <v>953.8</v>
      </c>
      <c r="E41" s="39"/>
    </row>
    <row r="42" spans="1:5" x14ac:dyDescent="0.25">
      <c r="A42" s="161" t="s">
        <v>163</v>
      </c>
      <c r="B42" s="161" t="s">
        <v>223</v>
      </c>
      <c r="C42" s="45"/>
      <c r="D42" s="141"/>
      <c r="E42" s="35" t="s">
        <v>165</v>
      </c>
    </row>
    <row r="43" spans="1:5" x14ac:dyDescent="0.25">
      <c r="A43" s="161" t="s">
        <v>166</v>
      </c>
      <c r="B43" s="161" t="s">
        <v>224</v>
      </c>
      <c r="C43" s="44" t="s">
        <v>225</v>
      </c>
      <c r="D43" s="140">
        <v>1345.7</v>
      </c>
      <c r="E43" s="35" t="s">
        <v>169</v>
      </c>
    </row>
    <row r="44" spans="1:5" x14ac:dyDescent="0.25">
      <c r="A44" s="82"/>
      <c r="B44" s="161" t="s">
        <v>226</v>
      </c>
      <c r="C44" s="44" t="s">
        <v>227</v>
      </c>
      <c r="D44" s="140">
        <v>900.1</v>
      </c>
      <c r="E44" s="39"/>
    </row>
    <row r="45" spans="1:5" x14ac:dyDescent="0.25">
      <c r="A45" s="82"/>
      <c r="B45" s="161" t="s">
        <v>228</v>
      </c>
      <c r="C45" s="44" t="s">
        <v>229</v>
      </c>
      <c r="D45" s="140">
        <v>1010.5</v>
      </c>
      <c r="E45" s="39"/>
    </row>
    <row r="46" spans="1:5" x14ac:dyDescent="0.25">
      <c r="A46" s="82"/>
      <c r="B46" s="161" t="s">
        <v>230</v>
      </c>
      <c r="C46" s="44" t="s">
        <v>231</v>
      </c>
      <c r="D46" s="140">
        <v>1319</v>
      </c>
      <c r="E46" s="39"/>
    </row>
    <row r="47" spans="1:5" x14ac:dyDescent="0.25">
      <c r="A47" s="82"/>
      <c r="B47" s="161" t="s">
        <v>232</v>
      </c>
      <c r="C47" s="44" t="s">
        <v>233</v>
      </c>
      <c r="D47" s="140">
        <v>1458.4</v>
      </c>
      <c r="E47" s="39"/>
    </row>
    <row r="48" spans="1:5" x14ac:dyDescent="0.25">
      <c r="A48" s="82"/>
      <c r="B48" s="161" t="s">
        <v>234</v>
      </c>
      <c r="C48" s="44" t="s">
        <v>235</v>
      </c>
      <c r="D48" s="140">
        <v>877.9</v>
      </c>
      <c r="E48" s="39"/>
    </row>
    <row r="49" spans="1:5" x14ac:dyDescent="0.25">
      <c r="A49" s="82"/>
      <c r="B49" s="161" t="s">
        <v>236</v>
      </c>
      <c r="C49" s="44" t="s">
        <v>237</v>
      </c>
      <c r="D49" s="142">
        <v>1044</v>
      </c>
      <c r="E49" s="35"/>
    </row>
    <row r="50" spans="1:5" x14ac:dyDescent="0.25">
      <c r="A50" s="82"/>
      <c r="B50" s="161" t="s">
        <v>238</v>
      </c>
      <c r="C50" s="66" t="s">
        <v>528</v>
      </c>
      <c r="D50" s="140">
        <v>817.9</v>
      </c>
      <c r="E50" s="39"/>
    </row>
    <row r="51" spans="1:5" x14ac:dyDescent="0.25">
      <c r="A51" s="82"/>
      <c r="B51" s="161" t="s">
        <v>239</v>
      </c>
      <c r="C51" s="44" t="s">
        <v>240</v>
      </c>
      <c r="D51" s="140">
        <v>850.5</v>
      </c>
      <c r="E51" s="39"/>
    </row>
    <row r="52" spans="1:5" x14ac:dyDescent="0.25">
      <c r="A52" s="82"/>
      <c r="B52" s="161" t="s">
        <v>241</v>
      </c>
      <c r="C52" s="44" t="s">
        <v>242</v>
      </c>
      <c r="D52" s="140">
        <v>539.9</v>
      </c>
      <c r="E52" s="39"/>
    </row>
    <row r="53" spans="1:5" x14ac:dyDescent="0.25">
      <c r="A53" s="82"/>
      <c r="B53" s="161" t="s">
        <v>243</v>
      </c>
      <c r="C53" s="44" t="s">
        <v>244</v>
      </c>
      <c r="D53" s="142">
        <v>430</v>
      </c>
      <c r="E53" s="39"/>
    </row>
    <row r="54" spans="1:5" x14ac:dyDescent="0.25">
      <c r="A54" s="161" t="s">
        <v>163</v>
      </c>
      <c r="B54" s="161" t="s">
        <v>245</v>
      </c>
      <c r="C54" s="45"/>
      <c r="D54" s="141"/>
      <c r="E54" s="35" t="s">
        <v>165</v>
      </c>
    </row>
    <row r="55" spans="1:5" x14ac:dyDescent="0.25">
      <c r="A55" s="161" t="s">
        <v>166</v>
      </c>
      <c r="B55" s="161" t="s">
        <v>246</v>
      </c>
      <c r="C55" s="44" t="s">
        <v>247</v>
      </c>
      <c r="D55" s="142">
        <v>362</v>
      </c>
      <c r="E55" s="35" t="s">
        <v>169</v>
      </c>
    </row>
    <row r="56" spans="1:5" x14ac:dyDescent="0.25">
      <c r="A56" s="82"/>
      <c r="B56" s="161" t="s">
        <v>248</v>
      </c>
      <c r="C56" s="44" t="s">
        <v>249</v>
      </c>
      <c r="D56" s="140">
        <v>408.2</v>
      </c>
      <c r="E56" s="39"/>
    </row>
    <row r="57" spans="1:5" x14ac:dyDescent="0.25">
      <c r="A57" s="82"/>
      <c r="B57" s="161" t="s">
        <v>250</v>
      </c>
      <c r="C57" s="44" t="s">
        <v>520</v>
      </c>
      <c r="D57" s="140">
        <v>400.5</v>
      </c>
      <c r="E57" s="39"/>
    </row>
    <row r="58" spans="1:5" x14ac:dyDescent="0.25">
      <c r="A58" s="161" t="s">
        <v>163</v>
      </c>
      <c r="B58" s="161" t="s">
        <v>251</v>
      </c>
      <c r="C58" s="45"/>
      <c r="D58" s="141"/>
      <c r="E58" s="35" t="s">
        <v>165</v>
      </c>
    </row>
    <row r="59" spans="1:5" x14ac:dyDescent="0.25">
      <c r="A59" s="161" t="s">
        <v>166</v>
      </c>
      <c r="B59" s="161" t="s">
        <v>252</v>
      </c>
      <c r="C59" s="44" t="s">
        <v>253</v>
      </c>
      <c r="D59" s="140">
        <v>395.9</v>
      </c>
      <c r="E59" s="35" t="s">
        <v>169</v>
      </c>
    </row>
    <row r="60" spans="1:5" x14ac:dyDescent="0.25">
      <c r="A60" s="82"/>
      <c r="B60" s="161" t="s">
        <v>254</v>
      </c>
      <c r="C60" s="44" t="s">
        <v>255</v>
      </c>
      <c r="D60" s="140">
        <v>726.5</v>
      </c>
      <c r="E60" s="39"/>
    </row>
    <row r="61" spans="1:5" x14ac:dyDescent="0.25">
      <c r="A61" s="82"/>
      <c r="B61" s="161" t="s">
        <v>256</v>
      </c>
      <c r="C61" s="44" t="s">
        <v>257</v>
      </c>
      <c r="D61" s="140">
        <v>1091.5999999999999</v>
      </c>
      <c r="E61" s="39"/>
    </row>
    <row r="62" spans="1:5" x14ac:dyDescent="0.25">
      <c r="A62" s="82"/>
      <c r="B62" s="161" t="s">
        <v>258</v>
      </c>
      <c r="C62" s="44" t="s">
        <v>259</v>
      </c>
      <c r="D62" s="140">
        <v>469.7</v>
      </c>
      <c r="E62" s="39"/>
    </row>
    <row r="63" spans="1:5" x14ac:dyDescent="0.25">
      <c r="A63" s="22"/>
      <c r="B63" s="22"/>
      <c r="C63" s="230"/>
      <c r="D63" s="231"/>
      <c r="E63" s="36"/>
    </row>
    <row r="64" spans="1:5" x14ac:dyDescent="0.25">
      <c r="A64" s="22" t="s">
        <v>160</v>
      </c>
      <c r="B64" s="22" t="s">
        <v>260</v>
      </c>
      <c r="C64" s="230"/>
      <c r="D64" s="231"/>
      <c r="E64" s="36" t="s">
        <v>162</v>
      </c>
    </row>
    <row r="65" spans="1:5" x14ac:dyDescent="0.25">
      <c r="A65" s="161" t="s">
        <v>163</v>
      </c>
      <c r="B65" s="26" t="s">
        <v>261</v>
      </c>
      <c r="C65" s="45"/>
      <c r="D65" s="141"/>
      <c r="E65" s="35" t="s">
        <v>165</v>
      </c>
    </row>
    <row r="66" spans="1:5" x14ac:dyDescent="0.25">
      <c r="A66" s="161" t="s">
        <v>166</v>
      </c>
      <c r="B66" s="161" t="s">
        <v>262</v>
      </c>
      <c r="C66" s="44" t="s">
        <v>263</v>
      </c>
      <c r="D66" s="140">
        <v>970.1</v>
      </c>
      <c r="E66" s="35" t="s">
        <v>169</v>
      </c>
    </row>
    <row r="67" spans="1:5" x14ac:dyDescent="0.25">
      <c r="A67" s="82"/>
      <c r="B67" s="161" t="s">
        <v>264</v>
      </c>
      <c r="C67" s="44" t="s">
        <v>265</v>
      </c>
      <c r="D67" s="140">
        <v>1071.5</v>
      </c>
      <c r="E67" s="39"/>
    </row>
    <row r="68" spans="1:5" x14ac:dyDescent="0.25">
      <c r="A68" s="82"/>
      <c r="B68" s="161" t="s">
        <v>266</v>
      </c>
      <c r="C68" s="44" t="s">
        <v>267</v>
      </c>
      <c r="D68" s="140">
        <v>543</v>
      </c>
      <c r="E68" s="39"/>
    </row>
    <row r="69" spans="1:5" x14ac:dyDescent="0.25">
      <c r="A69" s="82"/>
      <c r="B69" s="161" t="s">
        <v>268</v>
      </c>
      <c r="C69" s="44" t="s">
        <v>269</v>
      </c>
      <c r="D69" s="140">
        <v>573.9</v>
      </c>
      <c r="E69" s="39"/>
    </row>
    <row r="70" spans="1:5" x14ac:dyDescent="0.25">
      <c r="A70" s="161" t="s">
        <v>163</v>
      </c>
      <c r="B70" s="161" t="s">
        <v>270</v>
      </c>
      <c r="C70" s="45"/>
      <c r="D70" s="141"/>
      <c r="E70" s="35" t="s">
        <v>165</v>
      </c>
    </row>
    <row r="71" spans="1:5" x14ac:dyDescent="0.25">
      <c r="A71" s="161" t="s">
        <v>166</v>
      </c>
      <c r="B71" s="161" t="s">
        <v>271</v>
      </c>
      <c r="C71" s="44" t="s">
        <v>272</v>
      </c>
      <c r="D71" s="140">
        <v>1067.5999999999999</v>
      </c>
      <c r="E71" s="35" t="s">
        <v>169</v>
      </c>
    </row>
    <row r="72" spans="1:5" x14ac:dyDescent="0.25">
      <c r="A72" s="82"/>
      <c r="B72" s="161" t="s">
        <v>273</v>
      </c>
      <c r="C72" s="44" t="s">
        <v>274</v>
      </c>
      <c r="D72" s="140">
        <v>953.1</v>
      </c>
      <c r="E72" s="39"/>
    </row>
    <row r="73" spans="1:5" x14ac:dyDescent="0.25">
      <c r="A73" s="82"/>
      <c r="B73" s="161" t="s">
        <v>275</v>
      </c>
      <c r="C73" s="44" t="s">
        <v>276</v>
      </c>
      <c r="D73" s="140">
        <v>845.3</v>
      </c>
      <c r="E73" s="39"/>
    </row>
    <row r="74" spans="1:5" x14ac:dyDescent="0.25">
      <c r="A74" s="161" t="s">
        <v>163</v>
      </c>
      <c r="B74" s="161" t="s">
        <v>277</v>
      </c>
      <c r="C74" s="45"/>
      <c r="D74" s="141"/>
      <c r="E74" s="35" t="s">
        <v>165</v>
      </c>
    </row>
    <row r="75" spans="1:5" x14ac:dyDescent="0.25">
      <c r="A75" s="161" t="s">
        <v>166</v>
      </c>
      <c r="B75" s="161" t="s">
        <v>278</v>
      </c>
      <c r="C75" s="44" t="s">
        <v>279</v>
      </c>
      <c r="D75" s="140">
        <v>1236.2</v>
      </c>
      <c r="E75" s="35" t="s">
        <v>169</v>
      </c>
    </row>
    <row r="76" spans="1:5" x14ac:dyDescent="0.25">
      <c r="A76" s="82"/>
      <c r="B76" s="161" t="s">
        <v>280</v>
      </c>
      <c r="C76" s="44" t="s">
        <v>281</v>
      </c>
      <c r="D76" s="140">
        <v>1095.7</v>
      </c>
      <c r="E76" s="39"/>
    </row>
    <row r="77" spans="1:5" x14ac:dyDescent="0.25">
      <c r="A77" s="82"/>
      <c r="B77" s="161" t="s">
        <v>282</v>
      </c>
      <c r="C77" s="44" t="s">
        <v>283</v>
      </c>
      <c r="D77" s="140">
        <v>1722.1</v>
      </c>
      <c r="E77" s="39"/>
    </row>
    <row r="78" spans="1:5" x14ac:dyDescent="0.25">
      <c r="A78" s="82"/>
      <c r="B78" s="161" t="s">
        <v>284</v>
      </c>
      <c r="C78" s="44" t="s">
        <v>285</v>
      </c>
      <c r="D78" s="140">
        <v>953.3</v>
      </c>
      <c r="E78" s="39"/>
    </row>
    <row r="79" spans="1:5" x14ac:dyDescent="0.25">
      <c r="A79" s="82"/>
      <c r="B79" s="161" t="s">
        <v>286</v>
      </c>
      <c r="C79" s="44" t="s">
        <v>287</v>
      </c>
      <c r="D79" s="140">
        <v>1051.3</v>
      </c>
      <c r="E79" s="39"/>
    </row>
    <row r="80" spans="1:5" x14ac:dyDescent="0.25">
      <c r="A80" s="82"/>
      <c r="B80" s="161" t="s">
        <v>288</v>
      </c>
      <c r="C80" s="44" t="s">
        <v>289</v>
      </c>
      <c r="D80" s="140">
        <v>1395.3</v>
      </c>
      <c r="E80" s="39"/>
    </row>
    <row r="81" spans="1:5" x14ac:dyDescent="0.25">
      <c r="A81" s="82"/>
      <c r="B81" s="161" t="s">
        <v>290</v>
      </c>
      <c r="C81" s="66" t="s">
        <v>529</v>
      </c>
      <c r="D81" s="140">
        <v>953.3</v>
      </c>
      <c r="E81" s="39"/>
    </row>
    <row r="82" spans="1:5" x14ac:dyDescent="0.25">
      <c r="A82" s="161" t="s">
        <v>163</v>
      </c>
      <c r="B82" s="161" t="s">
        <v>291</v>
      </c>
      <c r="C82" s="45"/>
      <c r="D82" s="141"/>
      <c r="E82" s="35" t="s">
        <v>165</v>
      </c>
    </row>
    <row r="83" spans="1:5" x14ac:dyDescent="0.25">
      <c r="A83" s="161" t="s">
        <v>166</v>
      </c>
      <c r="B83" s="161" t="s">
        <v>292</v>
      </c>
      <c r="C83" s="44" t="s">
        <v>293</v>
      </c>
      <c r="D83" s="140">
        <v>1049.4000000000001</v>
      </c>
      <c r="E83" s="35" t="s">
        <v>169</v>
      </c>
    </row>
    <row r="84" spans="1:5" x14ac:dyDescent="0.25">
      <c r="A84" s="82"/>
      <c r="B84" s="161" t="s">
        <v>294</v>
      </c>
      <c r="C84" s="44" t="s">
        <v>295</v>
      </c>
      <c r="D84" s="140">
        <v>1024</v>
      </c>
      <c r="E84" s="39"/>
    </row>
    <row r="85" spans="1:5" x14ac:dyDescent="0.25">
      <c r="A85" s="82"/>
      <c r="B85" s="161" t="s">
        <v>296</v>
      </c>
      <c r="C85" s="44" t="s">
        <v>289</v>
      </c>
      <c r="D85" s="140">
        <v>1152.5999999999999</v>
      </c>
      <c r="E85" s="39"/>
    </row>
    <row r="86" spans="1:5" x14ac:dyDescent="0.25">
      <c r="A86" s="161" t="s">
        <v>163</v>
      </c>
      <c r="B86" s="161" t="s">
        <v>297</v>
      </c>
      <c r="C86" s="45"/>
      <c r="D86" s="141"/>
      <c r="E86" s="35" t="s">
        <v>165</v>
      </c>
    </row>
    <row r="87" spans="1:5" x14ac:dyDescent="0.25">
      <c r="A87" s="161" t="s">
        <v>166</v>
      </c>
      <c r="B87" s="161" t="s">
        <v>298</v>
      </c>
      <c r="C87" s="44" t="s">
        <v>299</v>
      </c>
      <c r="D87" s="140">
        <v>1314.4</v>
      </c>
      <c r="E87" s="35" t="s">
        <v>169</v>
      </c>
    </row>
    <row r="88" spans="1:5" x14ac:dyDescent="0.25">
      <c r="A88" s="82"/>
      <c r="B88" s="161" t="s">
        <v>300</v>
      </c>
      <c r="C88" s="44" t="s">
        <v>301</v>
      </c>
      <c r="D88" s="140">
        <v>1129.0999999999999</v>
      </c>
      <c r="E88" s="35"/>
    </row>
    <row r="89" spans="1:5" x14ac:dyDescent="0.25">
      <c r="A89" s="82"/>
      <c r="B89" s="161" t="s">
        <v>302</v>
      </c>
      <c r="C89" s="44" t="s">
        <v>303</v>
      </c>
      <c r="D89" s="140">
        <v>836.7</v>
      </c>
      <c r="E89" s="35"/>
    </row>
    <row r="90" spans="1:5" x14ac:dyDescent="0.25">
      <c r="A90" s="82"/>
      <c r="B90" s="161" t="s">
        <v>304</v>
      </c>
      <c r="C90" s="44" t="s">
        <v>305</v>
      </c>
      <c r="D90" s="140">
        <v>1259.4000000000001</v>
      </c>
      <c r="E90" s="35"/>
    </row>
    <row r="91" spans="1:5" x14ac:dyDescent="0.25">
      <c r="A91" s="82"/>
      <c r="B91" s="161" t="s">
        <v>306</v>
      </c>
      <c r="C91" s="44" t="s">
        <v>307</v>
      </c>
      <c r="D91" s="140">
        <v>1289.5</v>
      </c>
      <c r="E91" s="35"/>
    </row>
    <row r="92" spans="1:5" x14ac:dyDescent="0.25">
      <c r="A92" s="82"/>
      <c r="B92" s="161" t="s">
        <v>308</v>
      </c>
      <c r="C92" s="44" t="s">
        <v>309</v>
      </c>
      <c r="D92" s="140">
        <v>1081.3</v>
      </c>
      <c r="E92" s="35"/>
    </row>
    <row r="93" spans="1:5" x14ac:dyDescent="0.25">
      <c r="A93" s="82"/>
      <c r="B93" s="161" t="s">
        <v>310</v>
      </c>
      <c r="C93" s="44" t="s">
        <v>311</v>
      </c>
      <c r="D93" s="140">
        <v>894.6</v>
      </c>
      <c r="E93" s="39"/>
    </row>
    <row r="94" spans="1:5" x14ac:dyDescent="0.25">
      <c r="A94" s="82"/>
      <c r="B94" s="161" t="s">
        <v>312</v>
      </c>
      <c r="C94" s="44" t="s">
        <v>519</v>
      </c>
      <c r="D94" s="140">
        <v>717</v>
      </c>
      <c r="E94" s="39"/>
    </row>
    <row r="95" spans="1:5" x14ac:dyDescent="0.25">
      <c r="A95" s="22"/>
      <c r="B95" s="22"/>
      <c r="C95" s="226"/>
      <c r="D95" s="227"/>
      <c r="E95" s="36"/>
    </row>
    <row r="96" spans="1:5" x14ac:dyDescent="0.25">
      <c r="A96" s="22" t="s">
        <v>157</v>
      </c>
      <c r="B96" s="22" t="s">
        <v>313</v>
      </c>
      <c r="C96" s="226"/>
      <c r="D96" s="227"/>
      <c r="E96" s="36" t="s">
        <v>159</v>
      </c>
    </row>
    <row r="97" spans="1:5" x14ac:dyDescent="0.25">
      <c r="A97" s="82"/>
      <c r="B97" s="37"/>
      <c r="C97" s="45"/>
      <c r="D97" s="141"/>
      <c r="E97" s="39"/>
    </row>
    <row r="98" spans="1:5" x14ac:dyDescent="0.25">
      <c r="A98" s="22" t="s">
        <v>160</v>
      </c>
      <c r="B98" s="22" t="s">
        <v>314</v>
      </c>
      <c r="C98" s="45"/>
      <c r="D98" s="141"/>
      <c r="E98" s="36" t="s">
        <v>162</v>
      </c>
    </row>
    <row r="99" spans="1:5" x14ac:dyDescent="0.25">
      <c r="A99" s="161" t="s">
        <v>163</v>
      </c>
      <c r="B99" s="161" t="s">
        <v>315</v>
      </c>
      <c r="C99" s="45"/>
      <c r="D99" s="141"/>
      <c r="E99" s="35" t="s">
        <v>165</v>
      </c>
    </row>
    <row r="100" spans="1:5" x14ac:dyDescent="0.25">
      <c r="A100" s="161" t="s">
        <v>166</v>
      </c>
      <c r="B100" s="161" t="s">
        <v>316</v>
      </c>
      <c r="C100" s="44" t="s">
        <v>317</v>
      </c>
      <c r="D100" s="140">
        <v>1073</v>
      </c>
      <c r="E100" s="35" t="s">
        <v>169</v>
      </c>
    </row>
    <row r="101" spans="1:5" x14ac:dyDescent="0.25">
      <c r="A101" s="22"/>
      <c r="B101" s="22"/>
      <c r="C101" s="226"/>
      <c r="D101" s="227"/>
      <c r="E101" s="36"/>
    </row>
    <row r="102" spans="1:5" x14ac:dyDescent="0.25">
      <c r="A102" s="22" t="s">
        <v>160</v>
      </c>
      <c r="B102" s="22" t="s">
        <v>318</v>
      </c>
      <c r="C102" s="226"/>
      <c r="D102" s="227"/>
      <c r="E102" s="36" t="s">
        <v>162</v>
      </c>
    </row>
    <row r="103" spans="1:5" x14ac:dyDescent="0.25">
      <c r="A103" s="161" t="s">
        <v>163</v>
      </c>
      <c r="B103" s="161" t="s">
        <v>319</v>
      </c>
      <c r="C103" s="45"/>
      <c r="D103" s="141"/>
      <c r="E103" s="35" t="s">
        <v>165</v>
      </c>
    </row>
    <row r="104" spans="1:5" x14ac:dyDescent="0.25">
      <c r="A104" s="161" t="s">
        <v>166</v>
      </c>
      <c r="B104" s="161" t="s">
        <v>320</v>
      </c>
      <c r="C104" s="44" t="s">
        <v>321</v>
      </c>
      <c r="D104" s="140">
        <v>1200.2</v>
      </c>
      <c r="E104" s="35" t="s">
        <v>169</v>
      </c>
    </row>
    <row r="105" spans="1:5" x14ac:dyDescent="0.25">
      <c r="A105" s="161" t="s">
        <v>163</v>
      </c>
      <c r="B105" s="161" t="s">
        <v>322</v>
      </c>
      <c r="C105" s="45"/>
      <c r="D105" s="141"/>
      <c r="E105" s="35" t="s">
        <v>165</v>
      </c>
    </row>
    <row r="106" spans="1:5" x14ac:dyDescent="0.25">
      <c r="A106" s="161" t="s">
        <v>166</v>
      </c>
      <c r="B106" s="161" t="s">
        <v>323</v>
      </c>
      <c r="C106" s="44" t="s">
        <v>324</v>
      </c>
      <c r="D106" s="140">
        <v>1001.8</v>
      </c>
      <c r="E106" s="35" t="s">
        <v>169</v>
      </c>
    </row>
    <row r="107" spans="1:5" x14ac:dyDescent="0.25">
      <c r="A107" s="84"/>
      <c r="B107" s="161" t="s">
        <v>513</v>
      </c>
      <c r="C107" s="44" t="s">
        <v>514</v>
      </c>
      <c r="D107" s="140">
        <v>749.5</v>
      </c>
      <c r="E107" s="83"/>
    </row>
    <row r="108" spans="1:5" x14ac:dyDescent="0.25">
      <c r="A108" s="82"/>
      <c r="B108" s="161" t="s">
        <v>325</v>
      </c>
      <c r="C108" s="44" t="s">
        <v>326</v>
      </c>
      <c r="D108" s="140">
        <v>905.6</v>
      </c>
      <c r="E108" s="39"/>
    </row>
    <row r="109" spans="1:5" x14ac:dyDescent="0.25">
      <c r="A109" s="82"/>
      <c r="B109" s="161" t="s">
        <v>327</v>
      </c>
      <c r="C109" s="44" t="s">
        <v>222</v>
      </c>
      <c r="D109" s="140">
        <v>661.1</v>
      </c>
      <c r="E109" s="39"/>
    </row>
    <row r="110" spans="1:5" x14ac:dyDescent="0.25">
      <c r="A110" s="22"/>
      <c r="B110" s="22"/>
      <c r="C110" s="226"/>
      <c r="D110" s="227"/>
      <c r="E110" s="36"/>
    </row>
    <row r="111" spans="1:5" x14ac:dyDescent="0.25">
      <c r="A111" s="22" t="s">
        <v>154</v>
      </c>
      <c r="B111" s="22" t="s">
        <v>328</v>
      </c>
      <c r="C111" s="226"/>
      <c r="D111" s="227"/>
      <c r="E111" s="36" t="s">
        <v>156</v>
      </c>
    </row>
    <row r="112" spans="1:5" x14ac:dyDescent="0.25">
      <c r="A112" s="82"/>
      <c r="B112" s="22"/>
      <c r="C112" s="44"/>
      <c r="D112" s="136"/>
      <c r="E112" s="39"/>
    </row>
    <row r="113" spans="1:5" x14ac:dyDescent="0.25">
      <c r="A113" s="22" t="s">
        <v>157</v>
      </c>
      <c r="B113" s="22" t="s">
        <v>329</v>
      </c>
      <c r="C113" s="44"/>
      <c r="D113" s="136"/>
      <c r="E113" s="36" t="s">
        <v>159</v>
      </c>
    </row>
    <row r="114" spans="1:5" x14ac:dyDescent="0.25">
      <c r="A114" s="22"/>
      <c r="B114" s="22"/>
      <c r="C114" s="44"/>
      <c r="D114" s="136"/>
      <c r="E114" s="39"/>
    </row>
    <row r="115" spans="1:5" x14ac:dyDescent="0.25">
      <c r="A115" s="22" t="s">
        <v>160</v>
      </c>
      <c r="B115" s="22" t="s">
        <v>330</v>
      </c>
      <c r="C115" s="45"/>
      <c r="D115" s="141"/>
      <c r="E115" s="36" t="s">
        <v>162</v>
      </c>
    </row>
    <row r="116" spans="1:5" x14ac:dyDescent="0.25">
      <c r="A116" s="161" t="s">
        <v>163</v>
      </c>
      <c r="B116" s="161" t="s">
        <v>331</v>
      </c>
      <c r="C116" s="45"/>
      <c r="D116" s="141"/>
      <c r="E116" s="35" t="s">
        <v>165</v>
      </c>
    </row>
    <row r="117" spans="1:5" x14ac:dyDescent="0.25">
      <c r="A117" s="161" t="s">
        <v>166</v>
      </c>
      <c r="B117" s="161" t="s">
        <v>332</v>
      </c>
      <c r="C117" s="44" t="s">
        <v>333</v>
      </c>
      <c r="D117" s="141"/>
      <c r="E117" s="35" t="s">
        <v>169</v>
      </c>
    </row>
    <row r="118" spans="1:5" x14ac:dyDescent="0.25">
      <c r="A118" s="82"/>
      <c r="B118" s="161"/>
      <c r="C118" s="44" t="s">
        <v>334</v>
      </c>
      <c r="D118" s="140">
        <v>297.10000000000002</v>
      </c>
      <c r="E118" s="39"/>
    </row>
    <row r="119" spans="1:5" x14ac:dyDescent="0.25">
      <c r="A119" s="82"/>
      <c r="B119" s="161" t="s">
        <v>335</v>
      </c>
      <c r="C119" s="44" t="s">
        <v>336</v>
      </c>
      <c r="D119" s="140">
        <v>434.3</v>
      </c>
      <c r="E119" s="39"/>
    </row>
    <row r="120" spans="1:5" x14ac:dyDescent="0.25">
      <c r="A120" s="22"/>
      <c r="B120" s="161" t="s">
        <v>337</v>
      </c>
      <c r="C120" s="230"/>
      <c r="D120" s="231"/>
      <c r="E120" s="36"/>
    </row>
    <row r="121" spans="1:5" x14ac:dyDescent="0.25">
      <c r="A121" s="22" t="s">
        <v>160</v>
      </c>
      <c r="B121" s="22" t="s">
        <v>338</v>
      </c>
      <c r="C121" s="230"/>
      <c r="D121" s="231"/>
      <c r="E121" s="36" t="s">
        <v>162</v>
      </c>
    </row>
    <row r="122" spans="1:5" x14ac:dyDescent="0.25">
      <c r="A122" s="161" t="s">
        <v>163</v>
      </c>
      <c r="B122" s="161" t="s">
        <v>339</v>
      </c>
      <c r="C122" s="45"/>
      <c r="D122" s="141"/>
      <c r="E122" s="35" t="s">
        <v>165</v>
      </c>
    </row>
    <row r="123" spans="1:5" x14ac:dyDescent="0.25">
      <c r="A123" s="161" t="s">
        <v>166</v>
      </c>
      <c r="B123" s="161" t="s">
        <v>340</v>
      </c>
      <c r="C123" s="44" t="s">
        <v>341</v>
      </c>
      <c r="D123" s="140">
        <v>124.7</v>
      </c>
      <c r="E123" s="35" t="s">
        <v>169</v>
      </c>
    </row>
    <row r="124" spans="1:5" x14ac:dyDescent="0.25">
      <c r="A124" s="82"/>
      <c r="B124" s="161" t="s">
        <v>342</v>
      </c>
      <c r="C124" s="44" t="s">
        <v>343</v>
      </c>
      <c r="D124" s="140">
        <v>369.9</v>
      </c>
      <c r="E124" s="39"/>
    </row>
    <row r="125" spans="1:5" x14ac:dyDescent="0.25">
      <c r="A125" s="22"/>
      <c r="B125" s="22"/>
      <c r="C125" s="226"/>
      <c r="D125" s="227"/>
      <c r="E125" s="36"/>
    </row>
    <row r="126" spans="1:5" x14ac:dyDescent="0.25">
      <c r="A126" s="22" t="s">
        <v>157</v>
      </c>
      <c r="B126" s="22" t="s">
        <v>344</v>
      </c>
      <c r="C126" s="226"/>
      <c r="D126" s="227"/>
      <c r="E126" s="36" t="s">
        <v>159</v>
      </c>
    </row>
    <row r="127" spans="1:5" x14ac:dyDescent="0.25">
      <c r="A127" s="22"/>
      <c r="B127" s="22"/>
      <c r="C127" s="45"/>
      <c r="D127" s="141"/>
      <c r="E127" s="36"/>
    </row>
    <row r="128" spans="1:5" x14ac:dyDescent="0.25">
      <c r="A128" s="22" t="s">
        <v>160</v>
      </c>
      <c r="B128" s="22" t="s">
        <v>345</v>
      </c>
      <c r="C128" s="45"/>
      <c r="D128" s="141"/>
      <c r="E128" s="36" t="s">
        <v>162</v>
      </c>
    </row>
    <row r="129" spans="1:5" x14ac:dyDescent="0.25">
      <c r="A129" s="161" t="s">
        <v>163</v>
      </c>
      <c r="B129" s="161" t="s">
        <v>346</v>
      </c>
      <c r="C129" s="45"/>
      <c r="D129" s="141"/>
      <c r="E129" s="35" t="s">
        <v>165</v>
      </c>
    </row>
    <row r="130" spans="1:5" x14ac:dyDescent="0.25">
      <c r="A130" s="228" t="s">
        <v>166</v>
      </c>
      <c r="B130" s="26" t="s">
        <v>347</v>
      </c>
      <c r="C130" s="46"/>
      <c r="D130" s="143"/>
      <c r="E130" s="225" t="s">
        <v>169</v>
      </c>
    </row>
    <row r="131" spans="1:5" x14ac:dyDescent="0.25">
      <c r="A131" s="228"/>
      <c r="B131" s="26" t="s">
        <v>348</v>
      </c>
      <c r="C131" s="44" t="s">
        <v>349</v>
      </c>
      <c r="D131" s="140">
        <v>397.3</v>
      </c>
      <c r="E131" s="225"/>
    </row>
    <row r="132" spans="1:5" x14ac:dyDescent="0.25">
      <c r="A132" s="161"/>
      <c r="B132" s="161" t="s">
        <v>350</v>
      </c>
      <c r="C132" s="44" t="s">
        <v>351</v>
      </c>
      <c r="D132" s="140">
        <v>277.39999999999998</v>
      </c>
      <c r="E132" s="35"/>
    </row>
    <row r="133" spans="1:5" x14ac:dyDescent="0.25">
      <c r="A133" s="12"/>
    </row>
    <row r="134" spans="1:5" x14ac:dyDescent="0.25">
      <c r="A134" s="1"/>
    </row>
  </sheetData>
  <mergeCells count="21">
    <mergeCell ref="E130:E131"/>
    <mergeCell ref="C125:C126"/>
    <mergeCell ref="D125:D126"/>
    <mergeCell ref="A130:A131"/>
    <mergeCell ref="D4:D5"/>
    <mergeCell ref="C95:C96"/>
    <mergeCell ref="D95:D96"/>
    <mergeCell ref="C101:C102"/>
    <mergeCell ref="D101:D102"/>
    <mergeCell ref="C63:C64"/>
    <mergeCell ref="D63:D64"/>
    <mergeCell ref="C110:C111"/>
    <mergeCell ref="D110:D111"/>
    <mergeCell ref="C120:C121"/>
    <mergeCell ref="D120:D121"/>
    <mergeCell ref="A4:A6"/>
    <mergeCell ref="B4:B5"/>
    <mergeCell ref="C4:C5"/>
    <mergeCell ref="E4:E6"/>
    <mergeCell ref="C8:C9"/>
    <mergeCell ref="D8:D9"/>
  </mergeCells>
  <hyperlinks>
    <hyperlink ref="G2" location="'Obsah Content'!A1" display="Obsah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9</vt:i4>
      </vt:variant>
    </vt:vector>
  </HeadingPairs>
  <TitlesOfParts>
    <vt:vector size="9" baseType="lpstr">
      <vt:lpstr>Obsah Content</vt:lpstr>
      <vt:lpstr>T2-1</vt:lpstr>
      <vt:lpstr>T2-2</vt:lpstr>
      <vt:lpstr>T2-3</vt:lpstr>
      <vt:lpstr>T2-4</vt:lpstr>
      <vt:lpstr>T2-5</vt:lpstr>
      <vt:lpstr>T2-6</vt:lpstr>
      <vt:lpstr>T2-7</vt:lpstr>
      <vt:lpstr>T2-8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2022-01-14T08:36:29Z</dcterms:created>
  <dcterms:modified xsi:type="dcterms:W3CDTF">2025-11-19T15:00:03Z</dcterms:modified>
</cp:coreProperties>
</file>