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01_VSEOBECNE_INFORMACIE\22_INFORMATIVNE SPRAVY\IS27_Vystavba_bytov_Q\2025\IS_Výstavba_bytov_4Q_2025\DATA\MEDIA+web\"/>
    </mc:Choice>
  </mc:AlternateContent>
  <bookViews>
    <workbookView xWindow="0" yWindow="0" windowWidth="28800" windowHeight="11400"/>
  </bookViews>
  <sheets>
    <sheet name="A1_Dokončené byty SR" sheetId="3" r:id="rId1"/>
    <sheet name="A2_Dokončené byty kraje SR" sheetId="5" r:id="rId2"/>
    <sheet name="A3_Dokončené byty 1998-2005Q" sheetId="12" r:id="rId3"/>
    <sheet name="A4_Dokončené byty 2001-2025R" sheetId="13" r:id="rId4"/>
    <sheet name="B1_Začaté byty SR" sheetId="6" r:id="rId5"/>
    <sheet name="B2_Začaté byty kraje" sheetId="8" r:id="rId6"/>
    <sheet name="B2_Začaté byty kraje (2)" sheetId="14" r:id="rId7"/>
    <sheet name="B3_Začaté byty 1998-2025Q" sheetId="15" r:id="rId8"/>
    <sheet name="B4_Začaté byty 2001-2025R" sheetId="16" r:id="rId9"/>
    <sheet name="C1_Rozostavané byty SR" sheetId="7" r:id="rId10"/>
    <sheet name="C2_Rozostavane byty kraje" sheetId="9" r:id="rId11"/>
  </sheets>
  <definedNames>
    <definedName name="_xlnm.Print_Area" localSheetId="0">'A1_Dokončené byty SR'!$A$1:$AK$18</definedName>
    <definedName name="_xlnm.Print_Area" localSheetId="1">'A2_Dokončené byty kraje SR'!$A$1:$AK$32</definedName>
    <definedName name="_xlnm.Print_Area" localSheetId="2">'A3_Dokončené byty 1998-2005Q'!$A$1:$K$115</definedName>
    <definedName name="_xlnm.Print_Area" localSheetId="3">'A4_Dokončené byty 2001-2025R'!$A$1:$J$28</definedName>
    <definedName name="_xlnm.Print_Area" localSheetId="4">'B1_Začaté byty SR'!$A$1:$AK$22</definedName>
    <definedName name="_xlnm.Print_Area" localSheetId="5">'B2_Začaté byty kraje'!$A$1:$AK$32</definedName>
    <definedName name="_xlnm.Print_Area" localSheetId="6">'B2_Začaté byty kraje (2)'!$A$1:$AK$31</definedName>
    <definedName name="_xlnm.Print_Area" localSheetId="7">'B3_Začaté byty 1998-2025Q'!$A$1:$K$115</definedName>
    <definedName name="_xlnm.Print_Area" localSheetId="8">'B4_Začaté byty 2001-2025R'!$A$1:$J$30</definedName>
    <definedName name="_xlnm.Print_Area" localSheetId="9">'C1_Rozostavané byty SR'!$A$1:$AK$9</definedName>
    <definedName name="_xlnm.Print_Area" localSheetId="10">'C2_Rozostavane byty kraje'!$A$1:$AK$15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9" i="14" l="1"/>
  <c r="N28" i="14"/>
  <c r="N27" i="14"/>
  <c r="N26" i="14"/>
  <c r="N25" i="14"/>
  <c r="N24" i="14"/>
  <c r="N23" i="14"/>
  <c r="N22" i="14"/>
</calcChain>
</file>

<file path=xl/sharedStrings.xml><?xml version="1.0" encoding="utf-8"?>
<sst xmlns="http://schemas.openxmlformats.org/spreadsheetml/2006/main" count="904" uniqueCount="122">
  <si>
    <t>Byty spolu</t>
  </si>
  <si>
    <t xml:space="preserve"> z úhrnu bytov </t>
  </si>
  <si>
    <t>Ukazovateľ</t>
  </si>
  <si>
    <t>počet</t>
  </si>
  <si>
    <t>zmena v %</t>
  </si>
  <si>
    <t xml:space="preserve">  byty v rodinných domoch</t>
  </si>
  <si>
    <t>SR spolu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</si>
  <si>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</si>
  <si>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</si>
  <si>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</si>
  <si>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</si>
  <si>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</si>
  <si>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</si>
  <si>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</si>
  <si>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</si>
  <si>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 xml:space="preserve"> byty v rodinných domoch</t>
  </si>
  <si>
    <t xml:space="preserve">v tom: </t>
  </si>
  <si>
    <t xml:space="preserve"> z úhrnu:</t>
  </si>
  <si>
    <t>Kraj</t>
  </si>
  <si>
    <t>3.Q 2023</t>
  </si>
  <si>
    <t>2.Q 2023</t>
  </si>
  <si>
    <t>1.Q 2023</t>
  </si>
  <si>
    <t>4.Q 2023</t>
  </si>
  <si>
    <t>Zdroj údajov v databáze DATAcube.:</t>
  </si>
  <si>
    <t>k 31.12.2023</t>
  </si>
  <si>
    <t>k 30.9.2023</t>
  </si>
  <si>
    <t>k 30.6.2023</t>
  </si>
  <si>
    <t>k 31.3.2023</t>
  </si>
  <si>
    <t>30.9.2023/ 30.9.2022</t>
  </si>
  <si>
    <t>30.6.2023/ 30.6.2022</t>
  </si>
  <si>
    <t>31.3.2023/ 31.3.2022</t>
  </si>
  <si>
    <t>31.12.2023/ 31.12.2022</t>
  </si>
  <si>
    <t>st0003qs</t>
  </si>
  <si>
    <t>1.Q 2024</t>
  </si>
  <si>
    <t>k 31.3.2024</t>
  </si>
  <si>
    <t>31.3.2024/ 31.3.2023</t>
  </si>
  <si>
    <t>2.Q 2024</t>
  </si>
  <si>
    <t>k 30.6.2024</t>
  </si>
  <si>
    <t>30.6.2024/ 30.6.2023</t>
  </si>
  <si>
    <t>3.Q 2024</t>
  </si>
  <si>
    <t>k 30.9.2024</t>
  </si>
  <si>
    <t>30.9.2024/ 30.9.2023</t>
  </si>
  <si>
    <t>4.Q 2024</t>
  </si>
  <si>
    <t>k 31.12.2024</t>
  </si>
  <si>
    <t>31.12.2024/ 31.12.2023</t>
  </si>
  <si>
    <t>1.Q 2025</t>
  </si>
  <si>
    <t>k 31.3.2025</t>
  </si>
  <si>
    <t>31.3.2025/ 31.3.2024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</si>
  <si>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</rPr>
      <t xml:space="preserve"> porovnanie s rovnakým obdobím predošlého roka</t>
    </r>
  </si>
  <si>
    <t>2.Q 2025</t>
  </si>
  <si>
    <t>k 30.6.2025</t>
  </si>
  <si>
    <t>30.6.2025/ 30.6.2024</t>
  </si>
  <si>
    <t>Výstavba bytov v SR - rozostavané byty</t>
  </si>
  <si>
    <t xml:space="preserve">Výstavba bytov v krajoch SR - rozostavané byty </t>
  </si>
  <si>
    <t>rok</t>
  </si>
  <si>
    <t>štvrťrok</t>
  </si>
  <si>
    <t>1.Q.</t>
  </si>
  <si>
    <t>2.Q.</t>
  </si>
  <si>
    <t>3.Q.</t>
  </si>
  <si>
    <t>4.Q.</t>
  </si>
  <si>
    <t>30.9.2025/ 30.9.2024</t>
  </si>
  <si>
    <t>Výstavba bytov v SR a krajoch - dokončené (skolaudované) byty štvrťročne v rokoch 1998-2025</t>
  </si>
  <si>
    <t>Výstavba bytov v SR a krajoch - začaté byty štvrťročne v rokoch 1998-2025</t>
  </si>
  <si>
    <t>Výstavba bytov v SR - dokončené (skolaudované) byty v 4. štvrťroku</t>
  </si>
  <si>
    <t>(p) - predbežné údaje; dáta za 3. a 4.Q. 2025 z nového administratívneho zdroja - Štatistického registra budov, domov a bytov (ŠRBDB) sú predbežné, neskôr budú spresnené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</si>
  <si>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10-ročný priemer rokov 2015 – 2024</t>
    </r>
  </si>
  <si>
    <t>2025 (p)</t>
  </si>
  <si>
    <t>10-r. priemer 4.Q. v r. 2015–2024</t>
  </si>
  <si>
    <t>10-r. priemer 3.Q. v r. 2015–2024</t>
  </si>
  <si>
    <t>10-r. priemer 2.Q. v r. 2015–2024</t>
  </si>
  <si>
    <t>10-r. priemer 1.Q. v r. 2015–2024</t>
  </si>
  <si>
    <t>zmena v %  – 2.Q. 2025 /  priemer 2.Q 2015- 2024</t>
  </si>
  <si>
    <t>zmena v %  - 1.Q 2025 /  priemer 1.Q 2015- 2024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</si>
  <si>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10-ročný priemer za 4. </t>
    </r>
    <r>
      <rPr>
        <sz val="8"/>
        <rFont val="Arial"/>
        <family val="2"/>
        <charset val="238"/>
      </rPr>
      <t>štvrťroky v rokoch 2015 – 2024</t>
    </r>
  </si>
  <si>
    <t>Výstavba bytov v SR - dokončené (skolaudované) byty v roku</t>
  </si>
  <si>
    <t>4.Q 2021</t>
  </si>
  <si>
    <t>4.Q 2022</t>
  </si>
  <si>
    <t>4.Q 2025 (p)</t>
  </si>
  <si>
    <t>zmena v %  – 3.Q. 2025 /  priemer 3.Q 2015- 2024</t>
  </si>
  <si>
    <t>Výstavba bytov v krajoch SR - dokončené (skolaudované) byty v 4. štvrťroku</t>
  </si>
  <si>
    <t>Výstavba bytov v krajoch SR - dokončené (skolaudované) byty v roku</t>
  </si>
  <si>
    <t>10-r. priemer rokov 2015 -2024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</si>
  <si>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10-ročný priemer za 4.štvrťroky v rokoch 2015 – 2024</t>
    </r>
  </si>
  <si>
    <t>(p) - predbežné údaje; dáta za rok 2025 z nového administratívneho zdroja - Štatistického registra budov, domov a bytov (ŠRBDB) sú predbežné, neskôr budú spresnené</t>
  </si>
  <si>
    <t>st3004rr</t>
  </si>
  <si>
    <t>Výstavba bytov v SR - začaté byty v 4. štvrťroku</t>
  </si>
  <si>
    <t>Výstavba bytov v krajoch SR - začaté byty v 4. štvrťroku</t>
  </si>
  <si>
    <t>zmena v %  – 4.Q. 2025 /  priemer 4.Q 2015- 2024</t>
  </si>
  <si>
    <t>Výstavba bytov v krajoch SR - začaté byty v roku</t>
  </si>
  <si>
    <t>31.12.2025/ 31.12.2024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</si>
  <si>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10-ročný priemer stavov k 31.12. v rokoch 2015 – 2024</t>
    </r>
  </si>
  <si>
    <t>10-r. priemer stavu k 31.12. v r. 2015–2024</t>
  </si>
  <si>
    <t>10-r. priemer stavu k 30.9. v r. 2015–2024</t>
  </si>
  <si>
    <t>10-r. priemer stavu k 30.6. v r. 2015–2024</t>
  </si>
  <si>
    <t>10-r. priemer stavu k 31.3. v r. 2015–2024</t>
  </si>
  <si>
    <t>stav k 30.9.2025/ priemer stavu k 30.9. v rokoch 2015 - 2024</t>
  </si>
  <si>
    <t>stav k 30.6.2025/ priemer stavu k 30.6. v rokoch 2015 - 2024</t>
  </si>
  <si>
    <t>stav k 31.3.2025/ priemer stavu k 31.3. v rokoch 2015 - 2024</t>
  </si>
  <si>
    <t>k 31.12.2022</t>
  </si>
  <si>
    <t>k 31.12.2021</t>
  </si>
  <si>
    <t>31.12.2022/ 31.12.2021</t>
  </si>
  <si>
    <t>31.12.2021/ 31.12.2020</t>
  </si>
  <si>
    <t>k 31.12.2025 (p)</t>
  </si>
  <si>
    <t>(p) - predbežné údaje; dáta k 31.12. 2025 a 30.9.2025 z nového administratívneho zdroja - Štatistického registra budov, domov a bytov (ŠRBDB) sú predbežné, neskôr budú spresnené</t>
  </si>
  <si>
    <r>
      <t>medziročná</t>
    </r>
    <r>
      <rPr>
        <vertAlign val="superscript"/>
        <sz val="7.5"/>
        <rFont val="Arial"/>
        <family val="2"/>
      </rPr>
      <t>1)</t>
    </r>
    <r>
      <rPr>
        <sz val="7.5"/>
        <rFont val="Arial"/>
        <family val="2"/>
      </rPr>
      <t xml:space="preserve"> zmena v %</t>
    </r>
  </si>
  <si>
    <r>
      <t>zmena v %  – 4.Q. 2025 /  priemer 4.Q 2015- 2024</t>
    </r>
    <r>
      <rPr>
        <vertAlign val="superscript"/>
        <sz val="7.5"/>
        <rFont val="Arial"/>
        <family val="2"/>
      </rPr>
      <t>2)</t>
    </r>
  </si>
  <si>
    <r>
      <t>zmena v %  – 3.Q. 2025</t>
    </r>
    <r>
      <rPr>
        <vertAlign val="superscript"/>
        <sz val="7.5"/>
        <rFont val="Arial"/>
        <family val="2"/>
      </rPr>
      <t>2)</t>
    </r>
    <r>
      <rPr>
        <sz val="7.5"/>
        <rFont val="Arial"/>
        <family val="2"/>
      </rPr>
      <t>/  priemer 3.Q 2015- 2024</t>
    </r>
  </si>
  <si>
    <r>
      <t>10-r. priemer rokov 2015 -2024</t>
    </r>
    <r>
      <rPr>
        <vertAlign val="superscript"/>
        <sz val="7.5"/>
        <rFont val="Arial"/>
        <family val="2"/>
      </rPr>
      <t>2)</t>
    </r>
  </si>
  <si>
    <r>
      <t>zmena v %  - 2025/ priemer rokov 2015- 2024</t>
    </r>
    <r>
      <rPr>
        <vertAlign val="superscript"/>
        <sz val="7.5"/>
        <rFont val="Arial"/>
        <family val="2"/>
      </rPr>
      <t>2)</t>
    </r>
  </si>
  <si>
    <r>
      <t>medziročná</t>
    </r>
    <r>
      <rPr>
        <vertAlign val="superscript"/>
        <sz val="7.5"/>
        <rFont val="Arial"/>
        <family val="2"/>
      </rPr>
      <t>2)</t>
    </r>
    <r>
      <rPr>
        <sz val="7.5"/>
        <rFont val="Arial"/>
        <family val="2"/>
      </rPr>
      <t xml:space="preserve"> zmena v %</t>
    </r>
  </si>
  <si>
    <t>4.Q. (p)</t>
  </si>
  <si>
    <r>
      <t xml:space="preserve">k 30.9.2025 </t>
    </r>
    <r>
      <rPr>
        <sz val="7.5"/>
        <color rgb="FFFF0000"/>
        <rFont val="Arial"/>
        <family val="2"/>
        <charset val="238"/>
      </rPr>
      <t>(p)</t>
    </r>
  </si>
  <si>
    <r>
      <t>stav k 31.12.2025/ priemer stavu k 31.12. v rokoch 2015 - 2024</t>
    </r>
    <r>
      <rPr>
        <vertAlign val="superscript"/>
        <sz val="7.5"/>
        <rFont val="Arial"/>
        <family val="2"/>
        <charset val="238"/>
      </rPr>
      <t>1)</t>
    </r>
  </si>
  <si>
    <r>
      <t>stav k 31.3.2025/ priemer stavu k 31.3. v rokoch 2015 - 2024</t>
    </r>
    <r>
      <rPr>
        <vertAlign val="superscript"/>
        <sz val="7.5"/>
        <rFont val="Arial"/>
        <family val="2"/>
        <charset val="238"/>
      </rPr>
      <t>1)</t>
    </r>
  </si>
  <si>
    <t>Výstavba bytov v SR - začaté byty v roku</t>
  </si>
  <si>
    <t>3.Q 2025 (p)</t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</si>
  <si>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10-ročný priemer za 4. štvrťroky v rokoch 2015 – 2024</t>
    </r>
  </si>
  <si>
    <t>3.Q. (p)</t>
  </si>
  <si>
    <t>k 30.9.2025 (p)</t>
  </si>
  <si>
    <t>DATAcube. st3004rr</t>
  </si>
  <si>
    <t>Výstavba bytov v SR a krajoch - dokončené (skolaudované) byty ročne v rokoch 2001-2025</t>
  </si>
  <si>
    <t>Výstavba bytov v SR a krajoch - začaté byty ročne v rokoch 2001-2025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</si>
</sst>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)"/>
    <numFmt numFmtId="165" formatCode="General_)"/>
    <numFmt numFmtId="166" formatCode="0.00E+00_)"/>
    <numFmt numFmtId="167" formatCode="0.0"/>
    <numFmt numFmtId="168" formatCode="#,##0.0"/>
  </numFmts>
  <fonts count="43" x14ac:knownFonts="1">
    <font>
      <sz val="10"/>
      <name val="Arial CE"/>
    </font>
    <font>
      <sz val="10"/>
      <name val="Arial CE"/>
      <family val="2"/>
      <charset val="238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0"/>
      <name val="Arial CE"/>
    </font>
    <font>
      <sz val="10"/>
      <name val="Courier"/>
      <family val="1"/>
      <charset val="238"/>
    </font>
    <font>
      <sz val="10"/>
      <name val="Courier"/>
      <family val="3"/>
    </font>
    <font>
      <sz val="10"/>
      <name val="Arial CE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7"/>
      <name val="Arial"/>
      <family val="2"/>
    </font>
    <font>
      <vertAlign val="superscript"/>
      <sz val="8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theme="10"/>
      <name val="Arial CE"/>
    </font>
    <font>
      <u/>
      <sz val="8"/>
      <color theme="10"/>
      <name val="Arial CE"/>
    </font>
    <font>
      <sz val="8"/>
      <color theme="7"/>
      <name val="Arial"/>
      <family val="2"/>
      <charset val="238"/>
    </font>
    <font>
      <sz val="10"/>
      <color rgb="FF00B050"/>
      <name val="Arial"/>
      <family val="2"/>
      <charset val="238"/>
    </font>
    <font>
      <sz val="10"/>
      <color rgb="FFFF0000"/>
      <name val="Arial CE"/>
    </font>
    <font>
      <i/>
      <sz val="8"/>
      <name val="Arial"/>
      <family val="2"/>
    </font>
    <font>
      <i/>
      <sz val="10"/>
      <name val="Arial"/>
      <family val="2"/>
    </font>
    <font>
      <sz val="9"/>
      <name val="Arial CE"/>
    </font>
    <font>
      <b/>
      <sz val="9"/>
      <name val="Arial CE"/>
      <charset val="238"/>
    </font>
    <font>
      <b/>
      <sz val="11"/>
      <name val="Arial"/>
      <family val="2"/>
    </font>
    <font>
      <sz val="9"/>
      <name val="Arial CE"/>
      <charset val="238"/>
    </font>
    <font>
      <sz val="7.5"/>
      <name val="Arial"/>
      <family val="2"/>
    </font>
    <font>
      <vertAlign val="superscript"/>
      <sz val="7.5"/>
      <name val="Arial"/>
      <family val="2"/>
    </font>
    <font>
      <sz val="7.5"/>
      <name val="Arial"/>
      <family val="2"/>
      <charset val="238"/>
    </font>
    <font>
      <sz val="7.5"/>
      <color rgb="FFFF0000"/>
      <name val="Arial"/>
      <family val="2"/>
      <charset val="238"/>
    </font>
    <font>
      <vertAlign val="superscript"/>
      <sz val="7.5"/>
      <name val="Arial"/>
      <family val="2"/>
      <charset val="238"/>
    </font>
    <font>
      <i/>
      <u/>
      <sz val="8"/>
      <name val="Arial CE"/>
    </font>
    <font>
      <sz val="9"/>
      <color rgb="FFFF0000"/>
      <name val="Arial CE"/>
      <charset val="238"/>
    </font>
    <font>
      <b/>
      <sz val="9"/>
      <color rgb="FFFF0000"/>
      <name val="Arial CE"/>
      <charset val="238"/>
    </font>
    <font>
      <u/>
      <sz val="9"/>
      <color theme="1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theme="0"/>
      <name val="Arial"/>
      <family val="2"/>
      <charset val="238"/>
    </font>
    <font>
      <sz val="9"/>
      <color theme="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-0.249977111117893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9" fillId="0" borderId="0"/>
    <xf numFmtId="0" fontId="6" fillId="0" borderId="0"/>
    <xf numFmtId="165" fontId="8" fillId="0" borderId="0"/>
    <xf numFmtId="165" fontId="7" fillId="0" borderId="0" applyFill="0"/>
    <xf numFmtId="9" fontId="1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594">
    <xf numFmtId="0" fontId="0" fillId="0" borderId="0" xfId="0"/>
    <xf numFmtId="0" fontId="20" fillId="0" borderId="0" xfId="7" applyFont="1" applyFill="1"/>
    <xf numFmtId="165" fontId="4" fillId="0" borderId="6" xfId="5" applyFont="1" applyFill="1" applyBorder="1" applyAlignment="1" applyProtection="1">
      <alignment horizontal="left" vertical="center"/>
      <protection locked="0"/>
    </xf>
    <xf numFmtId="165" fontId="5" fillId="0" borderId="1" xfId="5" applyFont="1" applyFill="1" applyBorder="1" applyAlignment="1" applyProtection="1">
      <alignment horizontal="left" vertical="center" indent="2"/>
      <protection locked="0"/>
    </xf>
    <xf numFmtId="165" fontId="3" fillId="0" borderId="1" xfId="5" quotePrefix="1" applyFont="1" applyFill="1" applyBorder="1" applyAlignment="1" applyProtection="1">
      <alignment horizontal="left" vertical="center" indent="2"/>
      <protection locked="0"/>
    </xf>
    <xf numFmtId="165" fontId="3" fillId="0" borderId="1" xfId="5" applyFont="1" applyFill="1" applyBorder="1" applyAlignment="1" applyProtection="1">
      <alignment horizontal="left" vertical="center" indent="2"/>
      <protection locked="0"/>
    </xf>
    <xf numFmtId="165" fontId="3" fillId="0" borderId="5" xfId="5" applyFont="1" applyFill="1" applyBorder="1" applyAlignment="1" applyProtection="1">
      <alignment horizontal="left" vertical="center" indent="2"/>
      <protection locked="0"/>
    </xf>
    <xf numFmtId="167" fontId="2" fillId="0" borderId="0" xfId="6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7" fontId="2" fillId="0" borderId="0" xfId="0" applyNumberFormat="1" applyFont="1" applyFill="1" applyAlignment="1">
      <alignment horizontal="center" vertical="center"/>
    </xf>
    <xf numFmtId="167" fontId="24" fillId="0" borderId="0" xfId="0" quotePrefix="1" applyNumberFormat="1" applyFont="1" applyFill="1" applyAlignment="1">
      <alignment horizontal="left" vertical="center"/>
    </xf>
    <xf numFmtId="0" fontId="23" fillId="0" borderId="0" xfId="0" applyFont="1" applyFill="1"/>
    <xf numFmtId="0" fontId="0" fillId="0" borderId="0" xfId="0" applyFill="1"/>
    <xf numFmtId="167" fontId="0" fillId="0" borderId="0" xfId="0" applyNumberFormat="1" applyFill="1"/>
    <xf numFmtId="0" fontId="0" fillId="0" borderId="0" xfId="0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5" fillId="0" borderId="0" xfId="0" quotePrefix="1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3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7" fillId="0" borderId="0" xfId="0" quotePrefix="1" applyFont="1" applyFill="1" applyAlignment="1">
      <alignment vertical="center"/>
    </xf>
    <xf numFmtId="0" fontId="22" fillId="0" borderId="0" xfId="0" applyFont="1" applyFill="1"/>
    <xf numFmtId="0" fontId="18" fillId="0" borderId="0" xfId="0" applyFont="1" applyFill="1" applyAlignment="1">
      <alignment vertical="center"/>
    </xf>
    <xf numFmtId="0" fontId="17" fillId="0" borderId="0" xfId="0" applyFont="1" applyFill="1"/>
    <xf numFmtId="168" fontId="2" fillId="0" borderId="0" xfId="0" applyNumberFormat="1" applyFont="1" applyFill="1" applyAlignment="1">
      <alignment horizontal="center" vertical="center"/>
    </xf>
    <xf numFmtId="0" fontId="4" fillId="0" borderId="2" xfId="0" quotePrefix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4" fillId="0" borderId="6" xfId="0" quotePrefix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2" fillId="0" borderId="0" xfId="0" applyFont="1" applyFill="1"/>
    <xf numFmtId="167" fontId="2" fillId="0" borderId="0" xfId="0" applyNumberFormat="1" applyFont="1" applyFill="1"/>
    <xf numFmtId="167" fontId="10" fillId="0" borderId="0" xfId="0" applyNumberFormat="1" applyFont="1" applyFill="1" applyBorder="1" applyAlignment="1">
      <alignment horizontal="right" vertical="center" indent="1"/>
    </xf>
    <xf numFmtId="167" fontId="17" fillId="0" borderId="0" xfId="0" applyNumberFormat="1" applyFont="1" applyFill="1" applyBorder="1" applyAlignment="1">
      <alignment horizontal="right" vertical="center" indent="1"/>
    </xf>
    <xf numFmtId="3" fontId="4" fillId="0" borderId="0" xfId="6" applyNumberFormat="1" applyFont="1" applyFill="1" applyBorder="1" applyAlignment="1">
      <alignment horizontal="right" indent="1"/>
    </xf>
    <xf numFmtId="167" fontId="4" fillId="0" borderId="0" xfId="6" applyNumberFormat="1" applyFont="1" applyFill="1" applyBorder="1" applyAlignment="1">
      <alignment horizontal="right" indent="1"/>
    </xf>
    <xf numFmtId="3" fontId="16" fillId="0" borderId="0" xfId="1" applyNumberFormat="1" applyFont="1" applyFill="1" applyBorder="1" applyAlignment="1" applyProtection="1">
      <alignment horizontal="right" indent="1"/>
    </xf>
    <xf numFmtId="3" fontId="3" fillId="0" borderId="0" xfId="6" applyNumberFormat="1" applyFont="1" applyFill="1" applyBorder="1" applyAlignment="1">
      <alignment horizontal="right" indent="1"/>
    </xf>
    <xf numFmtId="167" fontId="3" fillId="0" borderId="0" xfId="6" applyNumberFormat="1" applyFont="1" applyFill="1" applyBorder="1" applyAlignment="1">
      <alignment horizontal="right" indent="1"/>
    </xf>
    <xf numFmtId="3" fontId="11" fillId="0" borderId="0" xfId="0" applyNumberFormat="1" applyFont="1" applyFill="1" applyBorder="1" applyAlignment="1">
      <alignment horizontal="right" indent="1"/>
    </xf>
    <xf numFmtId="164" fontId="11" fillId="0" borderId="0" xfId="0" applyNumberFormat="1" applyFont="1" applyFill="1" applyBorder="1" applyAlignment="1">
      <alignment horizontal="right" indent="1"/>
    </xf>
    <xf numFmtId="164" fontId="3" fillId="0" borderId="0" xfId="5" applyNumberFormat="1" applyFont="1" applyFill="1" applyBorder="1" applyAlignment="1" applyProtection="1">
      <alignment horizontal="right" vertical="center" indent="1"/>
      <protection locked="0"/>
    </xf>
    <xf numFmtId="0" fontId="26" fillId="0" borderId="0" xfId="0" applyFont="1"/>
    <xf numFmtId="0" fontId="14" fillId="0" borderId="0" xfId="0" applyFont="1" applyFill="1" applyAlignment="1">
      <alignment vertical="center"/>
    </xf>
    <xf numFmtId="0" fontId="26" fillId="0" borderId="0" xfId="0" applyFont="1" applyAlignment="1">
      <alignment horizontal="center"/>
    </xf>
    <xf numFmtId="0" fontId="28" fillId="0" borderId="0" xfId="0" applyFont="1" applyFill="1" applyAlignment="1">
      <alignment horizontal="left" vertical="center"/>
    </xf>
    <xf numFmtId="3" fontId="27" fillId="2" borderId="25" xfId="0" applyNumberFormat="1" applyFont="1" applyFill="1" applyBorder="1" applyAlignment="1">
      <alignment horizontal="right" indent="3"/>
    </xf>
    <xf numFmtId="1" fontId="26" fillId="2" borderId="25" xfId="0" applyNumberFormat="1" applyFont="1" applyFill="1" applyBorder="1" applyAlignment="1">
      <alignment horizontal="center"/>
    </xf>
    <xf numFmtId="0" fontId="26" fillId="2" borderId="25" xfId="0" applyFont="1" applyFill="1" applyBorder="1" applyAlignment="1">
      <alignment horizontal="center"/>
    </xf>
    <xf numFmtId="3" fontId="26" fillId="2" borderId="25" xfId="0" applyNumberFormat="1" applyFont="1" applyFill="1" applyBorder="1" applyAlignment="1">
      <alignment horizontal="right" indent="3"/>
    </xf>
    <xf numFmtId="1" fontId="26" fillId="0" borderId="25" xfId="0" applyNumberFormat="1" applyFont="1" applyBorder="1" applyAlignment="1">
      <alignment horizontal="center"/>
    </xf>
    <xf numFmtId="0" fontId="26" fillId="0" borderId="25" xfId="0" applyFont="1" applyBorder="1" applyAlignment="1">
      <alignment horizontal="center"/>
    </xf>
    <xf numFmtId="3" fontId="26" fillId="0" borderId="25" xfId="0" applyNumberFormat="1" applyFont="1" applyBorder="1" applyAlignment="1">
      <alignment horizontal="right" indent="3"/>
    </xf>
    <xf numFmtId="0" fontId="26" fillId="0" borderId="25" xfId="0" applyFont="1" applyFill="1" applyBorder="1" applyAlignment="1">
      <alignment horizontal="center"/>
    </xf>
    <xf numFmtId="3" fontId="26" fillId="0" borderId="25" xfId="0" applyNumberFormat="1" applyFont="1" applyFill="1" applyBorder="1" applyAlignment="1">
      <alignment horizontal="right" indent="3"/>
    </xf>
    <xf numFmtId="0" fontId="10" fillId="0" borderId="0" xfId="0" applyFont="1" applyFill="1" applyAlignment="1">
      <alignment horizontal="center" vertical="center"/>
    </xf>
    <xf numFmtId="0" fontId="14" fillId="0" borderId="13" xfId="0" applyFont="1" applyFill="1" applyBorder="1" applyAlignment="1">
      <alignment vertical="center"/>
    </xf>
    <xf numFmtId="1" fontId="29" fillId="2" borderId="25" xfId="0" applyNumberFormat="1" applyFont="1" applyFill="1" applyBorder="1" applyAlignment="1">
      <alignment horizontal="center"/>
    </xf>
    <xf numFmtId="0" fontId="29" fillId="2" borderId="25" xfId="0" applyFont="1" applyFill="1" applyBorder="1" applyAlignment="1">
      <alignment horizontal="center"/>
    </xf>
    <xf numFmtId="3" fontId="29" fillId="2" borderId="25" xfId="0" applyNumberFormat="1" applyFont="1" applyFill="1" applyBorder="1" applyAlignment="1">
      <alignment horizontal="right" indent="3"/>
    </xf>
    <xf numFmtId="0" fontId="28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5" fillId="0" borderId="0" xfId="0" quotePrefix="1" applyFont="1" applyFill="1" applyAlignment="1">
      <alignment vertical="center"/>
    </xf>
    <xf numFmtId="0" fontId="14" fillId="0" borderId="0" xfId="0" quotePrefix="1" applyFont="1" applyFill="1" applyBorder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quotePrefix="1" applyFont="1" applyFill="1" applyAlignment="1">
      <alignment vertical="center"/>
    </xf>
    <xf numFmtId="0" fontId="14" fillId="0" borderId="0" xfId="0" quotePrefix="1" applyFont="1" applyFill="1" applyAlignment="1">
      <alignment horizontal="left" vertical="center"/>
    </xf>
    <xf numFmtId="0" fontId="5" fillId="0" borderId="0" xfId="0" quotePrefix="1" applyFont="1" applyFill="1" applyAlignment="1">
      <alignment horizontal="left" vertical="center"/>
    </xf>
    <xf numFmtId="0" fontId="5" fillId="0" borderId="0" xfId="0" quotePrefix="1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center" vertical="center"/>
    </xf>
    <xf numFmtId="0" fontId="5" fillId="0" borderId="0" xfId="0" quotePrefix="1" applyFont="1" applyFill="1" applyBorder="1" applyAlignment="1">
      <alignment horizontal="left" vertical="center"/>
    </xf>
    <xf numFmtId="0" fontId="5" fillId="0" borderId="0" xfId="0" quotePrefix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 vertical="center" indent="1"/>
    </xf>
    <xf numFmtId="167" fontId="3" fillId="0" borderId="0" xfId="0" applyNumberFormat="1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14" fillId="0" borderId="0" xfId="0" applyFont="1" applyFill="1"/>
    <xf numFmtId="1" fontId="5" fillId="0" borderId="0" xfId="0" quotePrefix="1" applyNumberFormat="1" applyFont="1" applyFill="1" applyAlignment="1">
      <alignment horizontal="left" vertical="center"/>
    </xf>
    <xf numFmtId="167" fontId="5" fillId="0" borderId="0" xfId="0" quotePrefix="1" applyNumberFormat="1" applyFont="1" applyFill="1" applyAlignment="1">
      <alignment horizontal="left" vertical="center"/>
    </xf>
    <xf numFmtId="0" fontId="15" fillId="0" borderId="0" xfId="0" quotePrefix="1" applyFont="1" applyFill="1" applyBorder="1" applyAlignment="1">
      <alignment vertical="center"/>
    </xf>
    <xf numFmtId="0" fontId="16" fillId="0" borderId="0" xfId="0" quotePrefix="1" applyFont="1" applyFill="1" applyAlignment="1">
      <alignment vertical="center"/>
    </xf>
    <xf numFmtId="0" fontId="16" fillId="0" borderId="6" xfId="0" quotePrefix="1" applyFont="1" applyFill="1" applyBorder="1" applyAlignment="1">
      <alignment horizontal="left" vertical="center"/>
    </xf>
    <xf numFmtId="167" fontId="17" fillId="0" borderId="0" xfId="0" applyNumberFormat="1" applyFont="1" applyFill="1"/>
    <xf numFmtId="0" fontId="11" fillId="0" borderId="1" xfId="0" applyFont="1" applyFill="1" applyBorder="1" applyAlignment="1">
      <alignment horizontal="left" vertical="center"/>
    </xf>
    <xf numFmtId="0" fontId="16" fillId="0" borderId="5" xfId="0" applyFont="1" applyFill="1" applyBorder="1" applyAlignment="1">
      <alignment horizontal="left" vertical="center"/>
    </xf>
    <xf numFmtId="3" fontId="21" fillId="0" borderId="0" xfId="0" quotePrefix="1" applyNumberFormat="1" applyFont="1" applyFill="1" applyAlignment="1">
      <alignment horizontal="left" vertical="center" indent="1"/>
    </xf>
    <xf numFmtId="0" fontId="21" fillId="0" borderId="0" xfId="0" quotePrefix="1" applyFont="1" applyFill="1" applyAlignment="1">
      <alignment horizontal="right" vertical="center" indent="1"/>
    </xf>
    <xf numFmtId="0" fontId="21" fillId="0" borderId="0" xfId="0" applyFont="1" applyFill="1" applyAlignment="1">
      <alignment vertical="center"/>
    </xf>
    <xf numFmtId="164" fontId="17" fillId="0" borderId="0" xfId="0" applyNumberFormat="1" applyFont="1" applyFill="1"/>
    <xf numFmtId="0" fontId="17" fillId="0" borderId="0" xfId="0" applyFont="1" applyFill="1" applyBorder="1"/>
    <xf numFmtId="167" fontId="17" fillId="0" borderId="0" xfId="0" applyNumberFormat="1" applyFont="1" applyFill="1" applyBorder="1"/>
    <xf numFmtId="0" fontId="5" fillId="0" borderId="0" xfId="0" quotePrefix="1" applyFont="1" applyFill="1" applyAlignment="1">
      <alignment horizontal="left" vertical="center"/>
    </xf>
    <xf numFmtId="0" fontId="15" fillId="0" borderId="0" xfId="0" quotePrefix="1" applyFont="1" applyAlignment="1">
      <alignment vertical="center"/>
    </xf>
    <xf numFmtId="0" fontId="15" fillId="0" borderId="26" xfId="0" quotePrefix="1" applyFont="1" applyFill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5" fillId="0" borderId="0" xfId="0" quotePrefix="1" applyFont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 wrapText="1"/>
    </xf>
    <xf numFmtId="167" fontId="2" fillId="0" borderId="0" xfId="0" applyNumberFormat="1" applyFont="1" applyFill="1" applyBorder="1" applyAlignment="1">
      <alignment horizontal="right" vertical="center" indent="1"/>
    </xf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quotePrefix="1" applyFont="1" applyBorder="1" applyAlignment="1">
      <alignment horizontal="left" vertical="center"/>
    </xf>
    <xf numFmtId="0" fontId="5" fillId="0" borderId="0" xfId="0" quotePrefix="1" applyFont="1" applyBorder="1" applyAlignment="1">
      <alignment vertical="center"/>
    </xf>
    <xf numFmtId="0" fontId="20" fillId="0" borderId="0" xfId="7" applyFont="1"/>
    <xf numFmtId="164" fontId="4" fillId="2" borderId="1" xfId="5" applyNumberFormat="1" applyFont="1" applyFill="1" applyBorder="1" applyAlignment="1" applyProtection="1">
      <alignment horizontal="right" vertical="center"/>
      <protection locked="0"/>
    </xf>
    <xf numFmtId="168" fontId="4" fillId="2" borderId="6" xfId="0" applyNumberFormat="1" applyFont="1" applyFill="1" applyBorder="1" applyAlignment="1">
      <alignment horizontal="right" vertical="center"/>
    </xf>
    <xf numFmtId="164" fontId="4" fillId="0" borderId="1" xfId="5" applyNumberFormat="1" applyFont="1" applyFill="1" applyBorder="1" applyAlignment="1" applyProtection="1">
      <alignment horizontal="right" vertical="center"/>
      <protection locked="0"/>
    </xf>
    <xf numFmtId="168" fontId="4" fillId="0" borderId="6" xfId="0" applyNumberFormat="1" applyFont="1" applyFill="1" applyBorder="1" applyAlignment="1">
      <alignment horizontal="right" vertical="center"/>
    </xf>
    <xf numFmtId="168" fontId="4" fillId="0" borderId="3" xfId="0" applyNumberFormat="1" applyFont="1" applyFill="1" applyBorder="1" applyAlignment="1">
      <alignment horizontal="right" vertical="center"/>
    </xf>
    <xf numFmtId="168" fontId="4" fillId="0" borderId="21" xfId="0" applyNumberFormat="1" applyFont="1" applyFill="1" applyBorder="1" applyAlignment="1">
      <alignment horizontal="right" vertical="center"/>
    </xf>
    <xf numFmtId="164" fontId="4" fillId="0" borderId="3" xfId="5" applyNumberFormat="1" applyFont="1" applyFill="1" applyBorder="1" applyAlignment="1" applyProtection="1">
      <alignment horizontal="right" vertical="center"/>
      <protection locked="0"/>
    </xf>
    <xf numFmtId="168" fontId="4" fillId="0" borderId="24" xfId="0" applyNumberFormat="1" applyFont="1" applyFill="1" applyBorder="1" applyAlignment="1">
      <alignment horizontal="right" vertical="center"/>
    </xf>
    <xf numFmtId="164" fontId="4" fillId="2" borderId="3" xfId="5" applyNumberFormat="1" applyFont="1" applyFill="1" applyBorder="1" applyAlignment="1" applyProtection="1">
      <alignment horizontal="right" vertical="center"/>
      <protection locked="0"/>
    </xf>
    <xf numFmtId="167" fontId="4" fillId="2" borderId="0" xfId="0" applyNumberFormat="1" applyFont="1" applyFill="1" applyBorder="1" applyAlignment="1">
      <alignment horizontal="right" vertical="center"/>
    </xf>
    <xf numFmtId="164" fontId="4" fillId="2" borderId="15" xfId="5" applyNumberFormat="1" applyFont="1" applyFill="1" applyBorder="1" applyAlignment="1" applyProtection="1">
      <alignment horizontal="right" vertical="center"/>
      <protection locked="0"/>
    </xf>
    <xf numFmtId="167" fontId="14" fillId="2" borderId="21" xfId="0" applyNumberFormat="1" applyFont="1" applyFill="1" applyBorder="1" applyAlignment="1">
      <alignment horizontal="right" vertical="center"/>
    </xf>
    <xf numFmtId="164" fontId="4" fillId="2" borderId="2" xfId="5" applyNumberFormat="1" applyFont="1" applyFill="1" applyBorder="1" applyAlignment="1" applyProtection="1">
      <alignment horizontal="right" vertical="center"/>
      <protection locked="0"/>
    </xf>
    <xf numFmtId="168" fontId="4" fillId="2" borderId="1" xfId="0" applyNumberFormat="1" applyFont="1" applyFill="1" applyBorder="1" applyAlignment="1">
      <alignment horizontal="right" vertical="center"/>
    </xf>
    <xf numFmtId="164" fontId="4" fillId="0" borderId="2" xfId="5" applyNumberFormat="1" applyFont="1" applyFill="1" applyBorder="1" applyAlignment="1" applyProtection="1">
      <alignment horizontal="right" vertical="center"/>
      <protection locked="0"/>
    </xf>
    <xf numFmtId="168" fontId="4" fillId="0" borderId="1" xfId="0" applyNumberFormat="1" applyFont="1" applyFill="1" applyBorder="1" applyAlignment="1">
      <alignment horizontal="right" vertical="center"/>
    </xf>
    <xf numFmtId="168" fontId="4" fillId="0" borderId="18" xfId="0" applyNumberFormat="1" applyFont="1" applyFill="1" applyBorder="1" applyAlignment="1">
      <alignment horizontal="right" vertical="center"/>
    </xf>
    <xf numFmtId="167" fontId="2" fillId="2" borderId="21" xfId="0" applyNumberFormat="1" applyFont="1" applyFill="1" applyBorder="1" applyAlignment="1">
      <alignment horizontal="right" vertical="center"/>
    </xf>
    <xf numFmtId="164" fontId="3" fillId="2" borderId="2" xfId="5" applyNumberFormat="1" applyFont="1" applyFill="1" applyBorder="1" applyAlignment="1" applyProtection="1">
      <alignment horizontal="right" vertical="center"/>
      <protection locked="0"/>
    </xf>
    <xf numFmtId="168" fontId="11" fillId="2" borderId="1" xfId="0" applyNumberFormat="1" applyFont="1" applyFill="1" applyBorder="1" applyAlignment="1">
      <alignment horizontal="right" vertical="center"/>
    </xf>
    <xf numFmtId="164" fontId="3" fillId="0" borderId="2" xfId="5" applyNumberFormat="1" applyFont="1" applyFill="1" applyBorder="1" applyAlignment="1" applyProtection="1">
      <alignment horizontal="right" vertical="center"/>
      <protection locked="0"/>
    </xf>
    <xf numFmtId="168" fontId="11" fillId="0" borderId="1" xfId="0" applyNumberFormat="1" applyFont="1" applyFill="1" applyBorder="1" applyAlignment="1">
      <alignment horizontal="right" vertical="center"/>
    </xf>
    <xf numFmtId="168" fontId="11" fillId="0" borderId="3" xfId="0" applyNumberFormat="1" applyFont="1" applyFill="1" applyBorder="1" applyAlignment="1">
      <alignment horizontal="right" vertical="center"/>
    </xf>
    <xf numFmtId="168" fontId="11" fillId="0" borderId="21" xfId="0" applyNumberFormat="1" applyFont="1" applyFill="1" applyBorder="1" applyAlignment="1">
      <alignment horizontal="right" vertical="center"/>
    </xf>
    <xf numFmtId="164" fontId="3" fillId="0" borderId="3" xfId="5" applyNumberFormat="1" applyFont="1" applyFill="1" applyBorder="1" applyAlignment="1" applyProtection="1">
      <alignment horizontal="right" vertical="center"/>
      <protection locked="0"/>
    </xf>
    <xf numFmtId="168" fontId="3" fillId="0" borderId="1" xfId="0" applyNumberFormat="1" applyFont="1" applyFill="1" applyBorder="1" applyAlignment="1">
      <alignment horizontal="right" vertical="center"/>
    </xf>
    <xf numFmtId="164" fontId="3" fillId="0" borderId="1" xfId="5" applyNumberFormat="1" applyFont="1" applyFill="1" applyBorder="1" applyAlignment="1" applyProtection="1">
      <alignment horizontal="right" vertical="center"/>
      <protection locked="0"/>
    </xf>
    <xf numFmtId="168" fontId="3" fillId="0" borderId="18" xfId="0" applyNumberFormat="1" applyFont="1" applyFill="1" applyBorder="1" applyAlignment="1">
      <alignment horizontal="right" vertical="center"/>
    </xf>
    <xf numFmtId="164" fontId="3" fillId="2" borderId="3" xfId="5" applyNumberFormat="1" applyFont="1" applyFill="1" applyBorder="1" applyAlignment="1" applyProtection="1">
      <alignment horizontal="right" vertical="center"/>
      <protection locked="0"/>
    </xf>
    <xf numFmtId="167" fontId="3" fillId="2" borderId="0" xfId="0" applyNumberFormat="1" applyFont="1" applyFill="1" applyBorder="1" applyAlignment="1">
      <alignment horizontal="right" vertical="center"/>
    </xf>
    <xf numFmtId="164" fontId="3" fillId="2" borderId="15" xfId="5" applyNumberFormat="1" applyFont="1" applyFill="1" applyBorder="1" applyAlignment="1" applyProtection="1">
      <alignment horizontal="right" vertical="center"/>
      <protection locked="0"/>
    </xf>
    <xf numFmtId="164" fontId="3" fillId="2" borderId="2" xfId="0" applyNumberFormat="1" applyFont="1" applyFill="1" applyBorder="1" applyAlignment="1">
      <alignment horizontal="right" vertical="center"/>
    </xf>
    <xf numFmtId="164" fontId="3" fillId="0" borderId="2" xfId="0" applyNumberFormat="1" applyFont="1" applyFill="1" applyBorder="1" applyAlignment="1">
      <alignment horizontal="right" vertical="center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15" xfId="0" applyNumberFormat="1" applyFont="1" applyFill="1" applyBorder="1" applyAlignment="1">
      <alignment horizontal="right" vertical="center"/>
    </xf>
    <xf numFmtId="164" fontId="3" fillId="2" borderId="4" xfId="5" applyNumberFormat="1" applyFont="1" applyFill="1" applyBorder="1" applyAlignment="1" applyProtection="1">
      <alignment horizontal="right" vertical="center"/>
      <protection locked="0"/>
    </xf>
    <xf numFmtId="168" fontId="11" fillId="2" borderId="5" xfId="0" applyNumberFormat="1" applyFont="1" applyFill="1" applyBorder="1" applyAlignment="1">
      <alignment horizontal="right" vertical="center"/>
    </xf>
    <xf numFmtId="164" fontId="3" fillId="0" borderId="4" xfId="5" applyNumberFormat="1" applyFont="1" applyFill="1" applyBorder="1" applyAlignment="1" applyProtection="1">
      <alignment horizontal="right" vertical="center"/>
      <protection locked="0"/>
    </xf>
    <xf numFmtId="168" fontId="11" fillId="0" borderId="5" xfId="0" applyNumberFormat="1" applyFont="1" applyFill="1" applyBorder="1" applyAlignment="1">
      <alignment horizontal="right" vertical="center"/>
    </xf>
    <xf numFmtId="168" fontId="11" fillId="0" borderId="9" xfId="0" applyNumberFormat="1" applyFont="1" applyFill="1" applyBorder="1" applyAlignment="1">
      <alignment horizontal="right" vertical="center"/>
    </xf>
    <xf numFmtId="168" fontId="11" fillId="0" borderId="27" xfId="0" applyNumberFormat="1" applyFont="1" applyFill="1" applyBorder="1" applyAlignment="1">
      <alignment horizontal="right" vertical="center"/>
    </xf>
    <xf numFmtId="164" fontId="3" fillId="0" borderId="9" xfId="5" applyNumberFormat="1" applyFont="1" applyFill="1" applyBorder="1" applyAlignment="1" applyProtection="1">
      <alignment horizontal="right" vertical="center"/>
      <protection locked="0"/>
    </xf>
    <xf numFmtId="168" fontId="3" fillId="0" borderId="5" xfId="0" applyNumberFormat="1" applyFont="1" applyFill="1" applyBorder="1" applyAlignment="1">
      <alignment horizontal="right" vertical="center"/>
    </xf>
    <xf numFmtId="164" fontId="3" fillId="0" borderId="5" xfId="5" applyNumberFormat="1" applyFont="1" applyFill="1" applyBorder="1" applyAlignment="1" applyProtection="1">
      <alignment horizontal="right" vertical="center"/>
      <protection locked="0"/>
    </xf>
    <xf numFmtId="168" fontId="3" fillId="0" borderId="19" xfId="0" applyNumberFormat="1" applyFont="1" applyFill="1" applyBorder="1" applyAlignment="1">
      <alignment horizontal="right" vertical="center"/>
    </xf>
    <xf numFmtId="164" fontId="3" fillId="2" borderId="9" xfId="5" applyNumberFormat="1" applyFont="1" applyFill="1" applyBorder="1" applyAlignment="1" applyProtection="1">
      <alignment horizontal="right" vertical="center"/>
      <protection locked="0"/>
    </xf>
    <xf numFmtId="167" fontId="3" fillId="2" borderId="13" xfId="0" applyNumberFormat="1" applyFont="1" applyFill="1" applyBorder="1" applyAlignment="1">
      <alignment horizontal="right" vertical="center"/>
    </xf>
    <xf numFmtId="164" fontId="3" fillId="2" borderId="23" xfId="5" applyNumberFormat="1" applyFont="1" applyFill="1" applyBorder="1" applyAlignment="1" applyProtection="1">
      <alignment horizontal="right" vertical="center"/>
      <protection locked="0"/>
    </xf>
    <xf numFmtId="167" fontId="2" fillId="2" borderId="19" xfId="0" applyNumberFormat="1" applyFont="1" applyFill="1" applyBorder="1" applyAlignment="1">
      <alignment horizontal="right" vertical="center"/>
    </xf>
    <xf numFmtId="164" fontId="16" fillId="2" borderId="1" xfId="0" applyNumberFormat="1" applyFont="1" applyFill="1" applyBorder="1" applyAlignment="1">
      <alignment horizontal="right"/>
    </xf>
    <xf numFmtId="167" fontId="16" fillId="2" borderId="1" xfId="0" applyNumberFormat="1" applyFont="1" applyFill="1" applyBorder="1" applyAlignment="1">
      <alignment horizontal="right" vertical="center"/>
    </xf>
    <xf numFmtId="167" fontId="16" fillId="2" borderId="3" xfId="0" applyNumberFormat="1" applyFont="1" applyFill="1" applyBorder="1" applyAlignment="1">
      <alignment horizontal="right" vertical="center"/>
    </xf>
    <xf numFmtId="164" fontId="16" fillId="0" borderId="1" xfId="0" applyNumberFormat="1" applyFont="1" applyFill="1" applyBorder="1" applyAlignment="1">
      <alignment horizontal="right"/>
    </xf>
    <xf numFmtId="167" fontId="16" fillId="0" borderId="1" xfId="0" applyNumberFormat="1" applyFont="1" applyFill="1" applyBorder="1" applyAlignment="1">
      <alignment horizontal="right" vertical="center"/>
    </xf>
    <xf numFmtId="167" fontId="16" fillId="0" borderId="3" xfId="0" applyNumberFormat="1" applyFont="1" applyFill="1" applyBorder="1" applyAlignment="1">
      <alignment horizontal="right" vertical="center"/>
    </xf>
    <xf numFmtId="167" fontId="16" fillId="0" borderId="21" xfId="0" applyNumberFormat="1" applyFont="1" applyFill="1" applyBorder="1" applyAlignment="1">
      <alignment horizontal="right" vertical="center"/>
    </xf>
    <xf numFmtId="164" fontId="16" fillId="2" borderId="3" xfId="0" applyNumberFormat="1" applyFont="1" applyFill="1" applyBorder="1" applyAlignment="1">
      <alignment horizontal="right"/>
    </xf>
    <xf numFmtId="164" fontId="16" fillId="0" borderId="3" xfId="0" applyNumberFormat="1" applyFont="1" applyFill="1" applyBorder="1" applyAlignment="1">
      <alignment horizontal="right"/>
    </xf>
    <xf numFmtId="167" fontId="16" fillId="0" borderId="18" xfId="0" applyNumberFormat="1" applyFont="1" applyFill="1" applyBorder="1" applyAlignment="1">
      <alignment horizontal="right" vertical="center"/>
    </xf>
    <xf numFmtId="167" fontId="16" fillId="2" borderId="3" xfId="6" applyNumberFormat="1" applyFont="1" applyFill="1" applyBorder="1" applyAlignment="1">
      <alignment horizontal="right"/>
    </xf>
    <xf numFmtId="3" fontId="16" fillId="2" borderId="15" xfId="1" applyNumberFormat="1" applyFont="1" applyFill="1" applyBorder="1" applyAlignment="1" applyProtection="1">
      <alignment horizontal="right"/>
    </xf>
    <xf numFmtId="167" fontId="10" fillId="2" borderId="21" xfId="0" applyNumberFormat="1" applyFont="1" applyFill="1" applyBorder="1" applyAlignment="1">
      <alignment horizontal="right" vertical="center"/>
    </xf>
    <xf numFmtId="3" fontId="16" fillId="3" borderId="3" xfId="1" applyNumberFormat="1" applyFont="1" applyFill="1" applyBorder="1" applyAlignment="1">
      <alignment horizontal="right"/>
    </xf>
    <xf numFmtId="3" fontId="16" fillId="0" borderId="3" xfId="1" applyNumberFormat="1" applyFont="1" applyFill="1" applyBorder="1" applyAlignment="1">
      <alignment horizontal="right"/>
    </xf>
    <xf numFmtId="3" fontId="16" fillId="0" borderId="1" xfId="1" applyNumberFormat="1" applyFont="1" applyFill="1" applyBorder="1" applyAlignment="1">
      <alignment horizontal="right"/>
    </xf>
    <xf numFmtId="3" fontId="11" fillId="2" borderId="1" xfId="0" applyNumberFormat="1" applyFont="1" applyFill="1" applyBorder="1" applyAlignment="1">
      <alignment horizontal="right"/>
    </xf>
    <xf numFmtId="167" fontId="11" fillId="2" borderId="1" xfId="0" applyNumberFormat="1" applyFont="1" applyFill="1" applyBorder="1" applyAlignment="1">
      <alignment horizontal="right" vertical="center"/>
    </xf>
    <xf numFmtId="167" fontId="11" fillId="2" borderId="3" xfId="0" applyNumberFormat="1" applyFont="1" applyFill="1" applyBorder="1" applyAlignment="1">
      <alignment horizontal="right" vertical="center"/>
    </xf>
    <xf numFmtId="3" fontId="11" fillId="0" borderId="1" xfId="0" applyNumberFormat="1" applyFont="1" applyFill="1" applyBorder="1" applyAlignment="1">
      <alignment horizontal="right"/>
    </xf>
    <xf numFmtId="167" fontId="11" fillId="0" borderId="1" xfId="0" applyNumberFormat="1" applyFont="1" applyFill="1" applyBorder="1" applyAlignment="1">
      <alignment horizontal="right" vertical="center"/>
    </xf>
    <xf numFmtId="167" fontId="11" fillId="0" borderId="3" xfId="0" applyNumberFormat="1" applyFont="1" applyFill="1" applyBorder="1" applyAlignment="1">
      <alignment horizontal="right" vertical="center"/>
    </xf>
    <xf numFmtId="167" fontId="11" fillId="0" borderId="21" xfId="0" applyNumberFormat="1" applyFont="1" applyFill="1" applyBorder="1" applyAlignment="1">
      <alignment horizontal="right" vertical="center"/>
    </xf>
    <xf numFmtId="3" fontId="11" fillId="2" borderId="3" xfId="0" applyNumberFormat="1" applyFont="1" applyFill="1" applyBorder="1" applyAlignment="1">
      <alignment horizontal="right"/>
    </xf>
    <xf numFmtId="3" fontId="11" fillId="0" borderId="3" xfId="0" applyNumberFormat="1" applyFont="1" applyFill="1" applyBorder="1" applyAlignment="1">
      <alignment horizontal="right"/>
    </xf>
    <xf numFmtId="167" fontId="11" fillId="0" borderId="18" xfId="0" applyNumberFormat="1" applyFont="1" applyFill="1" applyBorder="1" applyAlignment="1">
      <alignment horizontal="right" vertical="center"/>
    </xf>
    <xf numFmtId="167" fontId="11" fillId="2" borderId="3" xfId="6" applyNumberFormat="1" applyFont="1" applyFill="1" applyBorder="1" applyAlignment="1">
      <alignment horizontal="right"/>
    </xf>
    <xf numFmtId="3" fontId="11" fillId="2" borderId="15" xfId="0" applyNumberFormat="1" applyFont="1" applyFill="1" applyBorder="1" applyAlignment="1">
      <alignment horizontal="right"/>
    </xf>
    <xf numFmtId="167" fontId="17" fillId="2" borderId="21" xfId="0" applyNumberFormat="1" applyFont="1" applyFill="1" applyBorder="1" applyAlignment="1">
      <alignment horizontal="right" vertical="center"/>
    </xf>
    <xf numFmtId="3" fontId="11" fillId="3" borderId="3" xfId="0" applyNumberFormat="1" applyFont="1" applyFill="1" applyBorder="1" applyAlignment="1">
      <alignment horizontal="right"/>
    </xf>
    <xf numFmtId="164" fontId="11" fillId="2" borderId="5" xfId="0" applyNumberFormat="1" applyFont="1" applyFill="1" applyBorder="1" applyAlignment="1">
      <alignment horizontal="right"/>
    </xf>
    <xf numFmtId="167" fontId="11" fillId="2" borderId="5" xfId="0" applyNumberFormat="1" applyFont="1" applyFill="1" applyBorder="1" applyAlignment="1">
      <alignment horizontal="right" vertical="center"/>
    </xf>
    <xf numFmtId="164" fontId="11" fillId="0" borderId="5" xfId="0" applyNumberFormat="1" applyFont="1" applyFill="1" applyBorder="1" applyAlignment="1">
      <alignment horizontal="right"/>
    </xf>
    <xf numFmtId="167" fontId="11" fillId="0" borderId="5" xfId="0" applyNumberFormat="1" applyFont="1" applyFill="1" applyBorder="1" applyAlignment="1">
      <alignment horizontal="right" vertical="center"/>
    </xf>
    <xf numFmtId="167" fontId="11" fillId="0" borderId="19" xfId="0" applyNumberFormat="1" applyFont="1" applyFill="1" applyBorder="1" applyAlignment="1">
      <alignment horizontal="right" vertical="center"/>
    </xf>
    <xf numFmtId="164" fontId="11" fillId="2" borderId="9" xfId="0" applyNumberFormat="1" applyFont="1" applyFill="1" applyBorder="1" applyAlignment="1">
      <alignment horizontal="right"/>
    </xf>
    <xf numFmtId="164" fontId="11" fillId="0" borderId="9" xfId="0" applyNumberFormat="1" applyFont="1" applyFill="1" applyBorder="1" applyAlignment="1">
      <alignment horizontal="right"/>
    </xf>
    <xf numFmtId="167" fontId="11" fillId="2" borderId="9" xfId="6" applyNumberFormat="1" applyFont="1" applyFill="1" applyBorder="1" applyAlignment="1">
      <alignment horizontal="right"/>
    </xf>
    <xf numFmtId="164" fontId="11" fillId="2" borderId="23" xfId="0" applyNumberFormat="1" applyFont="1" applyFill="1" applyBorder="1" applyAlignment="1">
      <alignment horizontal="right"/>
    </xf>
    <xf numFmtId="167" fontId="17" fillId="2" borderId="19" xfId="0" applyNumberFormat="1" applyFont="1" applyFill="1" applyBorder="1" applyAlignment="1">
      <alignment horizontal="right" vertical="center"/>
    </xf>
    <xf numFmtId="3" fontId="11" fillId="3" borderId="9" xfId="1" applyNumberFormat="1" applyFont="1" applyFill="1" applyBorder="1" applyAlignment="1">
      <alignment horizontal="right"/>
    </xf>
    <xf numFmtId="3" fontId="11" fillId="0" borderId="5" xfId="1" applyNumberFormat="1" applyFont="1" applyFill="1" applyBorder="1" applyAlignment="1">
      <alignment horizontal="right"/>
    </xf>
    <xf numFmtId="164" fontId="4" fillId="3" borderId="3" xfId="5" applyNumberFormat="1" applyFont="1" applyFill="1" applyBorder="1" applyAlignment="1" applyProtection="1">
      <alignment horizontal="right" vertical="center"/>
      <protection locked="0"/>
    </xf>
    <xf numFmtId="164" fontId="3" fillId="3" borderId="3" xfId="5" applyNumberFormat="1" applyFont="1" applyFill="1" applyBorder="1" applyAlignment="1" applyProtection="1">
      <alignment horizontal="right" vertical="center"/>
      <protection locked="0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9" xfId="5" applyNumberFormat="1" applyFont="1" applyFill="1" applyBorder="1" applyAlignment="1" applyProtection="1">
      <alignment horizontal="right" vertical="center"/>
      <protection locked="0"/>
    </xf>
    <xf numFmtId="3" fontId="4" fillId="2" borderId="0" xfId="5" applyNumberFormat="1" applyFont="1" applyFill="1" applyAlignment="1" applyProtection="1">
      <alignment horizontal="right" vertical="center"/>
      <protection locked="0"/>
    </xf>
    <xf numFmtId="168" fontId="4" fillId="2" borderId="3" xfId="0" applyNumberFormat="1" applyFont="1" applyFill="1" applyBorder="1" applyAlignment="1">
      <alignment horizontal="right" vertical="center"/>
    </xf>
    <xf numFmtId="3" fontId="4" fillId="0" borderId="0" xfId="5" applyNumberFormat="1" applyFont="1" applyFill="1" applyAlignment="1" applyProtection="1">
      <alignment horizontal="right" vertical="center"/>
      <protection locked="0"/>
    </xf>
    <xf numFmtId="3" fontId="4" fillId="0" borderId="2" xfId="5" applyNumberFormat="1" applyFont="1" applyFill="1" applyBorder="1" applyAlignment="1" applyProtection="1">
      <alignment horizontal="right" vertical="center"/>
      <protection locked="0"/>
    </xf>
    <xf numFmtId="3" fontId="4" fillId="2" borderId="0" xfId="0" applyNumberFormat="1" applyFont="1" applyFill="1" applyAlignment="1">
      <alignment horizontal="right"/>
    </xf>
    <xf numFmtId="167" fontId="4" fillId="2" borderId="6" xfId="0" quotePrefix="1" applyNumberFormat="1" applyFont="1" applyFill="1" applyBorder="1" applyAlignment="1">
      <alignment horizontal="right" vertical="center"/>
    </xf>
    <xf numFmtId="3" fontId="4" fillId="0" borderId="0" xfId="0" applyNumberFormat="1" applyFont="1" applyFill="1" applyAlignment="1">
      <alignment horizontal="right"/>
    </xf>
    <xf numFmtId="167" fontId="4" fillId="0" borderId="1" xfId="0" applyNumberFormat="1" applyFont="1" applyFill="1" applyBorder="1" applyAlignment="1">
      <alignment horizontal="right" vertical="center"/>
    </xf>
    <xf numFmtId="3" fontId="4" fillId="0" borderId="2" xfId="0" applyNumberFormat="1" applyFont="1" applyFill="1" applyBorder="1" applyAlignment="1">
      <alignment horizontal="right"/>
    </xf>
    <xf numFmtId="167" fontId="4" fillId="0" borderId="24" xfId="0" applyNumberFormat="1" applyFont="1" applyFill="1" applyBorder="1" applyAlignment="1">
      <alignment horizontal="right" vertical="center"/>
    </xf>
    <xf numFmtId="167" fontId="4" fillId="2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3" fontId="4" fillId="3" borderId="3" xfId="1" applyNumberFormat="1" applyFont="1" applyFill="1" applyBorder="1" applyAlignment="1">
      <alignment horizontal="right" vertical="center"/>
    </xf>
    <xf numFmtId="3" fontId="4" fillId="0" borderId="3" xfId="1" applyNumberFormat="1" applyFont="1" applyFill="1" applyBorder="1" applyAlignment="1">
      <alignment horizontal="right" vertical="center"/>
    </xf>
    <xf numFmtId="3" fontId="4" fillId="0" borderId="1" xfId="1" applyNumberFormat="1" applyFont="1" applyFill="1" applyBorder="1" applyAlignment="1">
      <alignment horizontal="right" vertical="center"/>
    </xf>
    <xf numFmtId="3" fontId="4" fillId="2" borderId="0" xfId="5" applyNumberFormat="1" applyFont="1" applyFill="1" applyBorder="1" applyAlignment="1" applyProtection="1">
      <alignment horizontal="right" vertical="center"/>
      <protection locked="0"/>
    </xf>
    <xf numFmtId="3" fontId="4" fillId="0" borderId="3" xfId="5" applyNumberFormat="1" applyFont="1" applyFill="1" applyBorder="1" applyAlignment="1" applyProtection="1">
      <alignment horizontal="right" vertical="center"/>
      <protection locked="0"/>
    </xf>
    <xf numFmtId="3" fontId="4" fillId="0" borderId="1" xfId="0" applyNumberFormat="1" applyFont="1" applyFill="1" applyBorder="1" applyAlignment="1">
      <alignment horizontal="right" vertical="center"/>
    </xf>
    <xf numFmtId="3" fontId="4" fillId="2" borderId="3" xfId="5" applyNumberFormat="1" applyFont="1" applyFill="1" applyBorder="1" applyAlignment="1" applyProtection="1">
      <alignment horizontal="right" vertical="center"/>
      <protection locked="0"/>
    </xf>
    <xf numFmtId="167" fontId="4" fillId="0" borderId="18" xfId="0" applyNumberFormat="1" applyFont="1" applyFill="1" applyBorder="1" applyAlignment="1">
      <alignment horizontal="right" vertical="center"/>
    </xf>
    <xf numFmtId="3" fontId="3" fillId="2" borderId="0" xfId="5" applyNumberFormat="1" applyFont="1" applyFill="1" applyAlignment="1" applyProtection="1">
      <alignment horizontal="right" vertical="center"/>
      <protection locked="0"/>
    </xf>
    <xf numFmtId="3" fontId="3" fillId="0" borderId="0" xfId="5" applyNumberFormat="1" applyFont="1" applyFill="1" applyAlignment="1" applyProtection="1">
      <alignment horizontal="right" vertical="center"/>
      <protection locked="0"/>
    </xf>
    <xf numFmtId="3" fontId="3" fillId="0" borderId="2" xfId="5" applyNumberFormat="1" applyFont="1" applyFill="1" applyBorder="1" applyAlignment="1" applyProtection="1">
      <alignment horizontal="right" vertical="center"/>
      <protection locked="0"/>
    </xf>
    <xf numFmtId="168" fontId="11" fillId="0" borderId="18" xfId="0" applyNumberFormat="1" applyFont="1" applyFill="1" applyBorder="1" applyAlignment="1">
      <alignment horizontal="right" vertical="center"/>
    </xf>
    <xf numFmtId="3" fontId="3" fillId="2" borderId="0" xfId="5" applyNumberFormat="1" applyFont="1" applyFill="1" applyBorder="1" applyAlignment="1" applyProtection="1">
      <alignment horizontal="right" vertical="center"/>
      <protection locked="0"/>
    </xf>
    <xf numFmtId="3" fontId="3" fillId="0" borderId="1" xfId="0" applyNumberFormat="1" applyFont="1" applyFill="1" applyBorder="1" applyAlignment="1">
      <alignment horizontal="right" vertical="center"/>
    </xf>
    <xf numFmtId="3" fontId="3" fillId="2" borderId="3" xfId="5" applyNumberFormat="1" applyFont="1" applyFill="1" applyBorder="1" applyAlignment="1" applyProtection="1">
      <alignment horizontal="right" vertical="center"/>
      <protection locked="0"/>
    </xf>
    <xf numFmtId="168" fontId="3" fillId="2" borderId="1" xfId="0" applyNumberFormat="1" applyFont="1" applyFill="1" applyBorder="1" applyAlignment="1">
      <alignment horizontal="right" vertical="center"/>
    </xf>
    <xf numFmtId="167" fontId="3" fillId="0" borderId="18" xfId="0" applyNumberFormat="1" applyFont="1" applyFill="1" applyBorder="1" applyAlignment="1">
      <alignment horizontal="right"/>
    </xf>
    <xf numFmtId="3" fontId="3" fillId="2" borderId="0" xfId="0" applyNumberFormat="1" applyFont="1" applyFill="1" applyAlignment="1">
      <alignment horizontal="right" vertical="center"/>
    </xf>
    <xf numFmtId="3" fontId="3" fillId="0" borderId="0" xfId="0" applyNumberFormat="1" applyFont="1" applyFill="1" applyAlignment="1">
      <alignment horizontal="right" vertical="center"/>
    </xf>
    <xf numFmtId="3" fontId="3" fillId="0" borderId="2" xfId="0" applyNumberFormat="1" applyFont="1" applyFill="1" applyBorder="1" applyAlignment="1">
      <alignment horizontal="right" vertical="center"/>
    </xf>
    <xf numFmtId="3" fontId="3" fillId="2" borderId="0" xfId="0" applyNumberFormat="1" applyFont="1" applyFill="1" applyBorder="1" applyAlignment="1">
      <alignment horizontal="right" vertical="center"/>
    </xf>
    <xf numFmtId="3" fontId="3" fillId="2" borderId="3" xfId="0" applyNumberFormat="1" applyFont="1" applyFill="1" applyBorder="1" applyAlignment="1">
      <alignment horizontal="right" vertical="center"/>
    </xf>
    <xf numFmtId="3" fontId="3" fillId="2" borderId="13" xfId="5" applyNumberFormat="1" applyFont="1" applyFill="1" applyBorder="1" applyAlignment="1" applyProtection="1">
      <alignment horizontal="right" vertical="center"/>
      <protection locked="0"/>
    </xf>
    <xf numFmtId="3" fontId="3" fillId="0" borderId="13" xfId="5" applyNumberFormat="1" applyFont="1" applyFill="1" applyBorder="1" applyAlignment="1" applyProtection="1">
      <alignment horizontal="right" vertical="center"/>
      <protection locked="0"/>
    </xf>
    <xf numFmtId="3" fontId="3" fillId="0" borderId="4" xfId="5" applyNumberFormat="1" applyFont="1" applyFill="1" applyBorder="1" applyAlignment="1" applyProtection="1">
      <alignment horizontal="right" vertical="center"/>
      <protection locked="0"/>
    </xf>
    <xf numFmtId="168" fontId="11" fillId="0" borderId="19" xfId="0" applyNumberFormat="1" applyFont="1" applyFill="1" applyBorder="1" applyAlignment="1">
      <alignment horizontal="right" vertical="center"/>
    </xf>
    <xf numFmtId="3" fontId="3" fillId="0" borderId="5" xfId="0" applyNumberFormat="1" applyFont="1" applyFill="1" applyBorder="1" applyAlignment="1">
      <alignment horizontal="right" vertical="center"/>
    </xf>
    <xf numFmtId="167" fontId="11" fillId="0" borderId="19" xfId="0" applyNumberFormat="1" applyFont="1" applyFill="1" applyBorder="1" applyAlignment="1">
      <alignment horizontal="right"/>
    </xf>
    <xf numFmtId="3" fontId="3" fillId="2" borderId="9" xfId="5" applyNumberFormat="1" applyFont="1" applyFill="1" applyBorder="1" applyAlignment="1" applyProtection="1">
      <alignment horizontal="right" vertical="center"/>
      <protection locked="0"/>
    </xf>
    <xf numFmtId="168" fontId="3" fillId="2" borderId="5" xfId="0" applyNumberFormat="1" applyFont="1" applyFill="1" applyBorder="1" applyAlignment="1">
      <alignment horizontal="right" vertical="center"/>
    </xf>
    <xf numFmtId="167" fontId="3" fillId="0" borderId="19" xfId="0" applyNumberFormat="1" applyFont="1" applyFill="1" applyBorder="1" applyAlignment="1">
      <alignment horizontal="right"/>
    </xf>
    <xf numFmtId="3" fontId="4" fillId="2" borderId="2" xfId="0" applyNumberFormat="1" applyFont="1" applyFill="1" applyBorder="1" applyAlignment="1"/>
    <xf numFmtId="167" fontId="4" fillId="2" borderId="1" xfId="0" applyNumberFormat="1" applyFont="1" applyFill="1" applyBorder="1" applyAlignment="1">
      <alignment vertical="center"/>
    </xf>
    <xf numFmtId="167" fontId="4" fillId="2" borderId="3" xfId="0" applyNumberFormat="1" applyFont="1" applyFill="1" applyBorder="1" applyAlignment="1">
      <alignment vertical="center"/>
    </xf>
    <xf numFmtId="3" fontId="4" fillId="0" borderId="2" xfId="0" applyNumberFormat="1" applyFont="1" applyFill="1" applyBorder="1" applyAlignment="1"/>
    <xf numFmtId="167" fontId="4" fillId="0" borderId="1" xfId="0" applyNumberFormat="1" applyFont="1" applyFill="1" applyBorder="1" applyAlignment="1">
      <alignment vertical="center"/>
    </xf>
    <xf numFmtId="164" fontId="4" fillId="0" borderId="3" xfId="5" applyNumberFormat="1" applyFont="1" applyFill="1" applyBorder="1" applyAlignment="1" applyProtection="1">
      <alignment vertical="center"/>
      <protection locked="0"/>
    </xf>
    <xf numFmtId="167" fontId="4" fillId="0" borderId="6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vertical="center"/>
    </xf>
    <xf numFmtId="164" fontId="4" fillId="0" borderId="1" xfId="5" applyNumberFormat="1" applyFont="1" applyFill="1" applyBorder="1" applyAlignment="1" applyProtection="1">
      <alignment vertical="center"/>
      <protection locked="0"/>
    </xf>
    <xf numFmtId="164" fontId="4" fillId="3" borderId="1" xfId="5" applyNumberFormat="1" applyFont="1" applyFill="1" applyBorder="1" applyAlignment="1" applyProtection="1">
      <alignment vertical="center"/>
      <protection locked="0"/>
    </xf>
    <xf numFmtId="165" fontId="5" fillId="2" borderId="3" xfId="5" applyFont="1" applyFill="1" applyBorder="1" applyAlignment="1" applyProtection="1">
      <alignment vertical="center"/>
      <protection locked="0"/>
    </xf>
    <xf numFmtId="165" fontId="5" fillId="0" borderId="3" xfId="5" applyFont="1" applyFill="1" applyBorder="1" applyAlignment="1" applyProtection="1">
      <alignment vertical="center"/>
      <protection locked="0"/>
    </xf>
    <xf numFmtId="164" fontId="3" fillId="2" borderId="3" xfId="5" quotePrefix="1" applyNumberFormat="1" applyFont="1" applyFill="1" applyBorder="1" applyAlignment="1" applyProtection="1">
      <alignment vertical="center"/>
      <protection locked="0"/>
    </xf>
    <xf numFmtId="167" fontId="3" fillId="2" borderId="1" xfId="0" applyNumberFormat="1" applyFont="1" applyFill="1" applyBorder="1" applyAlignment="1">
      <alignment vertical="center"/>
    </xf>
    <xf numFmtId="167" fontId="3" fillId="2" borderId="3" xfId="0" applyNumberFormat="1" applyFont="1" applyFill="1" applyBorder="1" applyAlignment="1">
      <alignment vertical="center"/>
    </xf>
    <xf numFmtId="164" fontId="3" fillId="0" borderId="3" xfId="5" quotePrefix="1" applyNumberFormat="1" applyFont="1" applyFill="1" applyBorder="1" applyAlignment="1" applyProtection="1">
      <alignment vertical="center"/>
      <protection locked="0"/>
    </xf>
    <xf numFmtId="167" fontId="3" fillId="0" borderId="1" xfId="0" applyNumberFormat="1" applyFont="1" applyFill="1" applyBorder="1" applyAlignment="1">
      <alignment vertical="center"/>
    </xf>
    <xf numFmtId="164" fontId="3" fillId="0" borderId="3" xfId="5" applyNumberFormat="1" applyFont="1" applyFill="1" applyBorder="1" applyAlignment="1" applyProtection="1">
      <alignment vertical="center"/>
      <protection locked="0"/>
    </xf>
    <xf numFmtId="167" fontId="3" fillId="0" borderId="0" xfId="0" applyNumberFormat="1" applyFont="1" applyFill="1" applyBorder="1" applyAlignment="1">
      <alignment vertical="center"/>
    </xf>
    <xf numFmtId="164" fontId="3" fillId="0" borderId="1" xfId="5" applyNumberFormat="1" applyFont="1" applyFill="1" applyBorder="1" applyAlignment="1" applyProtection="1">
      <alignment vertical="center"/>
      <protection locked="0"/>
    </xf>
    <xf numFmtId="164" fontId="3" fillId="3" borderId="1" xfId="5" applyNumberFormat="1" applyFont="1" applyFill="1" applyBorder="1" applyAlignment="1" applyProtection="1">
      <alignment vertical="center"/>
      <protection locked="0"/>
    </xf>
    <xf numFmtId="164" fontId="3" fillId="0" borderId="3" xfId="0" applyNumberFormat="1" applyFont="1" applyFill="1" applyBorder="1" applyAlignment="1">
      <alignment vertical="center"/>
    </xf>
    <xf numFmtId="164" fontId="3" fillId="0" borderId="1" xfId="0" applyNumberFormat="1" applyFont="1" applyFill="1" applyBorder="1" applyAlignment="1">
      <alignment vertical="center"/>
    </xf>
    <xf numFmtId="164" fontId="3" fillId="3" borderId="1" xfId="0" applyNumberFormat="1" applyFont="1" applyFill="1" applyBorder="1" applyAlignment="1">
      <alignment vertical="center"/>
    </xf>
    <xf numFmtId="164" fontId="3" fillId="2" borderId="3" xfId="5" applyNumberFormat="1" applyFont="1" applyFill="1" applyBorder="1" applyAlignment="1" applyProtection="1">
      <alignment vertical="center"/>
      <protection locked="0"/>
    </xf>
    <xf numFmtId="164" fontId="3" fillId="2" borderId="9" xfId="5" applyNumberFormat="1" applyFont="1" applyFill="1" applyBorder="1" applyAlignment="1" applyProtection="1">
      <alignment vertical="center"/>
      <protection locked="0"/>
    </xf>
    <xf numFmtId="167" fontId="3" fillId="2" borderId="5" xfId="0" applyNumberFormat="1" applyFont="1" applyFill="1" applyBorder="1" applyAlignment="1">
      <alignment vertical="center"/>
    </xf>
    <xf numFmtId="167" fontId="3" fillId="2" borderId="9" xfId="0" applyNumberFormat="1" applyFont="1" applyFill="1" applyBorder="1" applyAlignment="1">
      <alignment vertical="center"/>
    </xf>
    <xf numFmtId="164" fontId="3" fillId="0" borderId="9" xfId="5" applyNumberFormat="1" applyFont="1" applyFill="1" applyBorder="1" applyAlignment="1" applyProtection="1">
      <alignment vertical="center"/>
      <protection locked="0"/>
    </xf>
    <xf numFmtId="167" fontId="3" fillId="0" borderId="5" xfId="0" applyNumberFormat="1" applyFont="1" applyFill="1" applyBorder="1" applyAlignment="1">
      <alignment vertical="center"/>
    </xf>
    <xf numFmtId="167" fontId="3" fillId="0" borderId="13" xfId="0" applyNumberFormat="1" applyFont="1" applyFill="1" applyBorder="1" applyAlignment="1">
      <alignment vertical="center"/>
    </xf>
    <xf numFmtId="164" fontId="3" fillId="0" borderId="5" xfId="5" applyNumberFormat="1" applyFont="1" applyFill="1" applyBorder="1" applyAlignment="1" applyProtection="1">
      <alignment vertical="center"/>
      <protection locked="0"/>
    </xf>
    <xf numFmtId="164" fontId="3" fillId="3" borderId="5" xfId="5" applyNumberFormat="1" applyFont="1" applyFill="1" applyBorder="1" applyAlignment="1" applyProtection="1">
      <alignment vertical="center"/>
      <protection locked="0"/>
    </xf>
    <xf numFmtId="3" fontId="4" fillId="2" borderId="0" xfId="0" applyNumberFormat="1" applyFont="1" applyFill="1" applyAlignment="1"/>
    <xf numFmtId="167" fontId="4" fillId="2" borderId="6" xfId="0" quotePrefix="1" applyNumberFormat="1" applyFont="1" applyFill="1" applyBorder="1" applyAlignment="1">
      <alignment vertical="center"/>
    </xf>
    <xf numFmtId="167" fontId="4" fillId="2" borderId="3" xfId="0" quotePrefix="1" applyNumberFormat="1" applyFont="1" applyFill="1" applyBorder="1" applyAlignment="1">
      <alignment vertical="center"/>
    </xf>
    <xf numFmtId="3" fontId="4" fillId="0" borderId="0" xfId="0" applyNumberFormat="1" applyFont="1" applyFill="1" applyAlignment="1"/>
    <xf numFmtId="167" fontId="4" fillId="0" borderId="1" xfId="0" quotePrefix="1" applyNumberFormat="1" applyFont="1" applyFill="1" applyBorder="1" applyAlignment="1">
      <alignment vertical="center"/>
    </xf>
    <xf numFmtId="164" fontId="4" fillId="0" borderId="0" xfId="0" applyNumberFormat="1" applyFont="1" applyFill="1" applyAlignment="1"/>
    <xf numFmtId="167" fontId="4" fillId="0" borderId="6" xfId="0" quotePrefix="1" applyNumberFormat="1" applyFont="1" applyFill="1" applyBorder="1" applyAlignment="1">
      <alignment vertical="center"/>
    </xf>
    <xf numFmtId="167" fontId="4" fillId="0" borderId="21" xfId="0" quotePrefix="1" applyNumberFormat="1" applyFont="1" applyFill="1" applyBorder="1" applyAlignment="1">
      <alignment vertical="center"/>
    </xf>
    <xf numFmtId="167" fontId="4" fillId="0" borderId="24" xfId="0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/>
    <xf numFmtId="164" fontId="4" fillId="2" borderId="0" xfId="0" applyNumberFormat="1" applyFont="1" applyFill="1" applyBorder="1" applyAlignment="1"/>
    <xf numFmtId="3" fontId="16" fillId="2" borderId="15" xfId="1" applyNumberFormat="1" applyFont="1" applyFill="1" applyBorder="1" applyAlignment="1" applyProtection="1"/>
    <xf numFmtId="167" fontId="10" fillId="2" borderId="21" xfId="0" applyNumberFormat="1" applyFont="1" applyFill="1" applyBorder="1" applyAlignment="1">
      <alignment vertical="center"/>
    </xf>
    <xf numFmtId="3" fontId="4" fillId="3" borderId="3" xfId="1" applyNumberFormat="1" applyFont="1" applyFill="1" applyBorder="1" applyAlignment="1">
      <alignment vertical="center"/>
    </xf>
    <xf numFmtId="3" fontId="4" fillId="0" borderId="3" xfId="1" applyNumberFormat="1" applyFont="1" applyFill="1" applyBorder="1" applyAlignment="1">
      <alignment vertical="center"/>
    </xf>
    <xf numFmtId="3" fontId="4" fillId="0" borderId="1" xfId="1" applyNumberFormat="1" applyFont="1" applyFill="1" applyBorder="1" applyAlignment="1">
      <alignment vertical="center"/>
    </xf>
    <xf numFmtId="3" fontId="3" fillId="2" borderId="0" xfId="0" applyNumberFormat="1" applyFont="1" applyFill="1" applyAlignment="1"/>
    <xf numFmtId="3" fontId="3" fillId="0" borderId="0" xfId="0" applyNumberFormat="1" applyFont="1" applyFill="1" applyAlignment="1"/>
    <xf numFmtId="3" fontId="3" fillId="0" borderId="2" xfId="0" applyNumberFormat="1" applyFont="1" applyFill="1" applyBorder="1" applyAlignment="1"/>
    <xf numFmtId="167" fontId="3" fillId="0" borderId="18" xfId="0" applyNumberFormat="1" applyFont="1" applyFill="1" applyBorder="1" applyAlignment="1">
      <alignment vertical="center"/>
    </xf>
    <xf numFmtId="3" fontId="3" fillId="2" borderId="0" xfId="0" applyNumberFormat="1" applyFont="1" applyFill="1" applyBorder="1" applyAlignment="1"/>
    <xf numFmtId="3" fontId="11" fillId="2" borderId="15" xfId="0" applyNumberFormat="1" applyFont="1" applyFill="1" applyBorder="1" applyAlignment="1"/>
    <xf numFmtId="167" fontId="11" fillId="2" borderId="18" xfId="0" applyNumberFormat="1" applyFont="1" applyFill="1" applyBorder="1" applyAlignment="1">
      <alignment vertical="center"/>
    </xf>
    <xf numFmtId="3" fontId="3" fillId="3" borderId="3" xfId="0" applyNumberFormat="1" applyFont="1" applyFill="1" applyBorder="1" applyAlignment="1">
      <alignment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167" fontId="11" fillId="0" borderId="1" xfId="0" quotePrefix="1" applyNumberFormat="1" applyFont="1" applyFill="1" applyBorder="1" applyAlignment="1">
      <alignment vertical="center"/>
    </xf>
    <xf numFmtId="167" fontId="11" fillId="0" borderId="21" xfId="0" quotePrefix="1" applyNumberFormat="1" applyFont="1" applyFill="1" applyBorder="1" applyAlignment="1">
      <alignment vertical="center"/>
    </xf>
    <xf numFmtId="167" fontId="11" fillId="2" borderId="1" xfId="0" quotePrefix="1" applyNumberFormat="1" applyFont="1" applyFill="1" applyBorder="1" applyAlignment="1">
      <alignment vertical="center"/>
    </xf>
    <xf numFmtId="167" fontId="11" fillId="2" borderId="3" xfId="0" quotePrefix="1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/>
    <xf numFmtId="167" fontId="11" fillId="2" borderId="5" xfId="0" quotePrefix="1" applyNumberFormat="1" applyFont="1" applyFill="1" applyBorder="1" applyAlignment="1">
      <alignment vertical="center"/>
    </xf>
    <xf numFmtId="167" fontId="11" fillId="2" borderId="9" xfId="0" quotePrefix="1" applyNumberFormat="1" applyFont="1" applyFill="1" applyBorder="1" applyAlignment="1">
      <alignment vertical="center"/>
    </xf>
    <xf numFmtId="3" fontId="3" fillId="0" borderId="13" xfId="0" applyNumberFormat="1" applyFont="1" applyFill="1" applyBorder="1" applyAlignment="1"/>
    <xf numFmtId="167" fontId="11" fillId="0" borderId="5" xfId="0" quotePrefix="1" applyNumberFormat="1" applyFont="1" applyFill="1" applyBorder="1" applyAlignment="1">
      <alignment vertical="center"/>
    </xf>
    <xf numFmtId="164" fontId="3" fillId="0" borderId="13" xfId="0" applyNumberFormat="1" applyFont="1" applyFill="1" applyBorder="1" applyAlignment="1"/>
    <xf numFmtId="3" fontId="3" fillId="0" borderId="4" xfId="0" applyNumberFormat="1" applyFont="1" applyFill="1" applyBorder="1" applyAlignment="1"/>
    <xf numFmtId="167" fontId="11" fillId="0" borderId="27" xfId="0" quotePrefix="1" applyNumberFormat="1" applyFont="1" applyFill="1" applyBorder="1" applyAlignment="1">
      <alignment vertical="center"/>
    </xf>
    <xf numFmtId="167" fontId="3" fillId="0" borderId="19" xfId="0" applyNumberFormat="1" applyFont="1" applyFill="1" applyBorder="1" applyAlignment="1">
      <alignment vertical="center"/>
    </xf>
    <xf numFmtId="164" fontId="3" fillId="0" borderId="4" xfId="0" applyNumberFormat="1" applyFont="1" applyFill="1" applyBorder="1" applyAlignment="1"/>
    <xf numFmtId="164" fontId="3" fillId="2" borderId="13" xfId="0" applyNumberFormat="1" applyFont="1" applyFill="1" applyBorder="1" applyAlignment="1"/>
    <xf numFmtId="164" fontId="11" fillId="2" borderId="23" xfId="0" applyNumberFormat="1" applyFont="1" applyFill="1" applyBorder="1" applyAlignment="1"/>
    <xf numFmtId="167" fontId="17" fillId="2" borderId="19" xfId="0" applyNumberFormat="1" applyFont="1" applyFill="1" applyBorder="1" applyAlignment="1">
      <alignment vertical="center"/>
    </xf>
    <xf numFmtId="3" fontId="3" fillId="3" borderId="9" xfId="1" applyNumberFormat="1" applyFont="1" applyFill="1" applyBorder="1" applyAlignment="1">
      <alignment vertical="center"/>
    </xf>
    <xf numFmtId="3" fontId="3" fillId="0" borderId="5" xfId="1" applyNumberFormat="1" applyFont="1" applyFill="1" applyBorder="1" applyAlignment="1">
      <alignment vertical="center"/>
    </xf>
    <xf numFmtId="3" fontId="4" fillId="2" borderId="10" xfId="0" quotePrefix="1" applyNumberFormat="1" applyFont="1" applyFill="1" applyBorder="1" applyAlignment="1">
      <alignment vertical="center"/>
    </xf>
    <xf numFmtId="3" fontId="4" fillId="0" borderId="6" xfId="0" quotePrefix="1" applyNumberFormat="1" applyFont="1" applyFill="1" applyBorder="1" applyAlignment="1">
      <alignment vertical="center"/>
    </xf>
    <xf numFmtId="167" fontId="4" fillId="0" borderId="3" xfId="0" quotePrefix="1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/>
    <xf numFmtId="167" fontId="4" fillId="0" borderId="1" xfId="0" applyNumberFormat="1" applyFont="1" applyFill="1" applyBorder="1" applyAlignment="1"/>
    <xf numFmtId="3" fontId="4" fillId="0" borderId="1" xfId="1" applyNumberFormat="1" applyFont="1" applyFill="1" applyBorder="1" applyAlignment="1" applyProtection="1"/>
    <xf numFmtId="3" fontId="4" fillId="3" borderId="1" xfId="1" applyNumberFormat="1" applyFont="1" applyFill="1" applyBorder="1" applyAlignment="1" applyProtection="1"/>
    <xf numFmtId="3" fontId="3" fillId="2" borderId="2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167" fontId="3" fillId="0" borderId="1" xfId="0" applyNumberFormat="1" applyFont="1" applyFill="1" applyBorder="1" applyAlignment="1"/>
    <xf numFmtId="3" fontId="3" fillId="0" borderId="1" xfId="0" applyNumberFormat="1" applyFont="1" applyFill="1" applyBorder="1" applyAlignment="1"/>
    <xf numFmtId="3" fontId="3" fillId="3" borderId="1" xfId="0" applyNumberFormat="1" applyFont="1" applyFill="1" applyBorder="1" applyAlignment="1"/>
    <xf numFmtId="3" fontId="3" fillId="0" borderId="1" xfId="0" quotePrefix="1" applyNumberFormat="1" applyFont="1" applyFill="1" applyBorder="1" applyAlignment="1">
      <alignment vertical="center"/>
    </xf>
    <xf numFmtId="167" fontId="3" fillId="0" borderId="3" xfId="0" quotePrefix="1" applyNumberFormat="1" applyFont="1" applyFill="1" applyBorder="1" applyAlignment="1">
      <alignment vertical="center"/>
    </xf>
    <xf numFmtId="167" fontId="3" fillId="2" borderId="1" xfId="0" quotePrefix="1" applyNumberFormat="1" applyFont="1" applyFill="1" applyBorder="1" applyAlignment="1">
      <alignment vertical="center"/>
    </xf>
    <xf numFmtId="167" fontId="3" fillId="2" borderId="3" xfId="0" quotePrefix="1" applyNumberFormat="1" applyFont="1" applyFill="1" applyBorder="1" applyAlignment="1">
      <alignment vertical="center"/>
    </xf>
    <xf numFmtId="3" fontId="4" fillId="2" borderId="4" xfId="0" applyNumberFormat="1" applyFont="1" applyFill="1" applyBorder="1" applyAlignment="1">
      <alignment vertical="center"/>
    </xf>
    <xf numFmtId="167" fontId="3" fillId="2" borderId="5" xfId="0" quotePrefix="1" applyNumberFormat="1" applyFont="1" applyFill="1" applyBorder="1" applyAlignment="1">
      <alignment vertical="center"/>
    </xf>
    <xf numFmtId="167" fontId="3" fillId="2" borderId="9" xfId="0" quotePrefix="1" applyNumberFormat="1" applyFont="1" applyFill="1" applyBorder="1" applyAlignment="1">
      <alignment vertical="center"/>
    </xf>
    <xf numFmtId="3" fontId="3" fillId="0" borderId="5" xfId="0" quotePrefix="1" applyNumberFormat="1" applyFont="1" applyFill="1" applyBorder="1" applyAlignment="1">
      <alignment vertical="center"/>
    </xf>
    <xf numFmtId="167" fontId="3" fillId="0" borderId="9" xfId="0" quotePrefix="1" applyNumberFormat="1" applyFont="1" applyFill="1" applyBorder="1" applyAlignment="1">
      <alignment vertical="center"/>
    </xf>
    <xf numFmtId="167" fontId="3" fillId="0" borderId="5" xfId="6" applyNumberFormat="1" applyFont="1" applyFill="1" applyBorder="1" applyAlignment="1"/>
    <xf numFmtId="164" fontId="3" fillId="0" borderId="5" xfId="0" applyNumberFormat="1" applyFont="1" applyFill="1" applyBorder="1" applyAlignment="1"/>
    <xf numFmtId="167" fontId="3" fillId="0" borderId="9" xfId="0" applyNumberFormat="1" applyFont="1" applyFill="1" applyBorder="1" applyAlignment="1"/>
    <xf numFmtId="164" fontId="3" fillId="3" borderId="5" xfId="0" applyNumberFormat="1" applyFont="1" applyFill="1" applyBorder="1" applyAlignment="1"/>
    <xf numFmtId="3" fontId="4" fillId="2" borderId="2" xfId="0" applyNumberFormat="1" applyFont="1" applyFill="1" applyBorder="1" applyAlignment="1">
      <alignment vertical="center"/>
    </xf>
    <xf numFmtId="167" fontId="4" fillId="2" borderId="6" xfId="0" applyNumberFormat="1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7" fontId="4" fillId="0" borderId="21" xfId="0" applyNumberFormat="1" applyFont="1" applyFill="1" applyBorder="1" applyAlignment="1">
      <alignment vertical="center"/>
    </xf>
    <xf numFmtId="3" fontId="4" fillId="2" borderId="0" xfId="0" applyNumberFormat="1" applyFont="1" applyFill="1" applyBorder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3" fontId="4" fillId="2" borderId="17" xfId="0" applyNumberFormat="1" applyFont="1" applyFill="1" applyBorder="1" applyAlignment="1">
      <alignment vertical="center"/>
    </xf>
    <xf numFmtId="3" fontId="4" fillId="2" borderId="1" xfId="1" applyNumberFormat="1" applyFont="1" applyFill="1" applyBorder="1" applyAlignment="1">
      <alignment vertical="center"/>
    </xf>
    <xf numFmtId="3" fontId="4" fillId="2" borderId="15" xfId="1" applyNumberFormat="1" applyFont="1" applyFill="1" applyBorder="1" applyAlignment="1">
      <alignment vertical="center"/>
    </xf>
    <xf numFmtId="167" fontId="14" fillId="2" borderId="21" xfId="0" applyNumberFormat="1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7" fontId="3" fillId="0" borderId="21" xfId="0" applyNumberFormat="1" applyFont="1" applyFill="1" applyBorder="1" applyAlignment="1">
      <alignment vertical="center"/>
    </xf>
    <xf numFmtId="3" fontId="3" fillId="2" borderId="0" xfId="0" applyNumberFormat="1" applyFont="1" applyFill="1" applyBorder="1" applyAlignment="1">
      <alignment vertical="center"/>
    </xf>
    <xf numFmtId="3" fontId="3" fillId="2" borderId="3" xfId="0" applyNumberFormat="1" applyFont="1" applyFill="1" applyBorder="1" applyAlignment="1">
      <alignment vertical="center"/>
    </xf>
    <xf numFmtId="3" fontId="3" fillId="2" borderId="1" xfId="0" applyNumberFormat="1" applyFont="1" applyFill="1" applyBorder="1" applyAlignment="1">
      <alignment vertical="center"/>
    </xf>
    <xf numFmtId="3" fontId="3" fillId="2" borderId="15" xfId="0" applyNumberFormat="1" applyFont="1" applyFill="1" applyBorder="1" applyAlignment="1">
      <alignment vertical="center"/>
    </xf>
    <xf numFmtId="167" fontId="3" fillId="2" borderId="18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vertical="center"/>
    </xf>
    <xf numFmtId="164" fontId="3" fillId="2" borderId="15" xfId="0" applyNumberFormat="1" applyFont="1" applyFill="1" applyBorder="1" applyAlignment="1">
      <alignment vertical="center"/>
    </xf>
    <xf numFmtId="3" fontId="3" fillId="2" borderId="0" xfId="0" applyNumberFormat="1" applyFont="1" applyFill="1" applyAlignment="1">
      <alignment vertical="center"/>
    </xf>
    <xf numFmtId="167" fontId="2" fillId="2" borderId="21" xfId="0" applyNumberFormat="1" applyFont="1" applyFill="1" applyBorder="1" applyAlignment="1">
      <alignment vertical="center"/>
    </xf>
    <xf numFmtId="3" fontId="11" fillId="2" borderId="4" xfId="0" applyNumberFormat="1" applyFont="1" applyFill="1" applyBorder="1" applyAlignment="1">
      <alignment vertical="center"/>
    </xf>
    <xf numFmtId="167" fontId="11" fillId="2" borderId="5" xfId="0" applyNumberFormat="1" applyFont="1" applyFill="1" applyBorder="1" applyAlignment="1">
      <alignment vertical="center"/>
    </xf>
    <xf numFmtId="3" fontId="11" fillId="0" borderId="4" xfId="0" applyNumberFormat="1" applyFont="1" applyFill="1" applyBorder="1" applyAlignment="1">
      <alignment vertical="center"/>
    </xf>
    <xf numFmtId="167" fontId="11" fillId="0" borderId="5" xfId="0" applyNumberFormat="1" applyFont="1" applyFill="1" applyBorder="1" applyAlignment="1">
      <alignment vertical="center"/>
    </xf>
    <xf numFmtId="3" fontId="11" fillId="0" borderId="13" xfId="0" applyNumberFormat="1" applyFont="1" applyFill="1" applyBorder="1" applyAlignment="1">
      <alignment vertical="center"/>
    </xf>
    <xf numFmtId="167" fontId="11" fillId="0" borderId="27" xfId="0" applyNumberFormat="1" applyFont="1" applyFill="1" applyBorder="1" applyAlignment="1">
      <alignment vertical="center"/>
    </xf>
    <xf numFmtId="3" fontId="11" fillId="2" borderId="13" xfId="0" applyNumberFormat="1" applyFont="1" applyFill="1" applyBorder="1" applyAlignment="1">
      <alignment vertical="center"/>
    </xf>
    <xf numFmtId="164" fontId="11" fillId="0" borderId="4" xfId="0" applyNumberFormat="1" applyFont="1" applyFill="1" applyBorder="1" applyAlignment="1">
      <alignment vertical="center"/>
    </xf>
    <xf numFmtId="167" fontId="11" fillId="0" borderId="19" xfId="0" applyNumberFormat="1" applyFont="1" applyFill="1" applyBorder="1" applyAlignment="1">
      <alignment vertical="center"/>
    </xf>
    <xf numFmtId="164" fontId="11" fillId="2" borderId="5" xfId="0" applyNumberFormat="1" applyFont="1" applyFill="1" applyBorder="1" applyAlignment="1">
      <alignment vertical="center"/>
    </xf>
    <xf numFmtId="164" fontId="11" fillId="2" borderId="23" xfId="0" applyNumberFormat="1" applyFont="1" applyFill="1" applyBorder="1" applyAlignment="1">
      <alignment vertical="center"/>
    </xf>
    <xf numFmtId="3" fontId="11" fillId="3" borderId="9" xfId="1" applyNumberFormat="1" applyFont="1" applyFill="1" applyBorder="1" applyAlignment="1">
      <alignment vertical="center"/>
    </xf>
    <xf numFmtId="3" fontId="11" fillId="0" borderId="5" xfId="1" applyNumberFormat="1" applyFont="1" applyFill="1" applyBorder="1" applyAlignment="1">
      <alignment vertical="center"/>
    </xf>
    <xf numFmtId="3" fontId="4" fillId="0" borderId="10" xfId="0" applyNumberFormat="1" applyFont="1" applyFill="1" applyBorder="1" applyAlignment="1">
      <alignment vertical="center"/>
    </xf>
    <xf numFmtId="167" fontId="16" fillId="0" borderId="6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3" fontId="3" fillId="3" borderId="1" xfId="0" applyNumberFormat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vertical="center"/>
    </xf>
    <xf numFmtId="167" fontId="11" fillId="2" borderId="9" xfId="0" applyNumberFormat="1" applyFont="1" applyFill="1" applyBorder="1" applyAlignment="1">
      <alignment vertical="center"/>
    </xf>
    <xf numFmtId="167" fontId="11" fillId="0" borderId="5" xfId="6" applyNumberFormat="1" applyFont="1" applyFill="1" applyBorder="1" applyAlignment="1">
      <alignment vertical="center"/>
    </xf>
    <xf numFmtId="3" fontId="11" fillId="0" borderId="5" xfId="6" applyNumberFormat="1" applyFont="1" applyFill="1" applyBorder="1" applyAlignment="1">
      <alignment vertical="center"/>
    </xf>
    <xf numFmtId="3" fontId="11" fillId="3" borderId="5" xfId="6" applyNumberFormat="1" applyFont="1" applyFill="1" applyBorder="1" applyAlignment="1">
      <alignment vertical="center"/>
    </xf>
    <xf numFmtId="3" fontId="5" fillId="2" borderId="3" xfId="5" applyNumberFormat="1" applyFont="1" applyFill="1" applyBorder="1" applyAlignment="1" applyProtection="1">
      <alignment vertical="center"/>
      <protection locked="0"/>
    </xf>
    <xf numFmtId="3" fontId="5" fillId="0" borderId="3" xfId="5" applyNumberFormat="1" applyFont="1" applyFill="1" applyBorder="1" applyAlignment="1" applyProtection="1">
      <alignment vertical="center"/>
      <protection locked="0"/>
    </xf>
    <xf numFmtId="3" fontId="3" fillId="2" borderId="3" xfId="5" quotePrefix="1" applyNumberFormat="1" applyFont="1" applyFill="1" applyBorder="1" applyAlignment="1" applyProtection="1">
      <alignment vertical="center"/>
      <protection locked="0"/>
    </xf>
    <xf numFmtId="3" fontId="3" fillId="0" borderId="3" xfId="5" quotePrefix="1" applyNumberFormat="1" applyFont="1" applyFill="1" applyBorder="1" applyAlignment="1" applyProtection="1">
      <alignment vertical="center"/>
      <protection locked="0"/>
    </xf>
    <xf numFmtId="3" fontId="3" fillId="2" borderId="3" xfId="5" applyNumberFormat="1" applyFont="1" applyFill="1" applyBorder="1" applyAlignment="1" applyProtection="1">
      <alignment vertical="center"/>
      <protection locked="0"/>
    </xf>
    <xf numFmtId="3" fontId="3" fillId="0" borderId="3" xfId="5" applyNumberFormat="1" applyFont="1" applyFill="1" applyBorder="1" applyAlignment="1" applyProtection="1">
      <alignment vertical="center"/>
      <protection locked="0"/>
    </xf>
    <xf numFmtId="3" fontId="3" fillId="2" borderId="9" xfId="5" applyNumberFormat="1" applyFont="1" applyFill="1" applyBorder="1" applyAlignment="1" applyProtection="1">
      <alignment vertical="center"/>
      <protection locked="0"/>
    </xf>
    <xf numFmtId="3" fontId="3" fillId="0" borderId="9" xfId="5" applyNumberFormat="1" applyFont="1" applyFill="1" applyBorder="1" applyAlignment="1" applyProtection="1">
      <alignment vertical="center"/>
      <protection locked="0"/>
    </xf>
    <xf numFmtId="3" fontId="4" fillId="2" borderId="2" xfId="5" applyNumberFormat="1" applyFont="1" applyFill="1" applyBorder="1" applyAlignment="1" applyProtection="1">
      <alignment vertical="center"/>
      <protection locked="0"/>
    </xf>
    <xf numFmtId="168" fontId="4" fillId="2" borderId="6" xfId="0" applyNumberFormat="1" applyFont="1" applyFill="1" applyBorder="1" applyAlignment="1">
      <alignment vertical="center"/>
    </xf>
    <xf numFmtId="168" fontId="4" fillId="2" borderId="0" xfId="0" applyNumberFormat="1" applyFont="1" applyFill="1" applyBorder="1" applyAlignment="1">
      <alignment vertical="center"/>
    </xf>
    <xf numFmtId="3" fontId="4" fillId="0" borderId="2" xfId="5" applyNumberFormat="1" applyFont="1" applyFill="1" applyBorder="1" applyAlignment="1" applyProtection="1">
      <alignment vertical="center"/>
      <protection locked="0"/>
    </xf>
    <xf numFmtId="168" fontId="4" fillId="0" borderId="6" xfId="0" applyNumberFormat="1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vertical="center"/>
    </xf>
    <xf numFmtId="168" fontId="4" fillId="0" borderId="18" xfId="0" applyNumberFormat="1" applyFont="1" applyFill="1" applyBorder="1" applyAlignment="1">
      <alignment vertical="center"/>
    </xf>
    <xf numFmtId="3" fontId="4" fillId="2" borderId="0" xfId="5" applyNumberFormat="1" applyFont="1" applyFill="1" applyAlignment="1" applyProtection="1">
      <alignment vertical="center"/>
      <protection locked="0"/>
    </xf>
    <xf numFmtId="3" fontId="4" fillId="0" borderId="3" xfId="0" applyNumberFormat="1" applyFont="1" applyFill="1" applyBorder="1" applyAlignment="1">
      <alignment vertical="center"/>
    </xf>
    <xf numFmtId="3" fontId="4" fillId="0" borderId="1" xfId="5" applyNumberFormat="1" applyFont="1" applyFill="1" applyBorder="1" applyAlignment="1" applyProtection="1">
      <alignment vertical="center"/>
      <protection locked="0"/>
    </xf>
    <xf numFmtId="168" fontId="4" fillId="0" borderId="24" xfId="0" applyNumberFormat="1" applyFont="1" applyFill="1" applyBorder="1" applyAlignment="1">
      <alignment vertical="center"/>
    </xf>
    <xf numFmtId="164" fontId="4" fillId="3" borderId="3" xfId="5" applyNumberFormat="1" applyFont="1" applyFill="1" applyBorder="1" applyAlignment="1" applyProtection="1">
      <alignment vertical="center"/>
      <protection locked="0"/>
    </xf>
    <xf numFmtId="168" fontId="4" fillId="2" borderId="1" xfId="0" applyNumberFormat="1" applyFont="1" applyFill="1" applyBorder="1" applyAlignment="1">
      <alignment vertical="center"/>
    </xf>
    <xf numFmtId="168" fontId="4" fillId="0" borderId="1" xfId="0" applyNumberFormat="1" applyFont="1" applyFill="1" applyBorder="1" applyAlignment="1">
      <alignment vertical="center"/>
    </xf>
    <xf numFmtId="168" fontId="4" fillId="0" borderId="3" xfId="0" applyNumberFormat="1" applyFont="1" applyFill="1" applyBorder="1" applyAlignment="1">
      <alignment vertical="center"/>
    </xf>
    <xf numFmtId="3" fontId="3" fillId="2" borderId="2" xfId="5" applyNumberFormat="1" applyFont="1" applyFill="1" applyBorder="1" applyAlignment="1" applyProtection="1">
      <alignment vertical="center"/>
      <protection locked="0"/>
    </xf>
    <xf numFmtId="168" fontId="3" fillId="2" borderId="1" xfId="0" applyNumberFormat="1" applyFont="1" applyFill="1" applyBorder="1" applyAlignment="1">
      <alignment vertical="center"/>
    </xf>
    <xf numFmtId="168" fontId="3" fillId="2" borderId="0" xfId="0" applyNumberFormat="1" applyFont="1" applyFill="1" applyBorder="1" applyAlignment="1">
      <alignment vertical="center"/>
    </xf>
    <xf numFmtId="3" fontId="3" fillId="0" borderId="2" xfId="5" applyNumberFormat="1" applyFont="1" applyFill="1" applyBorder="1" applyAlignment="1" applyProtection="1">
      <alignment vertical="center"/>
      <protection locked="0"/>
    </xf>
    <xf numFmtId="168" fontId="3" fillId="0" borderId="1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68" fontId="3" fillId="0" borderId="18" xfId="0" applyNumberFormat="1" applyFont="1" applyFill="1" applyBorder="1" applyAlignment="1">
      <alignment vertical="center"/>
    </xf>
    <xf numFmtId="3" fontId="3" fillId="2" borderId="0" xfId="5" applyNumberFormat="1" applyFont="1" applyFill="1" applyAlignment="1" applyProtection="1">
      <alignment vertical="center"/>
      <protection locked="0"/>
    </xf>
    <xf numFmtId="164" fontId="3" fillId="3" borderId="3" xfId="5" applyNumberFormat="1" applyFont="1" applyFill="1" applyBorder="1" applyAlignment="1" applyProtection="1">
      <alignment vertical="center"/>
      <protection locked="0"/>
    </xf>
    <xf numFmtId="164" fontId="3" fillId="3" borderId="3" xfId="0" applyNumberFormat="1" applyFont="1" applyFill="1" applyBorder="1" applyAlignment="1">
      <alignment vertical="center"/>
    </xf>
    <xf numFmtId="3" fontId="3" fillId="2" borderId="4" xfId="5" applyNumberFormat="1" applyFont="1" applyFill="1" applyBorder="1" applyAlignment="1" applyProtection="1">
      <alignment vertical="center"/>
      <protection locked="0"/>
    </xf>
    <xf numFmtId="168" fontId="3" fillId="2" borderId="5" xfId="0" applyNumberFormat="1" applyFont="1" applyFill="1" applyBorder="1" applyAlignment="1">
      <alignment vertical="center"/>
    </xf>
    <xf numFmtId="168" fontId="3" fillId="2" borderId="4" xfId="0" applyNumberFormat="1" applyFont="1" applyFill="1" applyBorder="1" applyAlignment="1">
      <alignment vertical="center"/>
    </xf>
    <xf numFmtId="3" fontId="3" fillId="0" borderId="4" xfId="5" applyNumberFormat="1" applyFont="1" applyFill="1" applyBorder="1" applyAlignment="1" applyProtection="1">
      <alignment vertical="center"/>
      <protection locked="0"/>
    </xf>
    <xf numFmtId="168" fontId="3" fillId="0" borderId="5" xfId="0" applyNumberFormat="1" applyFont="1" applyFill="1" applyBorder="1" applyAlignment="1">
      <alignment vertical="center"/>
    </xf>
    <xf numFmtId="168" fontId="3" fillId="0" borderId="4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168" fontId="3" fillId="0" borderId="19" xfId="0" applyNumberFormat="1" applyFont="1" applyFill="1" applyBorder="1" applyAlignment="1">
      <alignment vertical="center"/>
    </xf>
    <xf numFmtId="3" fontId="3" fillId="2" borderId="13" xfId="5" applyNumberFormat="1" applyFont="1" applyFill="1" applyBorder="1" applyAlignment="1" applyProtection="1">
      <alignment vertical="center"/>
      <protection locked="0"/>
    </xf>
    <xf numFmtId="3" fontId="3" fillId="0" borderId="9" xfId="0" applyNumberFormat="1" applyFont="1" applyFill="1" applyBorder="1" applyAlignment="1">
      <alignment vertical="center"/>
    </xf>
    <xf numFmtId="164" fontId="3" fillId="3" borderId="9" xfId="5" applyNumberFormat="1" applyFont="1" applyFill="1" applyBorder="1" applyAlignment="1" applyProtection="1">
      <alignment vertical="center"/>
      <protection locked="0"/>
    </xf>
    <xf numFmtId="0" fontId="30" fillId="3" borderId="12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center" vertical="center"/>
    </xf>
    <xf numFmtId="0" fontId="30" fillId="2" borderId="7" xfId="0" applyFont="1" applyFill="1" applyBorder="1" applyAlignment="1">
      <alignment horizontal="center" vertical="center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0" borderId="7" xfId="0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center" vertical="center" wrapText="1"/>
    </xf>
    <xf numFmtId="0" fontId="30" fillId="0" borderId="8" xfId="0" applyFont="1" applyFill="1" applyBorder="1" applyAlignment="1">
      <alignment horizontal="center" vertical="center" wrapText="1"/>
    </xf>
    <xf numFmtId="0" fontId="30" fillId="0" borderId="12" xfId="0" applyFont="1" applyFill="1" applyBorder="1" applyAlignment="1">
      <alignment horizontal="center" vertical="center"/>
    </xf>
    <xf numFmtId="0" fontId="30" fillId="0" borderId="20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 wrapText="1"/>
    </xf>
    <xf numFmtId="0" fontId="30" fillId="2" borderId="16" xfId="0" applyFont="1" applyFill="1" applyBorder="1" applyAlignment="1">
      <alignment horizontal="center" vertical="center" wrapText="1"/>
    </xf>
    <xf numFmtId="0" fontId="30" fillId="3" borderId="12" xfId="0" applyFont="1" applyFill="1" applyBorder="1" applyAlignment="1">
      <alignment horizontal="center" vertical="center"/>
    </xf>
    <xf numFmtId="0" fontId="30" fillId="3" borderId="7" xfId="0" applyNumberFormat="1" applyFont="1" applyFill="1" applyBorder="1" applyAlignment="1">
      <alignment horizontal="center" vertical="center" wrapText="1"/>
    </xf>
    <xf numFmtId="167" fontId="30" fillId="0" borderId="0" xfId="0" applyNumberFormat="1" applyFont="1" applyFill="1" applyAlignment="1">
      <alignment horizontal="center" vertical="center"/>
    </xf>
    <xf numFmtId="0" fontId="30" fillId="2" borderId="7" xfId="0" applyNumberFormat="1" applyFont="1" applyFill="1" applyBorder="1" applyAlignment="1">
      <alignment horizontal="center" vertical="center" wrapText="1"/>
    </xf>
    <xf numFmtId="0" fontId="30" fillId="0" borderId="7" xfId="0" applyNumberFormat="1" applyFont="1" applyFill="1" applyBorder="1" applyAlignment="1">
      <alignment horizontal="center" vertical="center" wrapText="1"/>
    </xf>
    <xf numFmtId="0" fontId="30" fillId="3" borderId="7" xfId="0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 applyProtection="1">
      <alignment vertical="center"/>
      <protection locked="0"/>
    </xf>
    <xf numFmtId="164" fontId="4" fillId="2" borderId="15" xfId="5" applyNumberFormat="1" applyFont="1" applyFill="1" applyBorder="1" applyAlignment="1" applyProtection="1">
      <alignment vertical="center"/>
      <protection locked="0"/>
    </xf>
    <xf numFmtId="164" fontId="3" fillId="2" borderId="1" xfId="5" applyNumberFormat="1" applyFont="1" applyFill="1" applyBorder="1" applyAlignment="1" applyProtection="1">
      <alignment vertical="center"/>
      <protection locked="0"/>
    </xf>
    <xf numFmtId="164" fontId="3" fillId="2" borderId="15" xfId="5" applyNumberFormat="1" applyFont="1" applyFill="1" applyBorder="1" applyAlignment="1" applyProtection="1">
      <alignment vertical="center"/>
      <protection locked="0"/>
    </xf>
    <xf numFmtId="164" fontId="3" fillId="2" borderId="5" xfId="5" applyNumberFormat="1" applyFont="1" applyFill="1" applyBorder="1" applyAlignment="1" applyProtection="1">
      <alignment vertical="center"/>
      <protection locked="0"/>
    </xf>
    <xf numFmtId="167" fontId="2" fillId="2" borderId="19" xfId="0" applyNumberFormat="1" applyFont="1" applyFill="1" applyBorder="1" applyAlignment="1">
      <alignment vertical="center"/>
    </xf>
    <xf numFmtId="164" fontId="3" fillId="2" borderId="23" xfId="5" applyNumberFormat="1" applyFont="1" applyFill="1" applyBorder="1" applyAlignment="1" applyProtection="1">
      <alignment vertical="center"/>
      <protection locked="0"/>
    </xf>
    <xf numFmtId="3" fontId="4" fillId="2" borderId="3" xfId="5" applyNumberFormat="1" applyFont="1" applyFill="1" applyBorder="1" applyAlignment="1" applyProtection="1">
      <alignment vertical="center"/>
      <protection locked="0"/>
    </xf>
    <xf numFmtId="165" fontId="16" fillId="0" borderId="25" xfId="5" applyFont="1" applyFill="1" applyBorder="1" applyAlignment="1" applyProtection="1">
      <alignment horizontal="center" vertical="center"/>
      <protection locked="0"/>
    </xf>
    <xf numFmtId="165" fontId="16" fillId="0" borderId="25" xfId="5" quotePrefix="1" applyFont="1" applyFill="1" applyBorder="1" applyAlignment="1" applyProtection="1">
      <alignment horizontal="center" vertical="center"/>
      <protection locked="0"/>
    </xf>
    <xf numFmtId="0" fontId="32" fillId="3" borderId="14" xfId="0" applyFont="1" applyFill="1" applyBorder="1" applyAlignment="1">
      <alignment horizontal="center" vertical="center" wrapText="1"/>
    </xf>
    <xf numFmtId="0" fontId="32" fillId="0" borderId="7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vertical="center" wrapText="1"/>
    </xf>
    <xf numFmtId="0" fontId="32" fillId="2" borderId="12" xfId="0" applyFont="1" applyFill="1" applyBorder="1" applyAlignment="1">
      <alignment vertical="center" wrapText="1"/>
    </xf>
    <xf numFmtId="0" fontId="32" fillId="0" borderId="8" xfId="0" applyFont="1" applyFill="1" applyBorder="1" applyAlignment="1">
      <alignment vertical="center" wrapText="1"/>
    </xf>
    <xf numFmtId="0" fontId="32" fillId="0" borderId="12" xfId="0" applyFont="1" applyFill="1" applyBorder="1" applyAlignment="1">
      <alignment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vertical="center" wrapText="1"/>
    </xf>
    <xf numFmtId="0" fontId="32" fillId="0" borderId="19" xfId="0" applyFont="1" applyFill="1" applyBorder="1" applyAlignment="1">
      <alignment horizontal="center" vertical="center" wrapText="1"/>
    </xf>
    <xf numFmtId="0" fontId="32" fillId="2" borderId="4" xfId="0" applyNumberFormat="1" applyFont="1" applyFill="1" applyBorder="1" applyAlignment="1">
      <alignment horizontal="center" vertical="center" wrapText="1"/>
    </xf>
    <xf numFmtId="0" fontId="32" fillId="2" borderId="19" xfId="0" applyNumberFormat="1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2" fillId="0" borderId="5" xfId="0" applyFont="1" applyFill="1" applyBorder="1" applyAlignment="1">
      <alignment horizontal="center" vertical="center" wrapText="1"/>
    </xf>
    <xf numFmtId="0" fontId="32" fillId="2" borderId="19" xfId="0" applyFont="1" applyFill="1" applyBorder="1" applyAlignment="1">
      <alignment horizontal="center" vertical="center" wrapText="1"/>
    </xf>
    <xf numFmtId="168" fontId="4" fillId="2" borderId="0" xfId="0" applyNumberFormat="1" applyFont="1" applyFill="1" applyBorder="1" applyAlignment="1">
      <alignment horizontal="right" vertical="center"/>
    </xf>
    <xf numFmtId="168" fontId="11" fillId="2" borderId="0" xfId="0" applyNumberFormat="1" applyFont="1" applyFill="1" applyBorder="1" applyAlignment="1">
      <alignment horizontal="right" vertical="center"/>
    </xf>
    <xf numFmtId="168" fontId="11" fillId="2" borderId="4" xfId="0" applyNumberFormat="1" applyFont="1" applyFill="1" applyBorder="1" applyAlignment="1">
      <alignment horizontal="right" vertical="center"/>
    </xf>
    <xf numFmtId="167" fontId="3" fillId="0" borderId="5" xfId="0" quotePrefix="1" applyNumberFormat="1" applyFont="1" applyFill="1" applyBorder="1" applyAlignment="1">
      <alignment vertical="center"/>
    </xf>
    <xf numFmtId="0" fontId="30" fillId="0" borderId="12" xfId="0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horizontal="center" vertical="center"/>
    </xf>
    <xf numFmtId="0" fontId="30" fillId="2" borderId="7" xfId="0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horizontal="center" vertical="center"/>
    </xf>
    <xf numFmtId="0" fontId="30" fillId="2" borderId="7" xfId="0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35" fillId="0" borderId="0" xfId="7" applyFont="1" applyFill="1"/>
    <xf numFmtId="0" fontId="30" fillId="0" borderId="8" xfId="0" applyFont="1" applyFill="1" applyBorder="1" applyAlignment="1">
      <alignment horizontal="center" vertical="center"/>
    </xf>
    <xf numFmtId="0" fontId="30" fillId="0" borderId="11" xfId="0" applyFont="1" applyFill="1" applyBorder="1" applyAlignment="1">
      <alignment horizontal="center" vertical="center"/>
    </xf>
    <xf numFmtId="0" fontId="30" fillId="0" borderId="12" xfId="0" applyFont="1" applyFill="1" applyBorder="1" applyAlignment="1">
      <alignment horizontal="center" vertical="center"/>
    </xf>
    <xf numFmtId="0" fontId="30" fillId="0" borderId="8" xfId="0" applyNumberFormat="1" applyFont="1" applyFill="1" applyBorder="1" applyAlignment="1">
      <alignment horizontal="center" vertical="center"/>
    </xf>
    <xf numFmtId="0" fontId="30" fillId="0" borderId="11" xfId="0" applyNumberFormat="1" applyFont="1" applyFill="1" applyBorder="1" applyAlignment="1">
      <alignment horizontal="center" vertical="center"/>
    </xf>
    <xf numFmtId="0" fontId="30" fillId="0" borderId="7" xfId="0" applyNumberFormat="1" applyFont="1" applyFill="1" applyBorder="1" applyAlignment="1">
      <alignment horizontal="center" vertical="center"/>
    </xf>
    <xf numFmtId="0" fontId="30" fillId="0" borderId="7" xfId="0" applyFont="1" applyFill="1" applyBorder="1" applyAlignment="1">
      <alignment horizontal="center" vertical="center"/>
    </xf>
    <xf numFmtId="0" fontId="30" fillId="0" borderId="16" xfId="0" applyFont="1" applyFill="1" applyBorder="1" applyAlignment="1">
      <alignment horizontal="center" vertical="center"/>
    </xf>
    <xf numFmtId="0" fontId="30" fillId="0" borderId="8" xfId="0" quotePrefix="1" applyFont="1" applyFill="1" applyBorder="1" applyAlignment="1">
      <alignment horizontal="left" vertical="center"/>
    </xf>
    <xf numFmtId="0" fontId="30" fillId="2" borderId="8" xfId="0" applyNumberFormat="1" applyFont="1" applyFill="1" applyBorder="1" applyAlignment="1">
      <alignment horizontal="center" vertical="center"/>
    </xf>
    <xf numFmtId="0" fontId="30" fillId="2" borderId="11" xfId="0" applyNumberFormat="1" applyFont="1" applyFill="1" applyBorder="1" applyAlignment="1">
      <alignment horizontal="center" vertical="center"/>
    </xf>
    <xf numFmtId="0" fontId="30" fillId="2" borderId="12" xfId="0" applyNumberFormat="1" applyFont="1" applyFill="1" applyBorder="1" applyAlignment="1">
      <alignment horizontal="center" vertical="center"/>
    </xf>
    <xf numFmtId="0" fontId="30" fillId="0" borderId="12" xfId="0" applyNumberFormat="1" applyFont="1" applyFill="1" applyBorder="1" applyAlignment="1">
      <alignment horizontal="center" vertical="center"/>
    </xf>
    <xf numFmtId="0" fontId="30" fillId="2" borderId="22" xfId="0" applyFont="1" applyFill="1" applyBorder="1" applyAlignment="1">
      <alignment horizontal="center" vertical="center"/>
    </xf>
    <xf numFmtId="0" fontId="30" fillId="2" borderId="20" xfId="0" applyFont="1" applyFill="1" applyBorder="1" applyAlignment="1">
      <alignment horizontal="center" vertical="center"/>
    </xf>
    <xf numFmtId="0" fontId="30" fillId="2" borderId="8" xfId="0" applyFont="1" applyFill="1" applyBorder="1" applyAlignment="1">
      <alignment horizontal="center" vertical="center"/>
    </xf>
    <xf numFmtId="0" fontId="30" fillId="2" borderId="12" xfId="0" applyFont="1" applyFill="1" applyBorder="1" applyAlignment="1">
      <alignment horizontal="center" vertical="center"/>
    </xf>
    <xf numFmtId="0" fontId="30" fillId="2" borderId="7" xfId="0" applyFont="1" applyFill="1" applyBorder="1" applyAlignment="1">
      <alignment horizontal="center" vertical="center"/>
    </xf>
    <xf numFmtId="0" fontId="30" fillId="2" borderId="11" xfId="0" applyFont="1" applyFill="1" applyBorder="1" applyAlignment="1">
      <alignment horizontal="center" vertical="center"/>
    </xf>
    <xf numFmtId="0" fontId="14" fillId="0" borderId="0" xfId="0" quotePrefix="1" applyFont="1" applyFill="1" applyBorder="1" applyAlignment="1">
      <alignment horizontal="left" vertical="center"/>
    </xf>
    <xf numFmtId="166" fontId="30" fillId="0" borderId="10" xfId="0" applyNumberFormat="1" applyFont="1" applyFill="1" applyBorder="1" applyAlignment="1">
      <alignment horizontal="left" vertical="center"/>
    </xf>
    <xf numFmtId="166" fontId="30" fillId="0" borderId="4" xfId="0" applyNumberFormat="1" applyFont="1" applyFill="1" applyBorder="1" applyAlignment="1">
      <alignment horizontal="left" vertical="center"/>
    </xf>
    <xf numFmtId="0" fontId="30" fillId="0" borderId="20" xfId="0" applyFont="1" applyFill="1" applyBorder="1" applyAlignment="1">
      <alignment horizontal="center" vertical="center"/>
    </xf>
    <xf numFmtId="0" fontId="32" fillId="2" borderId="8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center" vertical="center" wrapText="1"/>
    </xf>
    <xf numFmtId="0" fontId="32" fillId="2" borderId="12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2" fillId="2" borderId="17" xfId="0" applyFont="1" applyFill="1" applyBorder="1" applyAlignment="1">
      <alignment horizontal="center" vertical="center"/>
    </xf>
    <xf numFmtId="0" fontId="32" fillId="2" borderId="9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 wrapText="1"/>
    </xf>
    <xf numFmtId="0" fontId="32" fillId="0" borderId="12" xfId="0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8" xfId="0" applyFont="1" applyFill="1" applyBorder="1" applyAlignment="1">
      <alignment horizontal="left" vertical="center" wrapText="1"/>
    </xf>
    <xf numFmtId="0" fontId="32" fillId="0" borderId="20" xfId="0" applyFont="1" applyFill="1" applyBorder="1" applyAlignment="1">
      <alignment horizontal="left" vertical="center" wrapText="1"/>
    </xf>
    <xf numFmtId="0" fontId="32" fillId="0" borderId="7" xfId="0" applyFont="1" applyFill="1" applyBorder="1" applyAlignment="1">
      <alignment horizontal="center" vertical="center"/>
    </xf>
    <xf numFmtId="0" fontId="32" fillId="2" borderId="3" xfId="0" applyFont="1" applyFill="1" applyBorder="1" applyAlignment="1">
      <alignment horizontal="center" vertical="center"/>
    </xf>
    <xf numFmtId="0" fontId="32" fillId="3" borderId="12" xfId="0" applyFont="1" applyFill="1" applyBorder="1" applyAlignment="1">
      <alignment horizontal="center" vertical="center"/>
    </xf>
    <xf numFmtId="0" fontId="32" fillId="0" borderId="10" xfId="0" quotePrefix="1" applyFont="1" applyFill="1" applyBorder="1" applyAlignment="1">
      <alignment horizontal="left" vertical="center"/>
    </xf>
    <xf numFmtId="0" fontId="32" fillId="0" borderId="2" xfId="0" quotePrefix="1" applyFont="1" applyFill="1" applyBorder="1" applyAlignment="1">
      <alignment horizontal="left" vertical="center"/>
    </xf>
    <xf numFmtId="0" fontId="32" fillId="0" borderId="4" xfId="0" quotePrefix="1" applyFont="1" applyFill="1" applyBorder="1" applyAlignment="1">
      <alignment horizontal="left" vertical="center"/>
    </xf>
    <xf numFmtId="0" fontId="32" fillId="2" borderId="1" xfId="0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 wrapText="1"/>
    </xf>
    <xf numFmtId="0" fontId="32" fillId="0" borderId="6" xfId="0" applyFont="1" applyFill="1" applyBorder="1" applyAlignment="1">
      <alignment horizontal="center" vertical="center"/>
    </xf>
    <xf numFmtId="0" fontId="32" fillId="2" borderId="20" xfId="0" applyFont="1" applyFill="1" applyBorder="1" applyAlignment="1">
      <alignment horizontal="center" vertical="center" wrapText="1"/>
    </xf>
    <xf numFmtId="0" fontId="32" fillId="2" borderId="15" xfId="0" applyFont="1" applyFill="1" applyBorder="1" applyAlignment="1">
      <alignment horizontal="center" vertical="center"/>
    </xf>
    <xf numFmtId="0" fontId="32" fillId="2" borderId="23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left" vertical="center" wrapText="1"/>
    </xf>
    <xf numFmtId="0" fontId="32" fillId="2" borderId="28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left" vertical="center" wrapText="1"/>
    </xf>
    <xf numFmtId="3" fontId="27" fillId="0" borderId="25" xfId="0" applyNumberFormat="1" applyFont="1" applyBorder="1" applyAlignment="1">
      <alignment horizontal="right" indent="3"/>
    </xf>
    <xf numFmtId="3" fontId="27" fillId="0" borderId="25" xfId="0" applyNumberFormat="1" applyFont="1" applyFill="1" applyBorder="1" applyAlignment="1">
      <alignment horizontal="right" indent="3"/>
    </xf>
    <xf numFmtId="3" fontId="36" fillId="2" borderId="25" xfId="0" applyNumberFormat="1" applyFont="1" applyFill="1" applyBorder="1" applyAlignment="1">
      <alignment horizontal="right" indent="3"/>
    </xf>
    <xf numFmtId="3" fontId="37" fillId="2" borderId="25" xfId="0" applyNumberFormat="1" applyFont="1" applyFill="1" applyBorder="1" applyAlignment="1">
      <alignment horizontal="right" indent="3"/>
    </xf>
    <xf numFmtId="0" fontId="36" fillId="2" borderId="25" xfId="0" applyFont="1" applyFill="1" applyBorder="1" applyAlignment="1">
      <alignment horizontal="center"/>
    </xf>
    <xf numFmtId="1" fontId="36" fillId="2" borderId="25" xfId="0" applyNumberFormat="1" applyFont="1" applyFill="1" applyBorder="1" applyAlignment="1">
      <alignment horizontal="center"/>
    </xf>
    <xf numFmtId="0" fontId="38" fillId="0" borderId="0" xfId="7" applyNumberFormat="1" applyFont="1" applyFill="1" applyBorder="1" applyAlignment="1" applyProtection="1"/>
    <xf numFmtId="0" fontId="11" fillId="2" borderId="7" xfId="0" applyNumberFormat="1" applyFont="1" applyFill="1" applyBorder="1" applyAlignment="1" applyProtection="1">
      <alignment horizontal="right" indent="3"/>
    </xf>
    <xf numFmtId="3" fontId="11" fillId="2" borderId="7" xfId="0" applyNumberFormat="1" applyFont="1" applyFill="1" applyBorder="1" applyAlignment="1" applyProtection="1">
      <alignment horizontal="right" indent="3"/>
    </xf>
    <xf numFmtId="3" fontId="16" fillId="2" borderId="7" xfId="0" applyNumberFormat="1" applyFont="1" applyFill="1" applyBorder="1" applyAlignment="1" applyProtection="1">
      <alignment horizontal="right" indent="3"/>
    </xf>
    <xf numFmtId="0" fontId="11" fillId="2" borderId="7" xfId="0" applyNumberFormat="1" applyFont="1" applyFill="1" applyBorder="1" applyAlignment="1" applyProtection="1">
      <alignment horizontal="center"/>
    </xf>
    <xf numFmtId="3" fontId="11" fillId="0" borderId="7" xfId="0" applyNumberFormat="1" applyFont="1" applyFill="1" applyBorder="1" applyAlignment="1" applyProtection="1">
      <alignment horizontal="right" indent="3"/>
    </xf>
    <xf numFmtId="3" fontId="16" fillId="0" borderId="7" xfId="0" applyNumberFormat="1" applyFont="1" applyFill="1" applyBorder="1" applyAlignment="1" applyProtection="1">
      <alignment horizontal="right" indent="3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7" xfId="0" applyNumberFormat="1" applyFont="1" applyFill="1" applyBorder="1" applyAlignment="1" applyProtection="1">
      <alignment horizontal="right" indent="3"/>
    </xf>
    <xf numFmtId="3" fontId="39" fillId="2" borderId="7" xfId="0" applyNumberFormat="1" applyFont="1" applyFill="1" applyBorder="1" applyAlignment="1">
      <alignment horizontal="right" indent="3"/>
    </xf>
    <xf numFmtId="3" fontId="40" fillId="2" borderId="7" xfId="0" applyNumberFormat="1" applyFont="1" applyFill="1" applyBorder="1" applyAlignment="1">
      <alignment horizontal="right" indent="3"/>
    </xf>
    <xf numFmtId="0" fontId="39" fillId="2" borderId="7" xfId="0" applyNumberFormat="1" applyFont="1" applyFill="1" applyBorder="1" applyAlignment="1" applyProtection="1">
      <alignment horizontal="center"/>
    </xf>
    <xf numFmtId="168" fontId="4" fillId="4" borderId="6" xfId="0" applyNumberFormat="1" applyFont="1" applyFill="1" applyBorder="1" applyAlignment="1">
      <alignment horizontal="right" vertical="center"/>
    </xf>
    <xf numFmtId="168" fontId="4" fillId="5" borderId="3" xfId="0" applyNumberFormat="1" applyFont="1" applyFill="1" applyBorder="1" applyAlignment="1">
      <alignment horizontal="right" vertical="center"/>
    </xf>
    <xf numFmtId="168" fontId="11" fillId="6" borderId="1" xfId="0" applyNumberFormat="1" applyFont="1" applyFill="1" applyBorder="1" applyAlignment="1">
      <alignment horizontal="right" vertical="center"/>
    </xf>
    <xf numFmtId="168" fontId="11" fillId="5" borderId="1" xfId="0" applyNumberFormat="1" applyFont="1" applyFill="1" applyBorder="1" applyAlignment="1">
      <alignment horizontal="right" vertical="center"/>
    </xf>
    <xf numFmtId="168" fontId="11" fillId="7" borderId="1" xfId="0" applyNumberFormat="1" applyFont="1" applyFill="1" applyBorder="1" applyAlignment="1">
      <alignment horizontal="right" vertical="center"/>
    </xf>
    <xf numFmtId="168" fontId="11" fillId="8" borderId="1" xfId="0" applyNumberFormat="1" applyFont="1" applyFill="1" applyBorder="1" applyAlignment="1">
      <alignment horizontal="right" vertical="center"/>
    </xf>
    <xf numFmtId="168" fontId="11" fillId="9" borderId="1" xfId="0" applyNumberFormat="1" applyFont="1" applyFill="1" applyBorder="1" applyAlignment="1">
      <alignment horizontal="right" vertical="center"/>
    </xf>
    <xf numFmtId="168" fontId="11" fillId="10" borderId="1" xfId="0" applyNumberFormat="1" applyFont="1" applyFill="1" applyBorder="1" applyAlignment="1">
      <alignment horizontal="right" vertical="center"/>
    </xf>
    <xf numFmtId="168" fontId="11" fillId="11" borderId="1" xfId="0" applyNumberFormat="1" applyFont="1" applyFill="1" applyBorder="1" applyAlignment="1">
      <alignment horizontal="right" vertical="center"/>
    </xf>
    <xf numFmtId="168" fontId="41" fillId="12" borderId="5" xfId="0" applyNumberFormat="1" applyFont="1" applyFill="1" applyBorder="1" applyAlignment="1">
      <alignment horizontal="right" vertical="center"/>
    </xf>
    <xf numFmtId="168" fontId="11" fillId="11" borderId="5" xfId="0" applyNumberFormat="1" applyFont="1" applyFill="1" applyBorder="1" applyAlignment="1">
      <alignment horizontal="right" vertical="center"/>
    </xf>
    <xf numFmtId="167" fontId="4" fillId="8" borderId="1" xfId="0" applyNumberFormat="1" applyFont="1" applyFill="1" applyBorder="1" applyAlignment="1">
      <alignment vertical="center"/>
    </xf>
    <xf numFmtId="167" fontId="4" fillId="5" borderId="3" xfId="0" applyNumberFormat="1" applyFont="1" applyFill="1" applyBorder="1" applyAlignment="1">
      <alignment vertical="center"/>
    </xf>
    <xf numFmtId="167" fontId="3" fillId="13" borderId="1" xfId="0" applyNumberFormat="1" applyFont="1" applyFill="1" applyBorder="1" applyAlignment="1">
      <alignment vertical="center"/>
    </xf>
    <xf numFmtId="167" fontId="3" fillId="5" borderId="3" xfId="0" applyNumberFormat="1" applyFont="1" applyFill="1" applyBorder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167" fontId="3" fillId="8" borderId="1" xfId="0" applyNumberFormat="1" applyFont="1" applyFill="1" applyBorder="1" applyAlignment="1">
      <alignment vertical="center"/>
    </xf>
    <xf numFmtId="167" fontId="42" fillId="14" borderId="3" xfId="0" applyNumberFormat="1" applyFont="1" applyFill="1" applyBorder="1" applyAlignment="1">
      <alignment vertical="center"/>
    </xf>
    <xf numFmtId="167" fontId="3" fillId="4" borderId="1" xfId="0" applyNumberFormat="1" applyFont="1" applyFill="1" applyBorder="1" applyAlignment="1">
      <alignment vertical="center"/>
    </xf>
    <xf numFmtId="167" fontId="3" fillId="11" borderId="3" xfId="0" applyNumberFormat="1" applyFont="1" applyFill="1" applyBorder="1" applyAlignment="1">
      <alignment vertical="center"/>
    </xf>
    <xf numFmtId="167" fontId="3" fillId="8" borderId="5" xfId="0" applyNumberFormat="1" applyFont="1" applyFill="1" applyBorder="1" applyAlignment="1">
      <alignment vertical="center"/>
    </xf>
    <xf numFmtId="167" fontId="3" fillId="11" borderId="9" xfId="0" applyNumberFormat="1" applyFont="1" applyFill="1" applyBorder="1" applyAlignment="1">
      <alignment vertical="center"/>
    </xf>
    <xf numFmtId="1" fontId="37" fillId="2" borderId="25" xfId="0" applyNumberFormat="1" applyFont="1" applyFill="1" applyBorder="1" applyAlignment="1">
      <alignment horizontal="center"/>
    </xf>
    <xf numFmtId="0" fontId="37" fillId="2" borderId="25" xfId="0" applyFont="1" applyFill="1" applyBorder="1" applyAlignment="1">
      <alignment horizontal="center"/>
    </xf>
    <xf numFmtId="165" fontId="16" fillId="0" borderId="7" xfId="5" applyFont="1" applyFill="1" applyBorder="1" applyAlignment="1" applyProtection="1">
      <alignment horizontal="center" vertical="center"/>
      <protection locked="0"/>
    </xf>
    <xf numFmtId="165" fontId="16" fillId="0" borderId="7" xfId="5" quotePrefix="1" applyFont="1" applyFill="1" applyBorder="1" applyAlignment="1" applyProtection="1">
      <alignment horizontal="center" vertical="center"/>
      <protection locked="0"/>
    </xf>
  </cellXfs>
  <cellStyles count="8">
    <cellStyle name="Hypertextové prepojenie" xfId="7" builtinId="8"/>
    <cellStyle name="Normal" xfId="1"/>
    <cellStyle name="Normálna" xfId="0" builtinId="0"/>
    <cellStyle name="Normálna 3" xfId="2"/>
    <cellStyle name="Normálna 3 2" xfId="3"/>
    <cellStyle name="Normálna 5" xfId="4"/>
    <cellStyle name="normální_HDP.XLS" xfId="5"/>
    <cellStyle name="Percentá" xfId="6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s://datacube.statistics.sk/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2"/>
  <sheetViews>
    <sheetView showGridLines="0" tabSelected="1" zoomScaleNormal="100" workbookViewId="0"/>
  </sheetViews>
  <sheetFormatPr defaultColWidth="9.140625" defaultRowHeight="14.45" customHeight="1" x14ac:dyDescent="0.2"/>
  <cols>
    <col min="1" max="1" width="22.5703125" style="17" customWidth="1"/>
    <col min="2" max="17" width="11.140625" style="8" customWidth="1"/>
    <col min="18" max="18" width="10.85546875" style="8" customWidth="1"/>
    <col min="19" max="33" width="11.140625" style="8" customWidth="1"/>
    <col min="34" max="37" width="13.7109375" style="8" customWidth="1"/>
    <col min="38" max="16384" width="9.140625" style="8"/>
  </cols>
  <sheetData>
    <row r="1" spans="1:39" ht="20.100000000000001" customHeight="1" x14ac:dyDescent="0.2">
      <c r="A1" s="66" t="s">
        <v>63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7"/>
      <c r="AA1" s="67"/>
    </row>
    <row r="2" spans="1:39" s="442" customFormat="1" ht="35.1" customHeight="1" x14ac:dyDescent="0.2">
      <c r="A2" s="507" t="s">
        <v>2</v>
      </c>
      <c r="B2" s="514" t="s">
        <v>77</v>
      </c>
      <c r="C2" s="517"/>
      <c r="D2" s="515"/>
      <c r="E2" s="499" t="s">
        <v>115</v>
      </c>
      <c r="F2" s="500"/>
      <c r="G2" s="501"/>
      <c r="H2" s="499" t="s">
        <v>49</v>
      </c>
      <c r="I2" s="500"/>
      <c r="J2" s="501"/>
      <c r="K2" s="505" t="s">
        <v>45</v>
      </c>
      <c r="L2" s="499"/>
      <c r="M2" s="506"/>
      <c r="N2" s="515" t="s">
        <v>42</v>
      </c>
      <c r="O2" s="516"/>
      <c r="P2" s="505" t="s">
        <v>39</v>
      </c>
      <c r="Q2" s="505"/>
      <c r="R2" s="505" t="s">
        <v>36</v>
      </c>
      <c r="S2" s="505"/>
      <c r="T2" s="505" t="s">
        <v>33</v>
      </c>
      <c r="U2" s="506"/>
      <c r="V2" s="515" t="s">
        <v>22</v>
      </c>
      <c r="W2" s="516"/>
      <c r="X2" s="505" t="s">
        <v>19</v>
      </c>
      <c r="Y2" s="505"/>
      <c r="Z2" s="505" t="s">
        <v>20</v>
      </c>
      <c r="AA2" s="505"/>
      <c r="AB2" s="505" t="s">
        <v>21</v>
      </c>
      <c r="AC2" s="506"/>
      <c r="AD2" s="514" t="s">
        <v>76</v>
      </c>
      <c r="AE2" s="513"/>
      <c r="AF2" s="512" t="s">
        <v>75</v>
      </c>
      <c r="AG2" s="513"/>
      <c r="AH2" s="440" t="s">
        <v>67</v>
      </c>
      <c r="AI2" s="441" t="s">
        <v>68</v>
      </c>
      <c r="AJ2" s="441" t="s">
        <v>69</v>
      </c>
      <c r="AK2" s="441" t="s">
        <v>70</v>
      </c>
    </row>
    <row r="3" spans="1:39" s="442" customFormat="1" ht="46.5" customHeight="1" x14ac:dyDescent="0.2">
      <c r="A3" s="507"/>
      <c r="B3" s="493" t="s">
        <v>3</v>
      </c>
      <c r="C3" s="444" t="s">
        <v>104</v>
      </c>
      <c r="D3" s="445" t="s">
        <v>105</v>
      </c>
      <c r="E3" s="491" t="s">
        <v>3</v>
      </c>
      <c r="F3" s="447" t="s">
        <v>104</v>
      </c>
      <c r="G3" s="448" t="s">
        <v>106</v>
      </c>
      <c r="H3" s="491" t="s">
        <v>3</v>
      </c>
      <c r="I3" s="447" t="s">
        <v>104</v>
      </c>
      <c r="J3" s="447" t="s">
        <v>71</v>
      </c>
      <c r="K3" s="490" t="s">
        <v>3</v>
      </c>
      <c r="L3" s="447" t="s">
        <v>104</v>
      </c>
      <c r="M3" s="450" t="s">
        <v>72</v>
      </c>
      <c r="N3" s="492" t="s">
        <v>3</v>
      </c>
      <c r="O3" s="444" t="s">
        <v>104</v>
      </c>
      <c r="P3" s="491" t="s">
        <v>3</v>
      </c>
      <c r="Q3" s="447" t="s">
        <v>104</v>
      </c>
      <c r="R3" s="491" t="s">
        <v>3</v>
      </c>
      <c r="S3" s="447" t="s">
        <v>104</v>
      </c>
      <c r="T3" s="491" t="s">
        <v>3</v>
      </c>
      <c r="U3" s="452" t="s">
        <v>104</v>
      </c>
      <c r="V3" s="492" t="s">
        <v>3</v>
      </c>
      <c r="W3" s="444" t="s">
        <v>104</v>
      </c>
      <c r="X3" s="491" t="s">
        <v>3</v>
      </c>
      <c r="Y3" s="447" t="s">
        <v>104</v>
      </c>
      <c r="Z3" s="491" t="s">
        <v>3</v>
      </c>
      <c r="AA3" s="447" t="s">
        <v>104</v>
      </c>
      <c r="AB3" s="491" t="s">
        <v>3</v>
      </c>
      <c r="AC3" s="452" t="s">
        <v>104</v>
      </c>
      <c r="AD3" s="492" t="s">
        <v>3</v>
      </c>
      <c r="AE3" s="453" t="s">
        <v>104</v>
      </c>
      <c r="AF3" s="492" t="s">
        <v>3</v>
      </c>
      <c r="AG3" s="453" t="s">
        <v>104</v>
      </c>
      <c r="AH3" s="454" t="s">
        <v>3</v>
      </c>
      <c r="AI3" s="491" t="s">
        <v>3</v>
      </c>
      <c r="AJ3" s="491" t="s">
        <v>3</v>
      </c>
      <c r="AK3" s="491" t="s">
        <v>3</v>
      </c>
    </row>
    <row r="4" spans="1:39" s="56" customFormat="1" ht="14.45" customHeight="1" x14ac:dyDescent="0.2">
      <c r="A4" s="26" t="s">
        <v>0</v>
      </c>
      <c r="B4" s="350">
        <v>3235</v>
      </c>
      <c r="C4" s="248">
        <v>-34</v>
      </c>
      <c r="D4" s="351">
        <v>-47.3</v>
      </c>
      <c r="E4" s="352">
        <v>4188</v>
      </c>
      <c r="F4" s="251">
        <v>-1.4820042342978041</v>
      </c>
      <c r="G4" s="253">
        <v>-5.9573799205083873</v>
      </c>
      <c r="H4" s="352">
        <v>3717</v>
      </c>
      <c r="I4" s="251">
        <v>-14.8</v>
      </c>
      <c r="J4" s="251">
        <v>-9</v>
      </c>
      <c r="K4" s="353">
        <v>3119</v>
      </c>
      <c r="L4" s="253">
        <v>-24.3</v>
      </c>
      <c r="M4" s="354">
        <v>-24.7</v>
      </c>
      <c r="N4" s="355">
        <v>4900</v>
      </c>
      <c r="O4" s="248">
        <v>-28.675400291120809</v>
      </c>
      <c r="P4" s="356">
        <v>4251</v>
      </c>
      <c r="Q4" s="251">
        <v>0.44896030245746488</v>
      </c>
      <c r="R4" s="356">
        <v>4363</v>
      </c>
      <c r="S4" s="251">
        <v>-16.273268086739591</v>
      </c>
      <c r="T4" s="352">
        <v>4118</v>
      </c>
      <c r="U4" s="288">
        <v>-10.04805591961555</v>
      </c>
      <c r="V4" s="357">
        <v>6870</v>
      </c>
      <c r="W4" s="248">
        <v>13.930348258706474</v>
      </c>
      <c r="X4" s="356">
        <v>4232</v>
      </c>
      <c r="Y4" s="251">
        <v>-21.990783410138249</v>
      </c>
      <c r="Z4" s="356">
        <v>5211</v>
      </c>
      <c r="AA4" s="251">
        <v>11.179859184979733</v>
      </c>
      <c r="AB4" s="356">
        <v>4578</v>
      </c>
      <c r="AC4" s="288">
        <v>12.260912211868558</v>
      </c>
      <c r="AD4" s="358">
        <v>6030</v>
      </c>
      <c r="AE4" s="248">
        <v>-9.2000000000000028</v>
      </c>
      <c r="AF4" s="359">
        <v>6638</v>
      </c>
      <c r="AG4" s="360">
        <v>-2.5</v>
      </c>
      <c r="AH4" s="293">
        <v>6142</v>
      </c>
      <c r="AI4" s="295">
        <v>4453.3</v>
      </c>
      <c r="AJ4" s="295">
        <v>4084.1</v>
      </c>
      <c r="AK4" s="295">
        <v>4141.8999999999996</v>
      </c>
      <c r="AL4" s="497"/>
    </row>
    <row r="5" spans="1:39" ht="14.45" customHeight="1" x14ac:dyDescent="0.2">
      <c r="A5" s="27" t="s">
        <v>17</v>
      </c>
      <c r="B5" s="332"/>
      <c r="C5" s="260"/>
      <c r="D5" s="260"/>
      <c r="E5" s="361"/>
      <c r="F5" s="263"/>
      <c r="G5" s="263"/>
      <c r="H5" s="361"/>
      <c r="I5" s="263"/>
      <c r="J5" s="263"/>
      <c r="K5" s="362"/>
      <c r="L5" s="263"/>
      <c r="M5" s="363"/>
      <c r="N5" s="364"/>
      <c r="O5" s="260"/>
      <c r="P5" s="361"/>
      <c r="Q5" s="263"/>
      <c r="R5" s="361"/>
      <c r="S5" s="263"/>
      <c r="T5" s="361"/>
      <c r="U5" s="299"/>
      <c r="V5" s="371"/>
      <c r="W5" s="260"/>
      <c r="X5" s="361"/>
      <c r="Y5" s="263"/>
      <c r="Z5" s="361"/>
      <c r="AA5" s="263"/>
      <c r="AB5" s="361"/>
      <c r="AC5" s="299"/>
      <c r="AD5" s="366"/>
      <c r="AE5" s="260"/>
      <c r="AF5" s="367"/>
      <c r="AG5" s="368"/>
      <c r="AH5" s="303"/>
      <c r="AI5" s="305"/>
      <c r="AJ5" s="305"/>
      <c r="AK5" s="305"/>
      <c r="AL5" s="56"/>
      <c r="AM5" s="56"/>
    </row>
    <row r="6" spans="1:39" ht="14.45" customHeight="1" x14ac:dyDescent="0.2">
      <c r="A6" s="98" t="s">
        <v>15</v>
      </c>
      <c r="B6" s="373">
        <v>2187</v>
      </c>
      <c r="C6" s="374">
        <v>-33.299999999999997</v>
      </c>
      <c r="D6" s="374">
        <v>-45.8</v>
      </c>
      <c r="E6" s="375">
        <v>2578</v>
      </c>
      <c r="F6" s="376">
        <v>9.6088435374149554</v>
      </c>
      <c r="G6" s="376">
        <v>-10.408340573414421</v>
      </c>
      <c r="H6" s="375">
        <v>2662</v>
      </c>
      <c r="I6" s="376">
        <v>-5.7</v>
      </c>
      <c r="J6" s="376">
        <v>-6.7</v>
      </c>
      <c r="K6" s="377">
        <v>2250</v>
      </c>
      <c r="L6" s="376">
        <v>-13.7</v>
      </c>
      <c r="M6" s="378">
        <v>-14.4</v>
      </c>
      <c r="N6" s="379">
        <v>3281</v>
      </c>
      <c r="O6" s="374">
        <v>-15.087991718426494</v>
      </c>
      <c r="P6" s="380">
        <v>2352</v>
      </c>
      <c r="Q6" s="376">
        <v>-10.331681280975985</v>
      </c>
      <c r="R6" s="380">
        <v>2824</v>
      </c>
      <c r="S6" s="376">
        <v>-6.3970831952270402</v>
      </c>
      <c r="T6" s="375">
        <v>2606</v>
      </c>
      <c r="U6" s="381">
        <v>-18.255959849435385</v>
      </c>
      <c r="V6" s="379">
        <v>3864</v>
      </c>
      <c r="W6" s="374">
        <v>-11.639606677338207</v>
      </c>
      <c r="X6" s="380">
        <v>2623</v>
      </c>
      <c r="Y6" s="376">
        <v>-22.693781314470968</v>
      </c>
      <c r="Z6" s="380">
        <v>3017</v>
      </c>
      <c r="AA6" s="376">
        <v>-8.5203153426319034</v>
      </c>
      <c r="AB6" s="380">
        <v>3188</v>
      </c>
      <c r="AC6" s="381">
        <v>2.7724049000644726</v>
      </c>
      <c r="AD6" s="382">
        <v>4373</v>
      </c>
      <c r="AE6" s="374">
        <v>-3.4000000000000057</v>
      </c>
      <c r="AF6" s="383">
        <v>4529</v>
      </c>
      <c r="AG6" s="322">
        <v>4.2999999999999972</v>
      </c>
      <c r="AH6" s="384">
        <v>4034.4</v>
      </c>
      <c r="AI6" s="385">
        <v>2877.5</v>
      </c>
      <c r="AJ6" s="385">
        <v>2852.2</v>
      </c>
      <c r="AK6" s="385">
        <v>2627.3</v>
      </c>
      <c r="AL6" s="56"/>
      <c r="AM6" s="56"/>
    </row>
    <row r="7" spans="1:39" ht="14.45" customHeight="1" x14ac:dyDescent="0.2">
      <c r="A7" s="63" t="s">
        <v>64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3"/>
      <c r="AA7" s="93"/>
    </row>
    <row r="8" spans="1:39" ht="14.45" customHeight="1" x14ac:dyDescent="0.2">
      <c r="A8" s="94" t="s">
        <v>48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93"/>
      <c r="AA8" s="93"/>
    </row>
    <row r="9" spans="1:39" ht="14.45" customHeight="1" x14ac:dyDescent="0.2">
      <c r="A9" s="94" t="s">
        <v>116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</row>
    <row r="10" spans="1:39" ht="14.45" customHeight="1" x14ac:dyDescent="0.2">
      <c r="A10" s="96" t="s">
        <v>23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</row>
    <row r="11" spans="1:39" s="71" customFormat="1" ht="14.45" customHeight="1" x14ac:dyDescent="0.2">
      <c r="A11" s="1" t="s">
        <v>32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</row>
    <row r="12" spans="1:39" s="71" customFormat="1" ht="14.45" customHeight="1" x14ac:dyDescent="0.2">
      <c r="A12" s="498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39" ht="14.45" customHeight="1" x14ac:dyDescent="0.2">
      <c r="A13" s="64" t="s">
        <v>74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AA13" s="9"/>
    </row>
    <row r="14" spans="1:39" s="442" customFormat="1" ht="35.1" customHeight="1" x14ac:dyDescent="0.2">
      <c r="A14" s="507" t="s">
        <v>2</v>
      </c>
      <c r="B14" s="508" t="s">
        <v>66</v>
      </c>
      <c r="C14" s="509"/>
      <c r="D14" s="510"/>
      <c r="E14" s="502">
        <v>2024</v>
      </c>
      <c r="F14" s="503"/>
      <c r="G14" s="504">
        <v>2023</v>
      </c>
      <c r="H14" s="504"/>
      <c r="I14" s="502">
        <v>2022</v>
      </c>
      <c r="J14" s="503"/>
      <c r="K14" s="502">
        <v>2021</v>
      </c>
      <c r="L14" s="511"/>
      <c r="M14" s="455" t="s">
        <v>107</v>
      </c>
      <c r="V14" s="456"/>
    </row>
    <row r="15" spans="1:39" s="442" customFormat="1" ht="45" customHeight="1" x14ac:dyDescent="0.2">
      <c r="A15" s="507"/>
      <c r="B15" s="493" t="s">
        <v>3</v>
      </c>
      <c r="C15" s="457" t="s">
        <v>104</v>
      </c>
      <c r="D15" s="457" t="s">
        <v>108</v>
      </c>
      <c r="E15" s="491" t="s">
        <v>3</v>
      </c>
      <c r="F15" s="458" t="s">
        <v>104</v>
      </c>
      <c r="G15" s="491" t="s">
        <v>3</v>
      </c>
      <c r="H15" s="458" t="s">
        <v>109</v>
      </c>
      <c r="I15" s="491" t="s">
        <v>3</v>
      </c>
      <c r="J15" s="458" t="s">
        <v>109</v>
      </c>
      <c r="K15" s="491" t="s">
        <v>3</v>
      </c>
      <c r="L15" s="458" t="s">
        <v>109</v>
      </c>
      <c r="M15" s="459" t="s">
        <v>3</v>
      </c>
      <c r="V15" s="456"/>
    </row>
    <row r="16" spans="1:39" ht="14.45" customHeight="1" x14ac:dyDescent="0.2">
      <c r="A16" s="26" t="s">
        <v>0</v>
      </c>
      <c r="B16" s="350">
        <v>14259</v>
      </c>
      <c r="C16" s="248">
        <v>-19.100000000000001</v>
      </c>
      <c r="D16" s="249">
        <v>-24.2</v>
      </c>
      <c r="E16" s="386">
        <v>17632</v>
      </c>
      <c r="F16" s="387">
        <v>-15.600019147001106</v>
      </c>
      <c r="G16" s="356">
        <v>20891</v>
      </c>
      <c r="H16" s="251">
        <v>3.3</v>
      </c>
      <c r="I16" s="356">
        <v>20220</v>
      </c>
      <c r="J16" s="251">
        <v>-2.1</v>
      </c>
      <c r="K16" s="388">
        <v>20649</v>
      </c>
      <c r="L16" s="251">
        <v>-3.9</v>
      </c>
      <c r="M16" s="389">
        <v>18821.3</v>
      </c>
      <c r="V16" s="9"/>
    </row>
    <row r="17" spans="1:14" ht="14.45" customHeight="1" x14ac:dyDescent="0.2">
      <c r="A17" s="27" t="s">
        <v>17</v>
      </c>
      <c r="B17" s="332"/>
      <c r="C17" s="260"/>
      <c r="D17" s="261"/>
      <c r="E17" s="361"/>
      <c r="F17" s="391"/>
      <c r="G17" s="361"/>
      <c r="H17" s="263"/>
      <c r="I17" s="361"/>
      <c r="J17" s="263"/>
      <c r="K17" s="305"/>
      <c r="L17" s="263"/>
      <c r="M17" s="390"/>
    </row>
    <row r="18" spans="1:14" ht="14.45" customHeight="1" x14ac:dyDescent="0.2">
      <c r="A18" s="98" t="s">
        <v>15</v>
      </c>
      <c r="B18" s="373">
        <v>9677</v>
      </c>
      <c r="C18" s="374">
        <v>-12.5</v>
      </c>
      <c r="D18" s="392">
        <v>-21.9</v>
      </c>
      <c r="E18" s="375">
        <v>11063</v>
      </c>
      <c r="F18" s="376">
        <v>-12.83485660258431</v>
      </c>
      <c r="G18" s="380">
        <v>12692</v>
      </c>
      <c r="H18" s="393">
        <v>-10.4</v>
      </c>
      <c r="I18" s="380">
        <v>14164</v>
      </c>
      <c r="J18" s="393">
        <v>1.6</v>
      </c>
      <c r="K18" s="394">
        <v>13945</v>
      </c>
      <c r="L18" s="393">
        <v>3.9</v>
      </c>
      <c r="M18" s="395">
        <v>12391.2</v>
      </c>
    </row>
    <row r="19" spans="1:14" ht="14.45" customHeight="1" x14ac:dyDescent="0.2">
      <c r="A19" s="63" t="s">
        <v>83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</row>
    <row r="20" spans="1:14" ht="14.45" customHeight="1" x14ac:dyDescent="0.2">
      <c r="A20" s="97" t="s">
        <v>48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</row>
    <row r="21" spans="1:14" ht="14.45" customHeight="1" x14ac:dyDescent="0.2">
      <c r="A21" s="94" t="s">
        <v>65</v>
      </c>
    </row>
    <row r="22" spans="1:14" ht="14.45" customHeight="1" x14ac:dyDescent="0.2">
      <c r="A22" s="1" t="s">
        <v>32</v>
      </c>
    </row>
  </sheetData>
  <mergeCells count="21">
    <mergeCell ref="A14:A15"/>
    <mergeCell ref="B14:D14"/>
    <mergeCell ref="K14:L14"/>
    <mergeCell ref="AF2:AG2"/>
    <mergeCell ref="AD2:AE2"/>
    <mergeCell ref="V2:W2"/>
    <mergeCell ref="AB2:AC2"/>
    <mergeCell ref="A2:A3"/>
    <mergeCell ref="Z2:AA2"/>
    <mergeCell ref="X2:Y2"/>
    <mergeCell ref="B2:D2"/>
    <mergeCell ref="T2:U2"/>
    <mergeCell ref="R2:S2"/>
    <mergeCell ref="P2:Q2"/>
    <mergeCell ref="N2:O2"/>
    <mergeCell ref="E2:G2"/>
    <mergeCell ref="H2:J2"/>
    <mergeCell ref="E14:F14"/>
    <mergeCell ref="G14:H14"/>
    <mergeCell ref="I14:J14"/>
    <mergeCell ref="K2:M2"/>
  </mergeCells>
  <hyperlinks>
    <hyperlink ref="A11" r:id="rId1" location="!/view/sk/VBD_INTERN/st0003qs/v_st0003qs_00_00_00_sk"/>
    <hyperlink ref="A22" r:id="rId2" location="!/view/sk/VBD_INTERN/st0003qs/v_st0003qs_00_00_00_sk"/>
  </hyperlinks>
  <pageMargins left="0.59055118110236227" right="0.59055118110236227" top="0.78740157480314965" bottom="0.19685039370078741" header="0.51181102362204722" footer="0.39370078740157483"/>
  <pageSetup paperSize="8" scale="52" orientation="landscape" horizontalDpi="300" verticalDpi="300" r:id="rId3"/>
  <headerFooter alignWithMargins="0">
    <oddFooter>&amp;C&amp;"Arial,Normálne"&amp;9 45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showGridLines="0" zoomScaleNormal="100" workbookViewId="0"/>
  </sheetViews>
  <sheetFormatPr defaultColWidth="9.140625" defaultRowHeight="12.75" x14ac:dyDescent="0.2"/>
  <cols>
    <col min="1" max="1" width="19.28515625" style="17" customWidth="1"/>
    <col min="2" max="33" width="11.140625" style="8" customWidth="1"/>
    <col min="34" max="37" width="13.7109375" style="8" customWidth="1"/>
    <col min="38" max="16384" width="9.140625" style="8"/>
  </cols>
  <sheetData>
    <row r="1" spans="1:40" s="20" customFormat="1" ht="20.100000000000001" customHeight="1" x14ac:dyDescent="0.2">
      <c r="A1" s="57" t="s">
        <v>79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65"/>
      <c r="AA1" s="65"/>
      <c r="AB1" s="65"/>
      <c r="AC1" s="65"/>
    </row>
    <row r="2" spans="1:40" s="442" customFormat="1" ht="35.1" customHeight="1" x14ac:dyDescent="0.2">
      <c r="A2" s="519" t="s">
        <v>18</v>
      </c>
      <c r="B2" s="514" t="s">
        <v>77</v>
      </c>
      <c r="C2" s="517"/>
      <c r="D2" s="517"/>
      <c r="E2" s="499" t="s">
        <v>115</v>
      </c>
      <c r="F2" s="500"/>
      <c r="G2" s="500"/>
      <c r="H2" s="499" t="s">
        <v>49</v>
      </c>
      <c r="I2" s="500"/>
      <c r="J2" s="501"/>
      <c r="K2" s="499" t="s">
        <v>45</v>
      </c>
      <c r="L2" s="500"/>
      <c r="M2" s="521"/>
      <c r="N2" s="515" t="s">
        <v>42</v>
      </c>
      <c r="O2" s="516"/>
      <c r="P2" s="505" t="s">
        <v>39</v>
      </c>
      <c r="Q2" s="505"/>
      <c r="R2" s="505" t="s">
        <v>36</v>
      </c>
      <c r="S2" s="505"/>
      <c r="T2" s="505" t="s">
        <v>33</v>
      </c>
      <c r="U2" s="506"/>
      <c r="V2" s="515" t="s">
        <v>22</v>
      </c>
      <c r="W2" s="516"/>
      <c r="X2" s="505" t="s">
        <v>19</v>
      </c>
      <c r="Y2" s="505"/>
      <c r="Z2" s="505" t="s">
        <v>20</v>
      </c>
      <c r="AA2" s="505"/>
      <c r="AB2" s="505" t="s">
        <v>21</v>
      </c>
      <c r="AC2" s="506"/>
      <c r="AD2" s="514" t="s">
        <v>76</v>
      </c>
      <c r="AE2" s="513"/>
      <c r="AF2" s="512" t="s">
        <v>75</v>
      </c>
      <c r="AG2" s="513"/>
      <c r="AH2" s="440" t="s">
        <v>67</v>
      </c>
      <c r="AI2" s="441" t="s">
        <v>68</v>
      </c>
      <c r="AJ2" s="441" t="s">
        <v>69</v>
      </c>
      <c r="AK2" s="441" t="s">
        <v>70</v>
      </c>
    </row>
    <row r="3" spans="1:40" s="442" customFormat="1" ht="43.5" customHeight="1" x14ac:dyDescent="0.2">
      <c r="A3" s="520"/>
      <c r="B3" s="493" t="s">
        <v>3</v>
      </c>
      <c r="C3" s="444" t="s">
        <v>104</v>
      </c>
      <c r="D3" s="445" t="s">
        <v>105</v>
      </c>
      <c r="E3" s="491" t="s">
        <v>3</v>
      </c>
      <c r="F3" s="447" t="s">
        <v>104</v>
      </c>
      <c r="G3" s="448" t="s">
        <v>78</v>
      </c>
      <c r="H3" s="491" t="s">
        <v>3</v>
      </c>
      <c r="I3" s="448" t="s">
        <v>104</v>
      </c>
      <c r="J3" s="448" t="s">
        <v>71</v>
      </c>
      <c r="K3" s="491" t="s">
        <v>3</v>
      </c>
      <c r="L3" s="447" t="s">
        <v>104</v>
      </c>
      <c r="M3" s="452" t="s">
        <v>72</v>
      </c>
      <c r="N3" s="492" t="s">
        <v>3</v>
      </c>
      <c r="O3" s="444" t="s">
        <v>104</v>
      </c>
      <c r="P3" s="491" t="s">
        <v>3</v>
      </c>
      <c r="Q3" s="447" t="s">
        <v>104</v>
      </c>
      <c r="R3" s="491" t="s">
        <v>3</v>
      </c>
      <c r="S3" s="447" t="s">
        <v>104</v>
      </c>
      <c r="T3" s="491" t="s">
        <v>3</v>
      </c>
      <c r="U3" s="452" t="s">
        <v>104</v>
      </c>
      <c r="V3" s="492" t="s">
        <v>3</v>
      </c>
      <c r="W3" s="444" t="s">
        <v>104</v>
      </c>
      <c r="X3" s="491" t="s">
        <v>3</v>
      </c>
      <c r="Y3" s="447" t="s">
        <v>104</v>
      </c>
      <c r="Z3" s="491" t="s">
        <v>3</v>
      </c>
      <c r="AA3" s="447" t="s">
        <v>104</v>
      </c>
      <c r="AB3" s="491" t="s">
        <v>3</v>
      </c>
      <c r="AC3" s="452" t="s">
        <v>104</v>
      </c>
      <c r="AD3" s="492" t="s">
        <v>3</v>
      </c>
      <c r="AE3" s="453" t="s">
        <v>104</v>
      </c>
      <c r="AF3" s="492" t="s">
        <v>3</v>
      </c>
      <c r="AG3" s="453" t="s">
        <v>104</v>
      </c>
      <c r="AH3" s="454" t="s">
        <v>3</v>
      </c>
      <c r="AI3" s="491" t="s">
        <v>3</v>
      </c>
      <c r="AJ3" s="491" t="s">
        <v>3</v>
      </c>
      <c r="AK3" s="491" t="s">
        <v>3</v>
      </c>
    </row>
    <row r="4" spans="1:40" ht="14.45" customHeight="1" x14ac:dyDescent="0.2">
      <c r="A4" s="2" t="s">
        <v>6</v>
      </c>
      <c r="B4" s="404">
        <v>3235</v>
      </c>
      <c r="C4" s="405">
        <v>-33.979591836734684</v>
      </c>
      <c r="D4" s="406">
        <v>-47.329859980462388</v>
      </c>
      <c r="E4" s="407">
        <v>4188</v>
      </c>
      <c r="F4" s="408">
        <v>-1.4820042342978041</v>
      </c>
      <c r="G4" s="409">
        <v>-5.9573799205083873</v>
      </c>
      <c r="H4" s="407">
        <v>3717</v>
      </c>
      <c r="I4" s="408">
        <v>-14.806325922530377</v>
      </c>
      <c r="J4" s="409">
        <v>-8.9885164418109298</v>
      </c>
      <c r="K4" s="388">
        <v>3119</v>
      </c>
      <c r="L4" s="408">
        <v>-24.3</v>
      </c>
      <c r="M4" s="410">
        <v>-24.696395374103659</v>
      </c>
      <c r="N4" s="411">
        <v>4900</v>
      </c>
      <c r="O4" s="405">
        <v>-28.675400291120809</v>
      </c>
      <c r="P4" s="412">
        <v>4251</v>
      </c>
      <c r="Q4" s="408">
        <v>0.44896030245746488</v>
      </c>
      <c r="R4" s="252">
        <v>4363</v>
      </c>
      <c r="S4" s="408">
        <v>-16.273268086739591</v>
      </c>
      <c r="T4" s="413">
        <v>4118</v>
      </c>
      <c r="U4" s="414">
        <v>-10.04805591961555</v>
      </c>
      <c r="V4" s="467">
        <v>6870</v>
      </c>
      <c r="W4" s="405">
        <v>13.930348258706474</v>
      </c>
      <c r="X4" s="252">
        <v>4232</v>
      </c>
      <c r="Y4" s="408">
        <v>-21.990783410138249</v>
      </c>
      <c r="Z4" s="252">
        <v>5211</v>
      </c>
      <c r="AA4" s="408">
        <v>11.179859184979733</v>
      </c>
      <c r="AB4" s="255">
        <v>4578</v>
      </c>
      <c r="AC4" s="414">
        <v>12.260912211868558</v>
      </c>
      <c r="AD4" s="460">
        <v>6030</v>
      </c>
      <c r="AE4" s="360">
        <v>-9.1593853570352479</v>
      </c>
      <c r="AF4" s="461">
        <v>6638</v>
      </c>
      <c r="AG4" s="360">
        <v>-2.5256975036710685</v>
      </c>
      <c r="AH4" s="415">
        <v>6142</v>
      </c>
      <c r="AI4" s="252">
        <v>4453.3</v>
      </c>
      <c r="AJ4" s="252">
        <v>4084.1</v>
      </c>
      <c r="AK4" s="255">
        <v>4141.8999999999996</v>
      </c>
      <c r="AL4" s="497"/>
      <c r="AN4" s="9"/>
    </row>
    <row r="5" spans="1:40" ht="14.45" customHeight="1" x14ac:dyDescent="0.2">
      <c r="A5" s="3" t="s">
        <v>16</v>
      </c>
      <c r="B5" s="404"/>
      <c r="C5" s="416"/>
      <c r="D5" s="406"/>
      <c r="E5" s="407"/>
      <c r="F5" s="417"/>
      <c r="G5" s="409"/>
      <c r="H5" s="407"/>
      <c r="I5" s="417"/>
      <c r="J5" s="409"/>
      <c r="K5" s="388"/>
      <c r="L5" s="417"/>
      <c r="M5" s="410"/>
      <c r="N5" s="411"/>
      <c r="O5" s="416"/>
      <c r="P5" s="412"/>
      <c r="Q5" s="418"/>
      <c r="R5" s="252"/>
      <c r="S5" s="418"/>
      <c r="T5" s="413"/>
      <c r="U5" s="410"/>
      <c r="V5" s="467"/>
      <c r="W5" s="416"/>
      <c r="X5" s="252"/>
      <c r="Y5" s="418"/>
      <c r="Z5" s="252"/>
      <c r="AA5" s="418"/>
      <c r="AB5" s="255"/>
      <c r="AC5" s="410"/>
      <c r="AD5" s="460"/>
      <c r="AE5" s="372"/>
      <c r="AF5" s="461"/>
      <c r="AG5" s="372"/>
      <c r="AH5" s="415"/>
      <c r="AI5" s="252"/>
      <c r="AJ5" s="252"/>
      <c r="AK5" s="255"/>
      <c r="AL5" s="9"/>
      <c r="AN5" s="9"/>
    </row>
    <row r="6" spans="1:40" ht="14.45" customHeight="1" x14ac:dyDescent="0.2">
      <c r="A6" s="4" t="s">
        <v>7</v>
      </c>
      <c r="B6" s="419">
        <v>323</v>
      </c>
      <c r="C6" s="420">
        <v>-71.237756010685672</v>
      </c>
      <c r="D6" s="421">
        <v>-81.386503774563479</v>
      </c>
      <c r="E6" s="422">
        <v>869</v>
      </c>
      <c r="F6" s="423">
        <v>10.139416983523446</v>
      </c>
      <c r="G6" s="424">
        <v>-26.474321008545559</v>
      </c>
      <c r="H6" s="422">
        <v>434</v>
      </c>
      <c r="I6" s="423">
        <v>-60.794941282746166</v>
      </c>
      <c r="J6" s="424">
        <v>-59.732789014659488</v>
      </c>
      <c r="K6" s="305">
        <v>540</v>
      </c>
      <c r="L6" s="423">
        <v>-46.6</v>
      </c>
      <c r="M6" s="425">
        <v>-52.598314606741575</v>
      </c>
      <c r="N6" s="426">
        <v>1123</v>
      </c>
      <c r="O6" s="420">
        <v>-42.645556690500513</v>
      </c>
      <c r="P6" s="304">
        <v>789</v>
      </c>
      <c r="Q6" s="423">
        <v>-22.035573122529641</v>
      </c>
      <c r="R6" s="264">
        <v>1107</v>
      </c>
      <c r="S6" s="423">
        <v>-32.664233576642332</v>
      </c>
      <c r="T6" s="422">
        <v>1011</v>
      </c>
      <c r="U6" s="425">
        <v>-1.8446601941747502</v>
      </c>
      <c r="V6" s="400">
        <v>1958</v>
      </c>
      <c r="W6" s="420">
        <v>50.038314176245223</v>
      </c>
      <c r="X6" s="264">
        <v>1012</v>
      </c>
      <c r="Y6" s="423">
        <v>-36.151419558359621</v>
      </c>
      <c r="Z6" s="264">
        <v>1644</v>
      </c>
      <c r="AA6" s="423">
        <v>123.97820163487739</v>
      </c>
      <c r="AB6" s="266">
        <v>1030</v>
      </c>
      <c r="AC6" s="425">
        <v>33.766233766233768</v>
      </c>
      <c r="AD6" s="462">
        <v>1305</v>
      </c>
      <c r="AE6" s="372">
        <v>-15.8</v>
      </c>
      <c r="AF6" s="463">
        <v>1550</v>
      </c>
      <c r="AG6" s="372">
        <v>-10.100000000000001</v>
      </c>
      <c r="AH6" s="427">
        <v>1735.3</v>
      </c>
      <c r="AI6" s="264">
        <v>1181.9000000000001</v>
      </c>
      <c r="AJ6" s="264">
        <v>1077.8</v>
      </c>
      <c r="AK6" s="266">
        <v>1139.2</v>
      </c>
      <c r="AL6" s="9"/>
      <c r="AN6" s="9"/>
    </row>
    <row r="7" spans="1:40" ht="14.45" customHeight="1" x14ac:dyDescent="0.2">
      <c r="A7" s="4" t="s">
        <v>8</v>
      </c>
      <c r="B7" s="332">
        <v>515</v>
      </c>
      <c r="C7" s="420">
        <v>-22.439759036144579</v>
      </c>
      <c r="D7" s="421">
        <v>-47.545324913424324</v>
      </c>
      <c r="E7" s="361">
        <v>671</v>
      </c>
      <c r="F7" s="423">
        <v>-32.358870967741936</v>
      </c>
      <c r="G7" s="424">
        <v>-8.5457271364317933</v>
      </c>
      <c r="H7" s="361">
        <v>634</v>
      </c>
      <c r="I7" s="423">
        <v>-11.079943899018232</v>
      </c>
      <c r="J7" s="424">
        <v>-12.406742193976228</v>
      </c>
      <c r="K7" s="305">
        <v>470</v>
      </c>
      <c r="L7" s="423">
        <v>-22.950819672131146</v>
      </c>
      <c r="M7" s="425">
        <v>-26.100628930817621</v>
      </c>
      <c r="N7" s="371">
        <v>664</v>
      </c>
      <c r="O7" s="420">
        <v>-37.121212121212125</v>
      </c>
      <c r="P7" s="304">
        <v>992</v>
      </c>
      <c r="Q7" s="423">
        <v>55.729984301412884</v>
      </c>
      <c r="R7" s="268">
        <v>713</v>
      </c>
      <c r="S7" s="423">
        <v>-30.910852713178301</v>
      </c>
      <c r="T7" s="361">
        <v>610</v>
      </c>
      <c r="U7" s="425">
        <v>-14.08450704225352</v>
      </c>
      <c r="V7" s="365">
        <v>1056</v>
      </c>
      <c r="W7" s="420">
        <v>-3.8251366120218648</v>
      </c>
      <c r="X7" s="268">
        <v>637</v>
      </c>
      <c r="Y7" s="423">
        <v>-16.949152542372886</v>
      </c>
      <c r="Z7" s="268">
        <v>1032</v>
      </c>
      <c r="AA7" s="423">
        <v>36.870026525198938</v>
      </c>
      <c r="AB7" s="269">
        <v>710</v>
      </c>
      <c r="AC7" s="425">
        <v>5.1851851851851904</v>
      </c>
      <c r="AD7" s="369">
        <v>1098</v>
      </c>
      <c r="AE7" s="372">
        <v>-14.6</v>
      </c>
      <c r="AF7" s="370">
        <v>1286</v>
      </c>
      <c r="AG7" s="372">
        <v>18.899999999999999</v>
      </c>
      <c r="AH7" s="428">
        <v>981.8</v>
      </c>
      <c r="AI7" s="268">
        <v>733.7</v>
      </c>
      <c r="AJ7" s="268">
        <v>723.8</v>
      </c>
      <c r="AK7" s="269">
        <v>636</v>
      </c>
      <c r="AL7" s="9"/>
      <c r="AN7" s="9"/>
    </row>
    <row r="8" spans="1:40" ht="14.45" customHeight="1" x14ac:dyDescent="0.2">
      <c r="A8" s="4" t="s">
        <v>9</v>
      </c>
      <c r="B8" s="419">
        <v>404</v>
      </c>
      <c r="C8" s="420">
        <v>-26.007326007326</v>
      </c>
      <c r="D8" s="421">
        <v>-26.877828054298647</v>
      </c>
      <c r="E8" s="422">
        <v>466</v>
      </c>
      <c r="F8" s="423">
        <v>-13.221601489757916</v>
      </c>
      <c r="G8" s="424">
        <v>14.159725624693792</v>
      </c>
      <c r="H8" s="422">
        <v>440</v>
      </c>
      <c r="I8" s="423">
        <v>-1.3452914798206308</v>
      </c>
      <c r="J8" s="424">
        <v>15.062761506276161</v>
      </c>
      <c r="K8" s="305">
        <v>389</v>
      </c>
      <c r="L8" s="423">
        <v>-15.982721382289427</v>
      </c>
      <c r="M8" s="425">
        <v>3.0190677966101589</v>
      </c>
      <c r="N8" s="426">
        <v>546</v>
      </c>
      <c r="O8" s="420">
        <v>3.4090909090909065</v>
      </c>
      <c r="P8" s="304">
        <v>537</v>
      </c>
      <c r="Q8" s="423">
        <v>8.9249492900608516</v>
      </c>
      <c r="R8" s="264">
        <v>446</v>
      </c>
      <c r="S8" s="423">
        <v>36.809815950920239</v>
      </c>
      <c r="T8" s="422">
        <v>463</v>
      </c>
      <c r="U8" s="425">
        <v>-10.78998073217727</v>
      </c>
      <c r="V8" s="400">
        <v>528</v>
      </c>
      <c r="W8" s="420">
        <v>6.6666666666666714</v>
      </c>
      <c r="X8" s="264">
        <v>493</v>
      </c>
      <c r="Y8" s="423">
        <v>7.1739130434782652</v>
      </c>
      <c r="Z8" s="264">
        <v>326</v>
      </c>
      <c r="AA8" s="423">
        <v>-50.380517503805173</v>
      </c>
      <c r="AB8" s="266">
        <v>519</v>
      </c>
      <c r="AC8" s="425">
        <v>3.5928143712574894</v>
      </c>
      <c r="AD8" s="462">
        <v>495</v>
      </c>
      <c r="AE8" s="372">
        <v>-11</v>
      </c>
      <c r="AF8" s="463">
        <v>556</v>
      </c>
      <c r="AG8" s="372">
        <v>11.4</v>
      </c>
      <c r="AH8" s="427">
        <v>552.5</v>
      </c>
      <c r="AI8" s="264">
        <v>408.2</v>
      </c>
      <c r="AJ8" s="264">
        <v>382.4</v>
      </c>
      <c r="AK8" s="266">
        <v>377.6</v>
      </c>
      <c r="AL8" s="9"/>
      <c r="AN8" s="9"/>
    </row>
    <row r="9" spans="1:40" ht="14.45" customHeight="1" x14ac:dyDescent="0.2">
      <c r="A9" s="4" t="s">
        <v>10</v>
      </c>
      <c r="B9" s="332">
        <v>420</v>
      </c>
      <c r="C9" s="420">
        <v>-7.6923076923076934</v>
      </c>
      <c r="D9" s="421">
        <v>-29.42362628129726</v>
      </c>
      <c r="E9" s="361">
        <v>437</v>
      </c>
      <c r="F9" s="423">
        <v>19.073569482288818</v>
      </c>
      <c r="G9" s="424">
        <v>-2.7808676307007829</v>
      </c>
      <c r="H9" s="361">
        <v>619</v>
      </c>
      <c r="I9" s="423">
        <v>41.002277904328025</v>
      </c>
      <c r="J9" s="424">
        <v>40.97016624914599</v>
      </c>
      <c r="K9" s="305">
        <v>326</v>
      </c>
      <c r="L9" s="423">
        <v>-31.94154488517745</v>
      </c>
      <c r="M9" s="425">
        <v>-26.626153499887465</v>
      </c>
      <c r="N9" s="371">
        <v>455</v>
      </c>
      <c r="O9" s="420">
        <v>-39.735099337748345</v>
      </c>
      <c r="P9" s="304">
        <v>367</v>
      </c>
      <c r="Q9" s="423">
        <v>-11.352657004830917</v>
      </c>
      <c r="R9" s="268">
        <v>439</v>
      </c>
      <c r="S9" s="423">
        <v>-3.728070175438603</v>
      </c>
      <c r="T9" s="361">
        <v>479</v>
      </c>
      <c r="U9" s="425">
        <v>2.7896995708154577</v>
      </c>
      <c r="V9" s="365">
        <v>755</v>
      </c>
      <c r="W9" s="420">
        <v>24.587458745874585</v>
      </c>
      <c r="X9" s="268">
        <v>414</v>
      </c>
      <c r="Y9" s="423">
        <v>-23.897058823529406</v>
      </c>
      <c r="Z9" s="268">
        <v>456</v>
      </c>
      <c r="AA9" s="423">
        <v>-39.280958721704394</v>
      </c>
      <c r="AB9" s="269">
        <v>466</v>
      </c>
      <c r="AC9" s="425">
        <v>-16.487455197132618</v>
      </c>
      <c r="AD9" s="369">
        <v>606</v>
      </c>
      <c r="AE9" s="372">
        <v>-15.6</v>
      </c>
      <c r="AF9" s="370">
        <v>718</v>
      </c>
      <c r="AG9" s="372">
        <v>10.5</v>
      </c>
      <c r="AH9" s="428">
        <v>595.1</v>
      </c>
      <c r="AI9" s="268">
        <v>449.5</v>
      </c>
      <c r="AJ9" s="268">
        <v>439.1</v>
      </c>
      <c r="AK9" s="269">
        <v>444.3</v>
      </c>
      <c r="AL9" s="9"/>
      <c r="AN9" s="9"/>
    </row>
    <row r="10" spans="1:40" ht="14.45" customHeight="1" x14ac:dyDescent="0.2">
      <c r="A10" s="5" t="s">
        <v>11</v>
      </c>
      <c r="B10" s="419">
        <v>714</v>
      </c>
      <c r="C10" s="420">
        <v>0.56338028169014365</v>
      </c>
      <c r="D10" s="421">
        <v>-10.62711227938415</v>
      </c>
      <c r="E10" s="422">
        <v>550</v>
      </c>
      <c r="F10" s="423">
        <v>10.887096774193552</v>
      </c>
      <c r="G10" s="424">
        <v>0.58522311631310231</v>
      </c>
      <c r="H10" s="422">
        <v>475</v>
      </c>
      <c r="I10" s="423">
        <v>-9.0038314176245251</v>
      </c>
      <c r="J10" s="424">
        <v>-5.8473736372646243</v>
      </c>
      <c r="K10" s="305">
        <v>461</v>
      </c>
      <c r="L10" s="423">
        <v>-29.939209726443778</v>
      </c>
      <c r="M10" s="425">
        <v>-11.736549875550438</v>
      </c>
      <c r="N10" s="426">
        <v>710</v>
      </c>
      <c r="O10" s="420">
        <v>-30.528375733855185</v>
      </c>
      <c r="P10" s="304">
        <v>496</v>
      </c>
      <c r="Q10" s="423">
        <v>-3.125</v>
      </c>
      <c r="R10" s="264">
        <v>522</v>
      </c>
      <c r="S10" s="423">
        <v>-3.5120147874306866</v>
      </c>
      <c r="T10" s="422">
        <v>658</v>
      </c>
      <c r="U10" s="425">
        <v>6.1290322580645125</v>
      </c>
      <c r="V10" s="400">
        <v>1022</v>
      </c>
      <c r="W10" s="420">
        <v>-2.4809160305343454</v>
      </c>
      <c r="X10" s="264">
        <v>512</v>
      </c>
      <c r="Y10" s="423">
        <v>-32.72010512483574</v>
      </c>
      <c r="Z10" s="264">
        <v>541</v>
      </c>
      <c r="AA10" s="423">
        <v>-5.0877192982456165</v>
      </c>
      <c r="AB10" s="266">
        <v>620</v>
      </c>
      <c r="AC10" s="425">
        <v>2.310231023102304</v>
      </c>
      <c r="AD10" s="462">
        <v>1048</v>
      </c>
      <c r="AE10" s="372">
        <v>28.4</v>
      </c>
      <c r="AF10" s="463">
        <v>816</v>
      </c>
      <c r="AG10" s="372">
        <v>-32.6</v>
      </c>
      <c r="AH10" s="427">
        <v>798.9</v>
      </c>
      <c r="AI10" s="264">
        <v>546.79999999999995</v>
      </c>
      <c r="AJ10" s="264">
        <v>504.5</v>
      </c>
      <c r="AK10" s="266">
        <v>522.29999999999995</v>
      </c>
      <c r="AL10" s="9"/>
      <c r="AN10" s="9"/>
    </row>
    <row r="11" spans="1:40" ht="14.45" customHeight="1" x14ac:dyDescent="0.2">
      <c r="A11" s="5" t="s">
        <v>12</v>
      </c>
      <c r="B11" s="419">
        <v>228</v>
      </c>
      <c r="C11" s="420">
        <v>1.3333333333333428</v>
      </c>
      <c r="D11" s="421">
        <v>-34.539190353143852</v>
      </c>
      <c r="E11" s="422">
        <v>312</v>
      </c>
      <c r="F11" s="423">
        <v>-17.678100263852244</v>
      </c>
      <c r="G11" s="424">
        <v>2.3286323384716496</v>
      </c>
      <c r="H11" s="422">
        <v>190</v>
      </c>
      <c r="I11" s="423">
        <v>-20.833333333333343</v>
      </c>
      <c r="J11" s="424">
        <v>-7.9011148812409147</v>
      </c>
      <c r="K11" s="305">
        <v>303</v>
      </c>
      <c r="L11" s="423">
        <v>46.376811594202906</v>
      </c>
      <c r="M11" s="425">
        <v>7.2946175637393935</v>
      </c>
      <c r="N11" s="426">
        <v>225</v>
      </c>
      <c r="O11" s="420">
        <v>-55.08982035928144</v>
      </c>
      <c r="P11" s="304">
        <v>379</v>
      </c>
      <c r="Q11" s="423">
        <v>-9.546539379474936</v>
      </c>
      <c r="R11" s="264">
        <v>240</v>
      </c>
      <c r="S11" s="423">
        <v>5.7268722466960327</v>
      </c>
      <c r="T11" s="422">
        <v>207</v>
      </c>
      <c r="U11" s="425">
        <v>-44.054054054054056</v>
      </c>
      <c r="V11" s="400">
        <v>501</v>
      </c>
      <c r="W11" s="420">
        <v>63.725490196078425</v>
      </c>
      <c r="X11" s="264">
        <v>419</v>
      </c>
      <c r="Y11" s="423">
        <v>45.99303135888502</v>
      </c>
      <c r="Z11" s="264">
        <v>227</v>
      </c>
      <c r="AA11" s="423">
        <v>7.0754716981132049</v>
      </c>
      <c r="AB11" s="266">
        <v>370</v>
      </c>
      <c r="AC11" s="425">
        <v>68.181818181818187</v>
      </c>
      <c r="AD11" s="462">
        <v>306</v>
      </c>
      <c r="AE11" s="372">
        <v>-1</v>
      </c>
      <c r="AF11" s="463">
        <v>309</v>
      </c>
      <c r="AG11" s="372">
        <v>-13.200000000000001</v>
      </c>
      <c r="AH11" s="427">
        <v>348.3</v>
      </c>
      <c r="AI11" s="264">
        <v>304.89999999999998</v>
      </c>
      <c r="AJ11" s="264">
        <v>206.3</v>
      </c>
      <c r="AK11" s="266">
        <v>282.39999999999998</v>
      </c>
      <c r="AL11" s="9"/>
      <c r="AN11" s="9"/>
    </row>
    <row r="12" spans="1:40" ht="14.45" customHeight="1" x14ac:dyDescent="0.2">
      <c r="A12" s="5" t="s">
        <v>13</v>
      </c>
      <c r="B12" s="419">
        <v>437</v>
      </c>
      <c r="C12" s="420">
        <v>-29.742765273311903</v>
      </c>
      <c r="D12" s="421">
        <v>-31.23524783634933</v>
      </c>
      <c r="E12" s="422">
        <v>498</v>
      </c>
      <c r="F12" s="423">
        <v>10.421286031042129</v>
      </c>
      <c r="G12" s="424">
        <v>13.181818181818187</v>
      </c>
      <c r="H12" s="422">
        <v>659</v>
      </c>
      <c r="I12" s="423">
        <v>2.6479750778816111</v>
      </c>
      <c r="J12" s="424">
        <v>60.927960927960925</v>
      </c>
      <c r="K12" s="305">
        <v>401</v>
      </c>
      <c r="L12" s="423">
        <v>2.0356234096692134</v>
      </c>
      <c r="M12" s="425">
        <v>-13.109425785482117</v>
      </c>
      <c r="N12" s="426">
        <v>622</v>
      </c>
      <c r="O12" s="420">
        <v>-8.6637298091042538</v>
      </c>
      <c r="P12" s="304">
        <v>451</v>
      </c>
      <c r="Q12" s="423">
        <v>2.9680365296803615</v>
      </c>
      <c r="R12" s="264">
        <v>642</v>
      </c>
      <c r="S12" s="423">
        <v>80.337078651685403</v>
      </c>
      <c r="T12" s="422">
        <v>393</v>
      </c>
      <c r="U12" s="425">
        <v>-30.565371024734986</v>
      </c>
      <c r="V12" s="400">
        <v>681</v>
      </c>
      <c r="W12" s="420">
        <v>1.0385756676557918</v>
      </c>
      <c r="X12" s="264">
        <v>438</v>
      </c>
      <c r="Y12" s="423">
        <v>-36.337209302325583</v>
      </c>
      <c r="Z12" s="264">
        <v>356</v>
      </c>
      <c r="AA12" s="423">
        <v>-28.799999999999997</v>
      </c>
      <c r="AB12" s="266">
        <v>566</v>
      </c>
      <c r="AC12" s="425">
        <v>13.654618473895582</v>
      </c>
      <c r="AD12" s="462">
        <v>674</v>
      </c>
      <c r="AE12" s="372">
        <v>-15.9</v>
      </c>
      <c r="AF12" s="463">
        <v>801</v>
      </c>
      <c r="AG12" s="372">
        <v>-11.200000000000001</v>
      </c>
      <c r="AH12" s="427">
        <v>635.5</v>
      </c>
      <c r="AI12" s="264">
        <v>440</v>
      </c>
      <c r="AJ12" s="264">
        <v>409.5</v>
      </c>
      <c r="AK12" s="266">
        <v>461.5</v>
      </c>
      <c r="AL12" s="9"/>
      <c r="AN12" s="9"/>
    </row>
    <row r="13" spans="1:40" ht="14.45" customHeight="1" x14ac:dyDescent="0.2">
      <c r="A13" s="6" t="s">
        <v>14</v>
      </c>
      <c r="B13" s="429">
        <v>194</v>
      </c>
      <c r="C13" s="430">
        <v>-65.045045045045043</v>
      </c>
      <c r="D13" s="431">
        <v>-60.776384957541453</v>
      </c>
      <c r="E13" s="432">
        <v>385</v>
      </c>
      <c r="F13" s="433">
        <v>60.416666666666686</v>
      </c>
      <c r="G13" s="434">
        <v>-0.84985835694051559</v>
      </c>
      <c r="H13" s="432">
        <v>266</v>
      </c>
      <c r="I13" s="433">
        <v>4.7244094488188892</v>
      </c>
      <c r="J13" s="434">
        <v>-21.925447607866161</v>
      </c>
      <c r="K13" s="435">
        <v>229</v>
      </c>
      <c r="L13" s="433">
        <v>-22.895622895622893</v>
      </c>
      <c r="M13" s="436">
        <v>-17.803302225412793</v>
      </c>
      <c r="N13" s="437">
        <v>555</v>
      </c>
      <c r="O13" s="430">
        <v>50.40650406504065</v>
      </c>
      <c r="P13" s="438">
        <v>240</v>
      </c>
      <c r="Q13" s="433">
        <v>-21.824104234527681</v>
      </c>
      <c r="R13" s="275">
        <v>254</v>
      </c>
      <c r="S13" s="433">
        <v>-59.618441971383149</v>
      </c>
      <c r="T13" s="432">
        <v>297</v>
      </c>
      <c r="U13" s="436">
        <v>0</v>
      </c>
      <c r="V13" s="402">
        <v>369</v>
      </c>
      <c r="W13" s="430">
        <v>-25.903614457831324</v>
      </c>
      <c r="X13" s="275">
        <v>307</v>
      </c>
      <c r="Y13" s="433">
        <v>-7.807807807807805</v>
      </c>
      <c r="Z13" s="275">
        <v>629</v>
      </c>
      <c r="AA13" s="433">
        <v>23.575638506876231</v>
      </c>
      <c r="AB13" s="278">
        <v>297</v>
      </c>
      <c r="AC13" s="436">
        <v>18.799999999999997</v>
      </c>
      <c r="AD13" s="464">
        <v>498</v>
      </c>
      <c r="AE13" s="465">
        <v>-17.299999999999997</v>
      </c>
      <c r="AF13" s="466">
        <v>602</v>
      </c>
      <c r="AG13" s="465">
        <v>56.399999999999991</v>
      </c>
      <c r="AH13" s="439">
        <v>494.6</v>
      </c>
      <c r="AI13" s="278">
        <v>388.3</v>
      </c>
      <c r="AJ13" s="278">
        <v>340.7</v>
      </c>
      <c r="AK13" s="278">
        <v>278.60000000000002</v>
      </c>
      <c r="AL13" s="9"/>
      <c r="AN13" s="9"/>
    </row>
    <row r="14" spans="1:40" ht="14.45" customHeight="1" x14ac:dyDescent="0.2">
      <c r="A14" s="63" t="s">
        <v>64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42"/>
      <c r="V14" s="74"/>
      <c r="W14" s="42"/>
      <c r="X14" s="74"/>
      <c r="Y14" s="42"/>
      <c r="Z14" s="99"/>
      <c r="AA14" s="42"/>
      <c r="AB14" s="99"/>
      <c r="AC14" s="42"/>
      <c r="AD14" s="42"/>
      <c r="AE14" s="42"/>
      <c r="AF14" s="42"/>
      <c r="AG14" s="9"/>
      <c r="AI14" s="9"/>
    </row>
    <row r="15" spans="1:40" s="102" customFormat="1" ht="14.45" customHeight="1" x14ac:dyDescent="0.2">
      <c r="A15" s="94" t="s">
        <v>48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1"/>
      <c r="Z15" s="101"/>
    </row>
    <row r="16" spans="1:40" s="102" customFormat="1" ht="14.45" customHeight="1" x14ac:dyDescent="0.2">
      <c r="A16" s="94" t="s">
        <v>82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1"/>
      <c r="Z16" s="101"/>
    </row>
    <row r="17" spans="1:37" x14ac:dyDescent="0.2">
      <c r="B17" s="18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18"/>
      <c r="R17" s="18"/>
      <c r="T17" s="18"/>
      <c r="V17" s="18"/>
      <c r="X17" s="18"/>
      <c r="Z17" s="18"/>
      <c r="AB17" s="18"/>
      <c r="AD17" s="18"/>
      <c r="AF17" s="18"/>
      <c r="AH17" s="18"/>
      <c r="AI17" s="18"/>
      <c r="AJ17" s="18"/>
      <c r="AK17" s="18"/>
    </row>
    <row r="18" spans="1:37" x14ac:dyDescent="0.2">
      <c r="A18" s="518" t="s">
        <v>80</v>
      </c>
      <c r="B18" s="518"/>
      <c r="C18" s="518"/>
      <c r="D18" s="518"/>
      <c r="E18" s="518"/>
      <c r="F18" s="518"/>
      <c r="G18" s="518"/>
      <c r="H18" s="518"/>
      <c r="I18" s="518"/>
      <c r="J18" s="518"/>
      <c r="K18" s="518"/>
      <c r="L18" s="518"/>
      <c r="M18" s="518"/>
      <c r="N18" s="518"/>
      <c r="O18" s="518"/>
      <c r="P18" s="518"/>
      <c r="Q18" s="518"/>
      <c r="R18" s="518"/>
      <c r="S18" s="518"/>
      <c r="T18" s="518"/>
      <c r="U18" s="518"/>
      <c r="V18" s="518"/>
      <c r="W18" s="518"/>
      <c r="X18" s="518"/>
      <c r="Y18" s="62"/>
      <c r="Z18" s="62"/>
    </row>
    <row r="19" spans="1:37" s="442" customFormat="1" ht="35.1" customHeight="1" x14ac:dyDescent="0.2">
      <c r="A19" s="507" t="s">
        <v>2</v>
      </c>
      <c r="B19" s="508" t="s">
        <v>66</v>
      </c>
      <c r="C19" s="509"/>
      <c r="D19" s="510"/>
      <c r="E19" s="504">
        <v>2024</v>
      </c>
      <c r="F19" s="504"/>
      <c r="G19" s="502">
        <v>2023</v>
      </c>
      <c r="H19" s="503"/>
      <c r="I19" s="502">
        <v>2022</v>
      </c>
      <c r="J19" s="511"/>
      <c r="K19" s="502">
        <v>2021</v>
      </c>
      <c r="L19" s="511"/>
      <c r="M19" s="455" t="s">
        <v>81</v>
      </c>
      <c r="V19" s="456"/>
    </row>
    <row r="20" spans="1:37" s="442" customFormat="1" ht="45" customHeight="1" x14ac:dyDescent="0.2">
      <c r="A20" s="507"/>
      <c r="B20" s="493" t="s">
        <v>3</v>
      </c>
      <c r="C20" s="457" t="s">
        <v>104</v>
      </c>
      <c r="D20" s="457" t="s">
        <v>108</v>
      </c>
      <c r="E20" s="491" t="s">
        <v>3</v>
      </c>
      <c r="F20" s="458" t="s">
        <v>104</v>
      </c>
      <c r="G20" s="491" t="s">
        <v>3</v>
      </c>
      <c r="H20" s="458" t="s">
        <v>104</v>
      </c>
      <c r="I20" s="491" t="s">
        <v>3</v>
      </c>
      <c r="J20" s="458" t="s">
        <v>104</v>
      </c>
      <c r="K20" s="491" t="s">
        <v>3</v>
      </c>
      <c r="L20" s="458" t="s">
        <v>104</v>
      </c>
      <c r="M20" s="459" t="s">
        <v>3</v>
      </c>
      <c r="V20" s="456"/>
    </row>
    <row r="21" spans="1:37" x14ac:dyDescent="0.2">
      <c r="A21" s="2" t="s">
        <v>6</v>
      </c>
      <c r="B21" s="350">
        <v>14259</v>
      </c>
      <c r="C21" s="248">
        <v>-19.129990925589837</v>
      </c>
      <c r="D21" s="249">
        <v>-24.240089685622138</v>
      </c>
      <c r="E21" s="352">
        <v>17632</v>
      </c>
      <c r="F21" s="251">
        <v>-15.600019147001106</v>
      </c>
      <c r="G21" s="252">
        <v>20891</v>
      </c>
      <c r="H21" s="253">
        <v>3.3184965380811065</v>
      </c>
      <c r="I21" s="252">
        <v>20220</v>
      </c>
      <c r="J21" s="254">
        <v>-2.0775824495132866</v>
      </c>
      <c r="K21" s="255">
        <v>20649</v>
      </c>
      <c r="L21" s="254">
        <v>-3.9134481154025167</v>
      </c>
      <c r="M21" s="256">
        <v>18821.3</v>
      </c>
      <c r="N21" s="9"/>
    </row>
    <row r="22" spans="1:37" x14ac:dyDescent="0.2">
      <c r="A22" s="3" t="s">
        <v>16</v>
      </c>
      <c r="B22" s="396"/>
      <c r="C22" s="257"/>
      <c r="D22" s="257"/>
      <c r="E22" s="397"/>
      <c r="F22" s="258"/>
      <c r="G22" s="252"/>
      <c r="H22" s="251"/>
      <c r="I22" s="252"/>
      <c r="J22" s="254"/>
      <c r="K22" s="255"/>
      <c r="L22" s="254"/>
      <c r="M22" s="256"/>
      <c r="N22" s="9"/>
    </row>
    <row r="23" spans="1:37" x14ac:dyDescent="0.2">
      <c r="A23" s="4" t="s">
        <v>7</v>
      </c>
      <c r="B23" s="398">
        <v>2166</v>
      </c>
      <c r="C23" s="260">
        <v>-46.253101736972702</v>
      </c>
      <c r="D23" s="261">
        <v>-57.812317400958278</v>
      </c>
      <c r="E23" s="399">
        <v>4030</v>
      </c>
      <c r="F23" s="263">
        <v>-28.596739900779582</v>
      </c>
      <c r="G23" s="264">
        <v>5644</v>
      </c>
      <c r="H23" s="263">
        <v>28.447883477469276</v>
      </c>
      <c r="I23" s="264">
        <v>4394</v>
      </c>
      <c r="J23" s="265">
        <v>-8.8192571072836756</v>
      </c>
      <c r="K23" s="266">
        <v>4819</v>
      </c>
      <c r="L23" s="265">
        <v>-16.56855955678671</v>
      </c>
      <c r="M23" s="267">
        <v>5134.2</v>
      </c>
      <c r="N23" s="9"/>
    </row>
    <row r="24" spans="1:37" x14ac:dyDescent="0.2">
      <c r="A24" s="4" t="s">
        <v>8</v>
      </c>
      <c r="B24" s="398">
        <v>2290</v>
      </c>
      <c r="C24" s="260">
        <v>-23.128566633098359</v>
      </c>
      <c r="D24" s="261">
        <v>-25.535720092348726</v>
      </c>
      <c r="E24" s="399">
        <v>2979</v>
      </c>
      <c r="F24" s="263">
        <v>-13.275109170305683</v>
      </c>
      <c r="G24" s="268">
        <v>3435</v>
      </c>
      <c r="H24" s="263">
        <v>4.2805100182149403</v>
      </c>
      <c r="I24" s="268">
        <v>3294</v>
      </c>
      <c r="J24" s="265">
        <v>-9.1059602649006592</v>
      </c>
      <c r="K24" s="269">
        <v>3624</v>
      </c>
      <c r="L24" s="265">
        <v>1.5979814970563524</v>
      </c>
      <c r="M24" s="270">
        <v>3075.3</v>
      </c>
      <c r="N24" s="9"/>
    </row>
    <row r="25" spans="1:37" x14ac:dyDescent="0.2">
      <c r="A25" s="4" t="s">
        <v>9</v>
      </c>
      <c r="B25" s="398">
        <v>1699</v>
      </c>
      <c r="C25" s="260">
        <v>-14.708835341365472</v>
      </c>
      <c r="D25" s="261">
        <v>-1.2611146626372971</v>
      </c>
      <c r="E25" s="399">
        <v>1992</v>
      </c>
      <c r="F25" s="263">
        <v>6.7524115755627037</v>
      </c>
      <c r="G25" s="264">
        <v>1866</v>
      </c>
      <c r="H25" s="263">
        <v>-11.689540937056321</v>
      </c>
      <c r="I25" s="264">
        <v>2113</v>
      </c>
      <c r="J25" s="265">
        <v>9.9375650364203949</v>
      </c>
      <c r="K25" s="266">
        <v>1922</v>
      </c>
      <c r="L25" s="265">
        <v>3.4445640473627606</v>
      </c>
      <c r="M25" s="267">
        <v>1720.7</v>
      </c>
      <c r="N25" s="9"/>
    </row>
    <row r="26" spans="1:37" x14ac:dyDescent="0.2">
      <c r="A26" s="4" t="s">
        <v>10</v>
      </c>
      <c r="B26" s="398">
        <v>1802</v>
      </c>
      <c r="C26" s="260">
        <v>3.5632183908046073</v>
      </c>
      <c r="D26" s="261">
        <v>-6.5352697095435701</v>
      </c>
      <c r="E26" s="399">
        <v>1740</v>
      </c>
      <c r="F26" s="263">
        <v>-16.786226685796265</v>
      </c>
      <c r="G26" s="268">
        <v>2091</v>
      </c>
      <c r="H26" s="263">
        <v>-14.965433102887346</v>
      </c>
      <c r="I26" s="268">
        <v>2459</v>
      </c>
      <c r="J26" s="265">
        <v>0.61374795417349048</v>
      </c>
      <c r="K26" s="269">
        <v>2444</v>
      </c>
      <c r="L26" s="265">
        <v>20.691358024691354</v>
      </c>
      <c r="M26" s="270">
        <v>1928</v>
      </c>
      <c r="N26" s="9"/>
    </row>
    <row r="27" spans="1:37" x14ac:dyDescent="0.2">
      <c r="A27" s="5" t="s">
        <v>11</v>
      </c>
      <c r="B27" s="400">
        <v>2200</v>
      </c>
      <c r="C27" s="260">
        <v>-7.7954735959765316</v>
      </c>
      <c r="D27" s="261">
        <v>-7.2708113804004171</v>
      </c>
      <c r="E27" s="401">
        <v>2386</v>
      </c>
      <c r="F27" s="263">
        <v>-11.465677179962896</v>
      </c>
      <c r="G27" s="264">
        <v>2695</v>
      </c>
      <c r="H27" s="263">
        <v>-9.7152428810720295</v>
      </c>
      <c r="I27" s="264">
        <v>2985</v>
      </c>
      <c r="J27" s="265">
        <v>9.8638203901361834</v>
      </c>
      <c r="K27" s="266">
        <v>2717</v>
      </c>
      <c r="L27" s="265">
        <v>-8.8560885608856097</v>
      </c>
      <c r="M27" s="267">
        <v>2372.5</v>
      </c>
      <c r="N27" s="9"/>
    </row>
    <row r="28" spans="1:37" x14ac:dyDescent="0.2">
      <c r="A28" s="5" t="s">
        <v>12</v>
      </c>
      <c r="B28" s="400">
        <v>1033</v>
      </c>
      <c r="C28" s="260">
        <v>-1.7126546146527062</v>
      </c>
      <c r="D28" s="261">
        <v>-9.5367370172519514</v>
      </c>
      <c r="E28" s="401">
        <v>1051</v>
      </c>
      <c r="F28" s="263">
        <v>-30.718523401450227</v>
      </c>
      <c r="G28" s="264">
        <v>1517</v>
      </c>
      <c r="H28" s="263">
        <v>48</v>
      </c>
      <c r="I28" s="264">
        <v>1025</v>
      </c>
      <c r="J28" s="265">
        <v>-4.1159962581852199</v>
      </c>
      <c r="K28" s="266">
        <v>1069</v>
      </c>
      <c r="L28" s="265">
        <v>-12.377049180327873</v>
      </c>
      <c r="M28" s="267">
        <v>1141.9000000000001</v>
      </c>
      <c r="N28" s="9"/>
    </row>
    <row r="29" spans="1:37" x14ac:dyDescent="0.2">
      <c r="A29" s="5" t="s">
        <v>13</v>
      </c>
      <c r="B29" s="400">
        <v>1995</v>
      </c>
      <c r="C29" s="260">
        <v>-5.3605313092979117</v>
      </c>
      <c r="D29" s="261">
        <v>2.49165168250707</v>
      </c>
      <c r="E29" s="401">
        <v>2108</v>
      </c>
      <c r="F29" s="263">
        <v>3.2827045565899056</v>
      </c>
      <c r="G29" s="264">
        <v>2041</v>
      </c>
      <c r="H29" s="263">
        <v>-13.516949152542367</v>
      </c>
      <c r="I29" s="264">
        <v>2360</v>
      </c>
      <c r="J29" s="265">
        <v>-1.9118869492934323</v>
      </c>
      <c r="K29" s="266">
        <v>2406</v>
      </c>
      <c r="L29" s="265">
        <v>14.626012386850888</v>
      </c>
      <c r="M29" s="267">
        <v>1946.5</v>
      </c>
      <c r="N29" s="9"/>
    </row>
    <row r="30" spans="1:37" x14ac:dyDescent="0.2">
      <c r="A30" s="6" t="s">
        <v>14</v>
      </c>
      <c r="B30" s="402">
        <v>1074</v>
      </c>
      <c r="C30" s="273">
        <v>-20.208023774145616</v>
      </c>
      <c r="D30" s="274">
        <v>-28.504859539342291</v>
      </c>
      <c r="E30" s="403">
        <v>1346</v>
      </c>
      <c r="F30" s="276">
        <v>-15.98002496878901</v>
      </c>
      <c r="G30" s="275">
        <v>1602</v>
      </c>
      <c r="H30" s="276">
        <v>0.75471698113207708</v>
      </c>
      <c r="I30" s="275">
        <v>1590</v>
      </c>
      <c r="J30" s="277">
        <v>-3.5194174757281615</v>
      </c>
      <c r="K30" s="278">
        <v>1648</v>
      </c>
      <c r="L30" s="277">
        <v>-16.089613034623213</v>
      </c>
      <c r="M30" s="279">
        <v>1502.2</v>
      </c>
      <c r="N30" s="9"/>
    </row>
    <row r="31" spans="1:37" x14ac:dyDescent="0.2">
      <c r="A31" s="63" t="s">
        <v>83</v>
      </c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  <c r="Q31" s="100"/>
      <c r="R31" s="100"/>
      <c r="S31" s="100"/>
      <c r="T31" s="100"/>
    </row>
    <row r="32" spans="1:37" s="102" customFormat="1" x14ac:dyDescent="0.2">
      <c r="A32" s="97" t="s">
        <v>48</v>
      </c>
      <c r="B32" s="103"/>
      <c r="C32" s="103"/>
      <c r="D32" s="103"/>
      <c r="E32" s="103"/>
      <c r="F32" s="103"/>
      <c r="G32" s="103"/>
      <c r="H32" s="103"/>
      <c r="I32" s="103"/>
      <c r="J32" s="103"/>
      <c r="K32" s="103"/>
    </row>
    <row r="33" spans="1:11" s="102" customFormat="1" x14ac:dyDescent="0.2">
      <c r="A33" s="94" t="s">
        <v>65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</row>
    <row r="34" spans="1:11" x14ac:dyDescent="0.2">
      <c r="A34" s="105" t="s">
        <v>84</v>
      </c>
    </row>
  </sheetData>
  <mergeCells count="22">
    <mergeCell ref="H2:J2"/>
    <mergeCell ref="A19:A20"/>
    <mergeCell ref="B19:D19"/>
    <mergeCell ref="E19:F19"/>
    <mergeCell ref="G19:H19"/>
    <mergeCell ref="I19:J19"/>
    <mergeCell ref="K19:L19"/>
    <mergeCell ref="A18:X18"/>
    <mergeCell ref="AD2:AE2"/>
    <mergeCell ref="AF2:AG2"/>
    <mergeCell ref="Z2:AA2"/>
    <mergeCell ref="A2:A3"/>
    <mergeCell ref="V2:W2"/>
    <mergeCell ref="B2:D2"/>
    <mergeCell ref="T2:U2"/>
    <mergeCell ref="R2:S2"/>
    <mergeCell ref="X2:Y2"/>
    <mergeCell ref="N2:O2"/>
    <mergeCell ref="P2:Q2"/>
    <mergeCell ref="AB2:AC2"/>
    <mergeCell ref="E2:G2"/>
    <mergeCell ref="K2:M2"/>
  </mergeCells>
  <hyperlinks>
    <hyperlink ref="A34" r:id="rId1" location="!/view/sk/VBD_SK_WIN/st3004rr/v_st3004rr_00_00_00_sk" display="st2021rs"/>
  </hyperlinks>
  <pageMargins left="0.59055118110236227" right="0.59055118110236227" top="0.78740157480314965" bottom="0.19685039370078741" header="0.51181102362204722" footer="0.39370078740157483"/>
  <pageSetup paperSize="8" scale="53" orientation="landscape" horizontalDpi="300" verticalDpi="300" r:id="rId2"/>
  <headerFooter alignWithMargins="0">
    <oddFooter>&amp;C&amp;"Arial,Normálne"&amp;9 45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  <pageSetUpPr fitToPage="1"/>
  </sheetPr>
  <dimension ref="A1:K116"/>
  <sheetViews>
    <sheetView workbookViewId="0"/>
  </sheetViews>
  <sheetFormatPr defaultColWidth="9.140625" defaultRowHeight="12" x14ac:dyDescent="0.2"/>
  <cols>
    <col min="1" max="1" width="8.7109375" style="45" customWidth="1"/>
    <col min="2" max="2" width="8.7109375" style="43" customWidth="1"/>
    <col min="3" max="11" width="15.7109375" style="43" customWidth="1"/>
    <col min="12" max="16384" width="9.140625" style="43"/>
  </cols>
  <sheetData>
    <row r="1" spans="1:11" ht="15" x14ac:dyDescent="0.2">
      <c r="A1" s="46" t="s">
        <v>61</v>
      </c>
      <c r="B1" s="44"/>
    </row>
    <row r="3" spans="1:11" ht="24" customHeight="1" x14ac:dyDescent="0.2">
      <c r="A3" s="468" t="s">
        <v>54</v>
      </c>
      <c r="B3" s="468" t="s">
        <v>55</v>
      </c>
      <c r="C3" s="468" t="s">
        <v>6</v>
      </c>
      <c r="D3" s="469" t="s">
        <v>7</v>
      </c>
      <c r="E3" s="469" t="s">
        <v>8</v>
      </c>
      <c r="F3" s="469" t="s">
        <v>9</v>
      </c>
      <c r="G3" s="469" t="s">
        <v>10</v>
      </c>
      <c r="H3" s="468" t="s">
        <v>11</v>
      </c>
      <c r="I3" s="468" t="s">
        <v>12</v>
      </c>
      <c r="J3" s="468" t="s">
        <v>13</v>
      </c>
      <c r="K3" s="468" t="s">
        <v>14</v>
      </c>
    </row>
    <row r="4" spans="1:11" x14ac:dyDescent="0.2">
      <c r="A4" s="555">
        <v>2025</v>
      </c>
      <c r="B4" s="554" t="s">
        <v>110</v>
      </c>
      <c r="C4" s="553">
        <v>3235</v>
      </c>
      <c r="D4" s="552">
        <v>323</v>
      </c>
      <c r="E4" s="552">
        <v>515</v>
      </c>
      <c r="F4" s="552">
        <v>404</v>
      </c>
      <c r="G4" s="552">
        <v>420</v>
      </c>
      <c r="H4" s="552">
        <v>714</v>
      </c>
      <c r="I4" s="552">
        <v>228</v>
      </c>
      <c r="J4" s="552">
        <v>437</v>
      </c>
      <c r="K4" s="552">
        <v>194</v>
      </c>
    </row>
    <row r="5" spans="1:11" x14ac:dyDescent="0.2">
      <c r="A5" s="58">
        <v>2025</v>
      </c>
      <c r="B5" s="59" t="s">
        <v>117</v>
      </c>
      <c r="C5" s="47">
        <v>4188</v>
      </c>
      <c r="D5" s="60">
        <v>869</v>
      </c>
      <c r="E5" s="60">
        <v>671</v>
      </c>
      <c r="F5" s="60">
        <v>466</v>
      </c>
      <c r="G5" s="60">
        <v>437</v>
      </c>
      <c r="H5" s="60">
        <v>550</v>
      </c>
      <c r="I5" s="60">
        <v>312</v>
      </c>
      <c r="J5" s="60">
        <v>498</v>
      </c>
      <c r="K5" s="60">
        <v>385</v>
      </c>
    </row>
    <row r="6" spans="1:11" x14ac:dyDescent="0.2">
      <c r="A6" s="58">
        <v>2025</v>
      </c>
      <c r="B6" s="59" t="s">
        <v>57</v>
      </c>
      <c r="C6" s="47">
        <v>3717</v>
      </c>
      <c r="D6" s="60">
        <v>434</v>
      </c>
      <c r="E6" s="60">
        <v>634</v>
      </c>
      <c r="F6" s="60">
        <v>440</v>
      </c>
      <c r="G6" s="60">
        <v>619</v>
      </c>
      <c r="H6" s="60">
        <v>475</v>
      </c>
      <c r="I6" s="60">
        <v>190</v>
      </c>
      <c r="J6" s="60">
        <v>659</v>
      </c>
      <c r="K6" s="60">
        <v>266</v>
      </c>
    </row>
    <row r="7" spans="1:11" x14ac:dyDescent="0.2">
      <c r="A7" s="48">
        <v>2025</v>
      </c>
      <c r="B7" s="49" t="s">
        <v>56</v>
      </c>
      <c r="C7" s="47">
        <v>3119</v>
      </c>
      <c r="D7" s="50">
        <v>540</v>
      </c>
      <c r="E7" s="50">
        <v>470</v>
      </c>
      <c r="F7" s="50">
        <v>389</v>
      </c>
      <c r="G7" s="50">
        <v>326</v>
      </c>
      <c r="H7" s="50">
        <v>461</v>
      </c>
      <c r="I7" s="50">
        <v>303</v>
      </c>
      <c r="J7" s="50">
        <v>401</v>
      </c>
      <c r="K7" s="50">
        <v>229</v>
      </c>
    </row>
    <row r="8" spans="1:11" x14ac:dyDescent="0.2">
      <c r="A8" s="51">
        <v>2024</v>
      </c>
      <c r="B8" s="52" t="s">
        <v>59</v>
      </c>
      <c r="C8" s="550">
        <v>4900</v>
      </c>
      <c r="D8" s="53">
        <v>1123</v>
      </c>
      <c r="E8" s="53">
        <v>664</v>
      </c>
      <c r="F8" s="53">
        <v>546</v>
      </c>
      <c r="G8" s="53">
        <v>455</v>
      </c>
      <c r="H8" s="53">
        <v>710</v>
      </c>
      <c r="I8" s="53">
        <v>225</v>
      </c>
      <c r="J8" s="53">
        <v>622</v>
      </c>
      <c r="K8" s="53">
        <v>555</v>
      </c>
    </row>
    <row r="9" spans="1:11" x14ac:dyDescent="0.2">
      <c r="A9" s="51">
        <v>2024</v>
      </c>
      <c r="B9" s="52" t="s">
        <v>58</v>
      </c>
      <c r="C9" s="550">
        <v>4251</v>
      </c>
      <c r="D9" s="53">
        <v>789</v>
      </c>
      <c r="E9" s="53">
        <v>992</v>
      </c>
      <c r="F9" s="53">
        <v>537</v>
      </c>
      <c r="G9" s="53">
        <v>367</v>
      </c>
      <c r="H9" s="53">
        <v>496</v>
      </c>
      <c r="I9" s="53">
        <v>379</v>
      </c>
      <c r="J9" s="53">
        <v>451</v>
      </c>
      <c r="K9" s="53">
        <v>240</v>
      </c>
    </row>
    <row r="10" spans="1:11" x14ac:dyDescent="0.2">
      <c r="A10" s="51">
        <v>2024</v>
      </c>
      <c r="B10" s="52" t="s">
        <v>57</v>
      </c>
      <c r="C10" s="550">
        <v>4363</v>
      </c>
      <c r="D10" s="53">
        <v>1107</v>
      </c>
      <c r="E10" s="53">
        <v>713</v>
      </c>
      <c r="F10" s="53">
        <v>446</v>
      </c>
      <c r="G10" s="53">
        <v>439</v>
      </c>
      <c r="H10" s="53">
        <v>522</v>
      </c>
      <c r="I10" s="53">
        <v>240</v>
      </c>
      <c r="J10" s="53">
        <v>642</v>
      </c>
      <c r="K10" s="53">
        <v>254</v>
      </c>
    </row>
    <row r="11" spans="1:11" x14ac:dyDescent="0.2">
      <c r="A11" s="51">
        <v>2024</v>
      </c>
      <c r="B11" s="52" t="s">
        <v>56</v>
      </c>
      <c r="C11" s="550">
        <v>4118</v>
      </c>
      <c r="D11" s="53">
        <v>1011</v>
      </c>
      <c r="E11" s="53">
        <v>610</v>
      </c>
      <c r="F11" s="53">
        <v>463</v>
      </c>
      <c r="G11" s="53">
        <v>479</v>
      </c>
      <c r="H11" s="53">
        <v>658</v>
      </c>
      <c r="I11" s="53">
        <v>207</v>
      </c>
      <c r="J11" s="53">
        <v>393</v>
      </c>
      <c r="K11" s="53">
        <v>297</v>
      </c>
    </row>
    <row r="12" spans="1:11" x14ac:dyDescent="0.2">
      <c r="A12" s="48">
        <v>2023</v>
      </c>
      <c r="B12" s="49" t="s">
        <v>59</v>
      </c>
      <c r="C12" s="47">
        <v>6870</v>
      </c>
      <c r="D12" s="50">
        <v>1958</v>
      </c>
      <c r="E12" s="50">
        <v>1056</v>
      </c>
      <c r="F12" s="50">
        <v>528</v>
      </c>
      <c r="G12" s="50">
        <v>755</v>
      </c>
      <c r="H12" s="50">
        <v>1022</v>
      </c>
      <c r="I12" s="50">
        <v>501</v>
      </c>
      <c r="J12" s="50">
        <v>681</v>
      </c>
      <c r="K12" s="50">
        <v>369</v>
      </c>
    </row>
    <row r="13" spans="1:11" x14ac:dyDescent="0.2">
      <c r="A13" s="48">
        <v>2023</v>
      </c>
      <c r="B13" s="49" t="s">
        <v>58</v>
      </c>
      <c r="C13" s="47">
        <v>4232</v>
      </c>
      <c r="D13" s="50">
        <v>1012</v>
      </c>
      <c r="E13" s="50">
        <v>637</v>
      </c>
      <c r="F13" s="50">
        <v>493</v>
      </c>
      <c r="G13" s="50">
        <v>414</v>
      </c>
      <c r="H13" s="50">
        <v>512</v>
      </c>
      <c r="I13" s="50">
        <v>419</v>
      </c>
      <c r="J13" s="50">
        <v>438</v>
      </c>
      <c r="K13" s="50">
        <v>307</v>
      </c>
    </row>
    <row r="14" spans="1:11" x14ac:dyDescent="0.2">
      <c r="A14" s="48">
        <v>2023</v>
      </c>
      <c r="B14" s="49" t="s">
        <v>57</v>
      </c>
      <c r="C14" s="47">
        <v>5211</v>
      </c>
      <c r="D14" s="50">
        <v>1644</v>
      </c>
      <c r="E14" s="50">
        <v>1032</v>
      </c>
      <c r="F14" s="50">
        <v>326</v>
      </c>
      <c r="G14" s="50">
        <v>456</v>
      </c>
      <c r="H14" s="50">
        <v>541</v>
      </c>
      <c r="I14" s="50">
        <v>227</v>
      </c>
      <c r="J14" s="50">
        <v>356</v>
      </c>
      <c r="K14" s="50">
        <v>629</v>
      </c>
    </row>
    <row r="15" spans="1:11" x14ac:dyDescent="0.2">
      <c r="A15" s="48">
        <v>2023</v>
      </c>
      <c r="B15" s="49" t="s">
        <v>56</v>
      </c>
      <c r="C15" s="47">
        <v>4578</v>
      </c>
      <c r="D15" s="50">
        <v>1030</v>
      </c>
      <c r="E15" s="50">
        <v>710</v>
      </c>
      <c r="F15" s="50">
        <v>519</v>
      </c>
      <c r="G15" s="50">
        <v>466</v>
      </c>
      <c r="H15" s="50">
        <v>620</v>
      </c>
      <c r="I15" s="50">
        <v>370</v>
      </c>
      <c r="J15" s="50">
        <v>566</v>
      </c>
      <c r="K15" s="50">
        <v>297</v>
      </c>
    </row>
    <row r="16" spans="1:11" x14ac:dyDescent="0.2">
      <c r="A16" s="51">
        <v>2022</v>
      </c>
      <c r="B16" s="52" t="s">
        <v>59</v>
      </c>
      <c r="C16" s="550">
        <v>6030</v>
      </c>
      <c r="D16" s="53">
        <v>1305</v>
      </c>
      <c r="E16" s="53">
        <v>1098</v>
      </c>
      <c r="F16" s="53">
        <v>495</v>
      </c>
      <c r="G16" s="53">
        <v>606</v>
      </c>
      <c r="H16" s="53">
        <v>1048</v>
      </c>
      <c r="I16" s="53">
        <v>306</v>
      </c>
      <c r="J16" s="53">
        <v>674</v>
      </c>
      <c r="K16" s="53">
        <v>498</v>
      </c>
    </row>
    <row r="17" spans="1:11" x14ac:dyDescent="0.2">
      <c r="A17" s="51">
        <v>2022</v>
      </c>
      <c r="B17" s="52" t="s">
        <v>58</v>
      </c>
      <c r="C17" s="550">
        <v>5425</v>
      </c>
      <c r="D17" s="53">
        <v>1585</v>
      </c>
      <c r="E17" s="53">
        <v>767</v>
      </c>
      <c r="F17" s="53">
        <v>460</v>
      </c>
      <c r="G17" s="53">
        <v>544</v>
      </c>
      <c r="H17" s="53">
        <v>761</v>
      </c>
      <c r="I17" s="53">
        <v>287</v>
      </c>
      <c r="J17" s="53">
        <v>688</v>
      </c>
      <c r="K17" s="53">
        <v>333</v>
      </c>
    </row>
    <row r="18" spans="1:11" x14ac:dyDescent="0.2">
      <c r="A18" s="51">
        <v>2022</v>
      </c>
      <c r="B18" s="52" t="s">
        <v>57</v>
      </c>
      <c r="C18" s="550">
        <v>4687</v>
      </c>
      <c r="D18" s="53">
        <v>734</v>
      </c>
      <c r="E18" s="53">
        <v>754</v>
      </c>
      <c r="F18" s="53">
        <v>657</v>
      </c>
      <c r="G18" s="53">
        <v>751</v>
      </c>
      <c r="H18" s="53">
        <v>570</v>
      </c>
      <c r="I18" s="53">
        <v>212</v>
      </c>
      <c r="J18" s="53">
        <v>500</v>
      </c>
      <c r="K18" s="53">
        <v>509</v>
      </c>
    </row>
    <row r="19" spans="1:11" x14ac:dyDescent="0.2">
      <c r="A19" s="51">
        <v>2022</v>
      </c>
      <c r="B19" s="52" t="s">
        <v>56</v>
      </c>
      <c r="C19" s="550">
        <v>4078</v>
      </c>
      <c r="D19" s="53">
        <v>770</v>
      </c>
      <c r="E19" s="53">
        <v>675</v>
      </c>
      <c r="F19" s="53">
        <v>501</v>
      </c>
      <c r="G19" s="53">
        <v>558</v>
      </c>
      <c r="H19" s="53">
        <v>606</v>
      </c>
      <c r="I19" s="53">
        <v>220</v>
      </c>
      <c r="J19" s="53">
        <v>498</v>
      </c>
      <c r="K19" s="53">
        <v>250</v>
      </c>
    </row>
    <row r="20" spans="1:11" x14ac:dyDescent="0.2">
      <c r="A20" s="48">
        <v>2021</v>
      </c>
      <c r="B20" s="49" t="s">
        <v>59</v>
      </c>
      <c r="C20" s="47">
        <v>6638</v>
      </c>
      <c r="D20" s="50">
        <v>1550</v>
      </c>
      <c r="E20" s="50">
        <v>1286</v>
      </c>
      <c r="F20" s="50">
        <v>556</v>
      </c>
      <c r="G20" s="50">
        <v>718</v>
      </c>
      <c r="H20" s="50">
        <v>816</v>
      </c>
      <c r="I20" s="50">
        <v>309</v>
      </c>
      <c r="J20" s="50">
        <v>801</v>
      </c>
      <c r="K20" s="50">
        <v>602</v>
      </c>
    </row>
    <row r="21" spans="1:11" x14ac:dyDescent="0.2">
      <c r="A21" s="48">
        <v>2021</v>
      </c>
      <c r="B21" s="49" t="s">
        <v>58</v>
      </c>
      <c r="C21" s="47">
        <v>4654</v>
      </c>
      <c r="D21" s="50">
        <v>980</v>
      </c>
      <c r="E21" s="50">
        <v>874</v>
      </c>
      <c r="F21" s="50">
        <v>423</v>
      </c>
      <c r="G21" s="50">
        <v>559</v>
      </c>
      <c r="H21" s="50">
        <v>582</v>
      </c>
      <c r="I21" s="50">
        <v>388</v>
      </c>
      <c r="J21" s="50">
        <v>494</v>
      </c>
      <c r="K21" s="50">
        <v>354</v>
      </c>
    </row>
    <row r="22" spans="1:11" x14ac:dyDescent="0.2">
      <c r="A22" s="48">
        <v>2021</v>
      </c>
      <c r="B22" s="49" t="s">
        <v>57</v>
      </c>
      <c r="C22" s="47">
        <v>4872</v>
      </c>
      <c r="D22" s="50">
        <v>1142</v>
      </c>
      <c r="E22" s="50">
        <v>811</v>
      </c>
      <c r="F22" s="50">
        <v>495</v>
      </c>
      <c r="G22" s="50">
        <v>539</v>
      </c>
      <c r="H22" s="50">
        <v>656</v>
      </c>
      <c r="I22" s="50">
        <v>211</v>
      </c>
      <c r="J22" s="50">
        <v>548</v>
      </c>
      <c r="K22" s="50">
        <v>470</v>
      </c>
    </row>
    <row r="23" spans="1:11" x14ac:dyDescent="0.2">
      <c r="A23" s="48">
        <v>2021</v>
      </c>
      <c r="B23" s="49" t="s">
        <v>56</v>
      </c>
      <c r="C23" s="47">
        <v>4485</v>
      </c>
      <c r="D23" s="50">
        <v>1147</v>
      </c>
      <c r="E23" s="50">
        <v>653</v>
      </c>
      <c r="F23" s="50">
        <v>448</v>
      </c>
      <c r="G23" s="50">
        <v>628</v>
      </c>
      <c r="H23" s="50">
        <v>663</v>
      </c>
      <c r="I23" s="50">
        <v>161</v>
      </c>
      <c r="J23" s="50">
        <v>563</v>
      </c>
      <c r="K23" s="50">
        <v>222</v>
      </c>
    </row>
    <row r="24" spans="1:11" x14ac:dyDescent="0.2">
      <c r="A24" s="51">
        <v>2020</v>
      </c>
      <c r="B24" s="52" t="s">
        <v>59</v>
      </c>
      <c r="C24" s="550">
        <v>6810</v>
      </c>
      <c r="D24" s="53">
        <v>1725</v>
      </c>
      <c r="E24" s="53">
        <v>1082</v>
      </c>
      <c r="F24" s="53">
        <v>499</v>
      </c>
      <c r="G24" s="53">
        <v>650</v>
      </c>
      <c r="H24" s="53">
        <v>1211</v>
      </c>
      <c r="I24" s="53">
        <v>356</v>
      </c>
      <c r="J24" s="53">
        <v>902</v>
      </c>
      <c r="K24" s="53">
        <v>385</v>
      </c>
    </row>
    <row r="25" spans="1:11" x14ac:dyDescent="0.2">
      <c r="A25" s="51">
        <v>2020</v>
      </c>
      <c r="B25" s="52" t="s">
        <v>58</v>
      </c>
      <c r="C25" s="550">
        <v>5929</v>
      </c>
      <c r="D25" s="53">
        <v>1526</v>
      </c>
      <c r="E25" s="53">
        <v>935</v>
      </c>
      <c r="F25" s="53">
        <v>604</v>
      </c>
      <c r="G25" s="53">
        <v>478</v>
      </c>
      <c r="H25" s="53">
        <v>659</v>
      </c>
      <c r="I25" s="53">
        <v>346</v>
      </c>
      <c r="J25" s="53">
        <v>408</v>
      </c>
      <c r="K25" s="53">
        <v>973</v>
      </c>
    </row>
    <row r="26" spans="1:11" x14ac:dyDescent="0.2">
      <c r="A26" s="51">
        <v>2020</v>
      </c>
      <c r="B26" s="52" t="s">
        <v>57</v>
      </c>
      <c r="C26" s="550">
        <v>4164</v>
      </c>
      <c r="D26" s="53">
        <v>1259</v>
      </c>
      <c r="E26" s="53">
        <v>753</v>
      </c>
      <c r="F26" s="53">
        <v>412</v>
      </c>
      <c r="G26" s="53">
        <v>478</v>
      </c>
      <c r="H26" s="53">
        <v>589</v>
      </c>
      <c r="I26" s="53">
        <v>184</v>
      </c>
      <c r="J26" s="53">
        <v>304</v>
      </c>
      <c r="K26" s="53">
        <v>185</v>
      </c>
    </row>
    <row r="27" spans="1:11" x14ac:dyDescent="0.2">
      <c r="A27" s="51">
        <v>2020</v>
      </c>
      <c r="B27" s="52" t="s">
        <v>56</v>
      </c>
      <c r="C27" s="550">
        <v>4587</v>
      </c>
      <c r="D27" s="53">
        <v>1266</v>
      </c>
      <c r="E27" s="53">
        <v>797</v>
      </c>
      <c r="F27" s="53">
        <v>343</v>
      </c>
      <c r="G27" s="53">
        <v>419</v>
      </c>
      <c r="H27" s="53">
        <v>522</v>
      </c>
      <c r="I27" s="53">
        <v>334</v>
      </c>
      <c r="J27" s="53">
        <v>485</v>
      </c>
      <c r="K27" s="53">
        <v>421</v>
      </c>
    </row>
    <row r="28" spans="1:11" x14ac:dyDescent="0.2">
      <c r="A28" s="48">
        <v>2019</v>
      </c>
      <c r="B28" s="49" t="s">
        <v>59</v>
      </c>
      <c r="C28" s="47">
        <v>6801</v>
      </c>
      <c r="D28" s="50">
        <v>1679</v>
      </c>
      <c r="E28" s="50">
        <v>1311</v>
      </c>
      <c r="F28" s="50">
        <v>608</v>
      </c>
      <c r="G28" s="50">
        <v>697</v>
      </c>
      <c r="H28" s="50">
        <v>837</v>
      </c>
      <c r="I28" s="50">
        <v>497</v>
      </c>
      <c r="J28" s="50">
        <v>572</v>
      </c>
      <c r="K28" s="50">
        <v>600</v>
      </c>
    </row>
    <row r="29" spans="1:11" x14ac:dyDescent="0.2">
      <c r="A29" s="48">
        <v>2019</v>
      </c>
      <c r="B29" s="49" t="s">
        <v>58</v>
      </c>
      <c r="C29" s="47">
        <v>4578</v>
      </c>
      <c r="D29" s="50">
        <v>1240</v>
      </c>
      <c r="E29" s="50">
        <v>748</v>
      </c>
      <c r="F29" s="50">
        <v>378</v>
      </c>
      <c r="G29" s="50">
        <v>656</v>
      </c>
      <c r="H29" s="50">
        <v>540</v>
      </c>
      <c r="I29" s="50">
        <v>274</v>
      </c>
      <c r="J29" s="50">
        <v>408</v>
      </c>
      <c r="K29" s="50">
        <v>334</v>
      </c>
    </row>
    <row r="30" spans="1:11" x14ac:dyDescent="0.2">
      <c r="A30" s="48">
        <v>2019</v>
      </c>
      <c r="B30" s="49" t="s">
        <v>57</v>
      </c>
      <c r="C30" s="47">
        <v>4436</v>
      </c>
      <c r="D30" s="50">
        <v>1530</v>
      </c>
      <c r="E30" s="50">
        <v>837</v>
      </c>
      <c r="F30" s="50">
        <v>288</v>
      </c>
      <c r="G30" s="50">
        <v>339</v>
      </c>
      <c r="H30" s="50">
        <v>455</v>
      </c>
      <c r="I30" s="50">
        <v>246</v>
      </c>
      <c r="J30" s="50">
        <v>420</v>
      </c>
      <c r="K30" s="50">
        <v>321</v>
      </c>
    </row>
    <row r="31" spans="1:11" x14ac:dyDescent="0.2">
      <c r="A31" s="48">
        <v>2019</v>
      </c>
      <c r="B31" s="49" t="s">
        <v>56</v>
      </c>
      <c r="C31" s="47">
        <v>4356</v>
      </c>
      <c r="D31" s="50">
        <v>1321</v>
      </c>
      <c r="E31" s="50">
        <v>582</v>
      </c>
      <c r="F31" s="50">
        <v>390</v>
      </c>
      <c r="G31" s="50">
        <v>447</v>
      </c>
      <c r="H31" s="50">
        <v>516</v>
      </c>
      <c r="I31" s="50">
        <v>428</v>
      </c>
      <c r="J31" s="50">
        <v>384</v>
      </c>
      <c r="K31" s="50">
        <v>288</v>
      </c>
    </row>
    <row r="32" spans="1:11" x14ac:dyDescent="0.2">
      <c r="A32" s="54">
        <v>2018</v>
      </c>
      <c r="B32" s="52" t="s">
        <v>59</v>
      </c>
      <c r="C32" s="550">
        <v>6413</v>
      </c>
      <c r="D32" s="53">
        <v>2301</v>
      </c>
      <c r="E32" s="53">
        <v>915</v>
      </c>
      <c r="F32" s="53">
        <v>672</v>
      </c>
      <c r="G32" s="53">
        <v>576</v>
      </c>
      <c r="H32" s="53">
        <v>644</v>
      </c>
      <c r="I32" s="53">
        <v>242</v>
      </c>
      <c r="J32" s="53">
        <v>585</v>
      </c>
      <c r="K32" s="53">
        <v>478</v>
      </c>
    </row>
    <row r="33" spans="1:11" x14ac:dyDescent="0.2">
      <c r="A33" s="54">
        <v>2018</v>
      </c>
      <c r="B33" s="52" t="s">
        <v>58</v>
      </c>
      <c r="C33" s="550">
        <v>4354</v>
      </c>
      <c r="D33" s="53">
        <v>1367</v>
      </c>
      <c r="E33" s="53">
        <v>708</v>
      </c>
      <c r="F33" s="53">
        <v>261</v>
      </c>
      <c r="G33" s="53">
        <v>507</v>
      </c>
      <c r="H33" s="53">
        <v>539</v>
      </c>
      <c r="I33" s="53">
        <v>280</v>
      </c>
      <c r="J33" s="53">
        <v>352</v>
      </c>
      <c r="K33" s="53">
        <v>340</v>
      </c>
    </row>
    <row r="34" spans="1:11" x14ac:dyDescent="0.2">
      <c r="A34" s="54">
        <v>2018</v>
      </c>
      <c r="B34" s="52" t="s">
        <v>57</v>
      </c>
      <c r="C34" s="550">
        <v>3956</v>
      </c>
      <c r="D34" s="53">
        <v>950</v>
      </c>
      <c r="E34" s="53">
        <v>738</v>
      </c>
      <c r="F34" s="53">
        <v>379</v>
      </c>
      <c r="G34" s="53">
        <v>342</v>
      </c>
      <c r="H34" s="53">
        <v>511</v>
      </c>
      <c r="I34" s="53">
        <v>271</v>
      </c>
      <c r="J34" s="53">
        <v>383</v>
      </c>
      <c r="K34" s="53">
        <v>382</v>
      </c>
    </row>
    <row r="35" spans="1:11" x14ac:dyDescent="0.2">
      <c r="A35" s="54">
        <v>2018</v>
      </c>
      <c r="B35" s="54" t="s">
        <v>56</v>
      </c>
      <c r="C35" s="551">
        <v>4348</v>
      </c>
      <c r="D35" s="55">
        <v>1360</v>
      </c>
      <c r="E35" s="55">
        <v>673</v>
      </c>
      <c r="F35" s="55">
        <v>287</v>
      </c>
      <c r="G35" s="55">
        <v>413</v>
      </c>
      <c r="H35" s="55">
        <v>531</v>
      </c>
      <c r="I35" s="55">
        <v>274</v>
      </c>
      <c r="J35" s="55">
        <v>553</v>
      </c>
      <c r="K35" s="55">
        <v>257</v>
      </c>
    </row>
    <row r="36" spans="1:11" x14ac:dyDescent="0.2">
      <c r="A36" s="49">
        <v>2017</v>
      </c>
      <c r="B36" s="49" t="s">
        <v>59</v>
      </c>
      <c r="C36" s="47">
        <v>5662</v>
      </c>
      <c r="D36" s="50">
        <v>2068</v>
      </c>
      <c r="E36" s="50">
        <v>826</v>
      </c>
      <c r="F36" s="50">
        <v>437</v>
      </c>
      <c r="G36" s="50">
        <v>593</v>
      </c>
      <c r="H36" s="50">
        <v>542</v>
      </c>
      <c r="I36" s="50">
        <v>292</v>
      </c>
      <c r="J36" s="50">
        <v>455</v>
      </c>
      <c r="K36" s="50">
        <v>449</v>
      </c>
    </row>
    <row r="37" spans="1:11" x14ac:dyDescent="0.2">
      <c r="A37" s="49">
        <v>2017</v>
      </c>
      <c r="B37" s="49" t="s">
        <v>58</v>
      </c>
      <c r="C37" s="47">
        <v>4182</v>
      </c>
      <c r="D37" s="50">
        <v>1351</v>
      </c>
      <c r="E37" s="50">
        <v>617</v>
      </c>
      <c r="F37" s="50">
        <v>331</v>
      </c>
      <c r="G37" s="50">
        <v>324</v>
      </c>
      <c r="H37" s="50">
        <v>492</v>
      </c>
      <c r="I37" s="50">
        <v>189</v>
      </c>
      <c r="J37" s="50">
        <v>399</v>
      </c>
      <c r="K37" s="50">
        <v>479</v>
      </c>
    </row>
    <row r="38" spans="1:11" x14ac:dyDescent="0.2">
      <c r="A38" s="49">
        <v>2017</v>
      </c>
      <c r="B38" s="49" t="s">
        <v>57</v>
      </c>
      <c r="C38" s="47">
        <v>3155</v>
      </c>
      <c r="D38" s="50">
        <v>874</v>
      </c>
      <c r="E38" s="50">
        <v>556</v>
      </c>
      <c r="F38" s="50">
        <v>281</v>
      </c>
      <c r="G38" s="50">
        <v>362</v>
      </c>
      <c r="H38" s="50">
        <v>434</v>
      </c>
      <c r="I38" s="50">
        <v>130</v>
      </c>
      <c r="J38" s="50">
        <v>307</v>
      </c>
      <c r="K38" s="50">
        <v>211</v>
      </c>
    </row>
    <row r="39" spans="1:11" x14ac:dyDescent="0.2">
      <c r="A39" s="49">
        <v>2017</v>
      </c>
      <c r="B39" s="49" t="s">
        <v>56</v>
      </c>
      <c r="C39" s="47">
        <v>3947</v>
      </c>
      <c r="D39" s="50">
        <v>1344</v>
      </c>
      <c r="E39" s="50">
        <v>639</v>
      </c>
      <c r="F39" s="50">
        <v>234</v>
      </c>
      <c r="G39" s="50">
        <v>312</v>
      </c>
      <c r="H39" s="50">
        <v>430</v>
      </c>
      <c r="I39" s="50">
        <v>247</v>
      </c>
      <c r="J39" s="50">
        <v>415</v>
      </c>
      <c r="K39" s="50">
        <v>326</v>
      </c>
    </row>
    <row r="40" spans="1:11" x14ac:dyDescent="0.2">
      <c r="A40" s="52">
        <v>2016</v>
      </c>
      <c r="B40" s="52" t="s">
        <v>59</v>
      </c>
      <c r="C40" s="550">
        <v>5741</v>
      </c>
      <c r="D40" s="53">
        <v>1685</v>
      </c>
      <c r="E40" s="53">
        <v>884</v>
      </c>
      <c r="F40" s="53">
        <v>672</v>
      </c>
      <c r="G40" s="53">
        <v>421</v>
      </c>
      <c r="H40" s="53">
        <v>633</v>
      </c>
      <c r="I40" s="53">
        <v>437</v>
      </c>
      <c r="J40" s="53">
        <v>498</v>
      </c>
      <c r="K40" s="53">
        <v>511</v>
      </c>
    </row>
    <row r="41" spans="1:11" x14ac:dyDescent="0.2">
      <c r="A41" s="52">
        <v>2016</v>
      </c>
      <c r="B41" s="52" t="s">
        <v>58</v>
      </c>
      <c r="C41" s="550">
        <v>3674</v>
      </c>
      <c r="D41" s="53">
        <v>1200</v>
      </c>
      <c r="E41" s="53">
        <v>557</v>
      </c>
      <c r="F41" s="53">
        <v>271</v>
      </c>
      <c r="G41" s="53">
        <v>289</v>
      </c>
      <c r="H41" s="53">
        <v>488</v>
      </c>
      <c r="I41" s="53">
        <v>264</v>
      </c>
      <c r="J41" s="53">
        <v>405</v>
      </c>
      <c r="K41" s="53">
        <v>200</v>
      </c>
    </row>
    <row r="42" spans="1:11" x14ac:dyDescent="0.2">
      <c r="A42" s="52">
        <v>2016</v>
      </c>
      <c r="B42" s="52" t="s">
        <v>57</v>
      </c>
      <c r="C42" s="550">
        <v>3158</v>
      </c>
      <c r="D42" s="53">
        <v>827</v>
      </c>
      <c r="E42" s="53">
        <v>514</v>
      </c>
      <c r="F42" s="53">
        <v>322</v>
      </c>
      <c r="G42" s="53">
        <v>392</v>
      </c>
      <c r="H42" s="53">
        <v>396</v>
      </c>
      <c r="I42" s="53">
        <v>163</v>
      </c>
      <c r="J42" s="53">
        <v>328</v>
      </c>
      <c r="K42" s="53">
        <v>216</v>
      </c>
    </row>
    <row r="43" spans="1:11" x14ac:dyDescent="0.2">
      <c r="A43" s="52">
        <v>2016</v>
      </c>
      <c r="B43" s="52" t="s">
        <v>56</v>
      </c>
      <c r="C43" s="550">
        <v>3099</v>
      </c>
      <c r="D43" s="53">
        <v>836</v>
      </c>
      <c r="E43" s="53">
        <v>501</v>
      </c>
      <c r="F43" s="53">
        <v>262</v>
      </c>
      <c r="G43" s="53">
        <v>331</v>
      </c>
      <c r="H43" s="53">
        <v>357</v>
      </c>
      <c r="I43" s="53">
        <v>189</v>
      </c>
      <c r="J43" s="53">
        <v>417</v>
      </c>
      <c r="K43" s="53">
        <v>206</v>
      </c>
    </row>
    <row r="44" spans="1:11" x14ac:dyDescent="0.2">
      <c r="A44" s="48">
        <v>2015</v>
      </c>
      <c r="B44" s="49" t="s">
        <v>59</v>
      </c>
      <c r="C44" s="47">
        <v>5555</v>
      </c>
      <c r="D44" s="50">
        <v>1959</v>
      </c>
      <c r="E44" s="50">
        <v>696</v>
      </c>
      <c r="F44" s="50">
        <v>512</v>
      </c>
      <c r="G44" s="50">
        <v>480</v>
      </c>
      <c r="H44" s="50">
        <v>526</v>
      </c>
      <c r="I44" s="50">
        <v>318</v>
      </c>
      <c r="J44" s="50">
        <v>565</v>
      </c>
      <c r="K44" s="50">
        <v>499</v>
      </c>
    </row>
    <row r="45" spans="1:11" x14ac:dyDescent="0.2">
      <c r="A45" s="48">
        <v>2015</v>
      </c>
      <c r="B45" s="49" t="s">
        <v>58</v>
      </c>
      <c r="C45" s="47">
        <v>3254</v>
      </c>
      <c r="D45" s="50">
        <v>769</v>
      </c>
      <c r="E45" s="50">
        <v>502</v>
      </c>
      <c r="F45" s="50">
        <v>324</v>
      </c>
      <c r="G45" s="50">
        <v>357</v>
      </c>
      <c r="H45" s="50">
        <v>399</v>
      </c>
      <c r="I45" s="50">
        <v>223</v>
      </c>
      <c r="J45" s="50">
        <v>357</v>
      </c>
      <c r="K45" s="50">
        <v>323</v>
      </c>
    </row>
    <row r="46" spans="1:11" x14ac:dyDescent="0.2">
      <c r="A46" s="48">
        <v>2015</v>
      </c>
      <c r="B46" s="49" t="s">
        <v>57</v>
      </c>
      <c r="C46" s="47">
        <v>2839</v>
      </c>
      <c r="D46" s="50">
        <v>711</v>
      </c>
      <c r="E46" s="50">
        <v>530</v>
      </c>
      <c r="F46" s="50">
        <v>218</v>
      </c>
      <c r="G46" s="50">
        <v>293</v>
      </c>
      <c r="H46" s="50">
        <v>371</v>
      </c>
      <c r="I46" s="50">
        <v>179</v>
      </c>
      <c r="J46" s="50">
        <v>307</v>
      </c>
      <c r="K46" s="50">
        <v>230</v>
      </c>
    </row>
    <row r="47" spans="1:11" x14ac:dyDescent="0.2">
      <c r="A47" s="48">
        <v>2015</v>
      </c>
      <c r="B47" s="49" t="s">
        <v>56</v>
      </c>
      <c r="C47" s="47">
        <v>3823</v>
      </c>
      <c r="D47" s="50">
        <v>1307</v>
      </c>
      <c r="E47" s="50">
        <v>520</v>
      </c>
      <c r="F47" s="50">
        <v>329</v>
      </c>
      <c r="G47" s="50">
        <v>390</v>
      </c>
      <c r="H47" s="50">
        <v>320</v>
      </c>
      <c r="I47" s="50">
        <v>394</v>
      </c>
      <c r="J47" s="50">
        <v>341</v>
      </c>
      <c r="K47" s="50">
        <v>222</v>
      </c>
    </row>
    <row r="48" spans="1:11" x14ac:dyDescent="0.2">
      <c r="A48" s="51">
        <v>2014</v>
      </c>
      <c r="B48" s="52" t="s">
        <v>59</v>
      </c>
      <c r="C48" s="550">
        <v>5294</v>
      </c>
      <c r="D48" s="53">
        <v>1164</v>
      </c>
      <c r="E48" s="53">
        <v>845</v>
      </c>
      <c r="F48" s="53">
        <v>678</v>
      </c>
      <c r="G48" s="53">
        <v>653</v>
      </c>
      <c r="H48" s="53">
        <v>726</v>
      </c>
      <c r="I48" s="53">
        <v>365</v>
      </c>
      <c r="J48" s="53">
        <v>569</v>
      </c>
      <c r="K48" s="53">
        <v>294</v>
      </c>
    </row>
    <row r="49" spans="1:11" x14ac:dyDescent="0.2">
      <c r="A49" s="51">
        <v>2014</v>
      </c>
      <c r="B49" s="52" t="s">
        <v>58</v>
      </c>
      <c r="C49" s="550">
        <v>3221</v>
      </c>
      <c r="D49" s="53">
        <v>839</v>
      </c>
      <c r="E49" s="53">
        <v>491</v>
      </c>
      <c r="F49" s="53">
        <v>310</v>
      </c>
      <c r="G49" s="53">
        <v>310</v>
      </c>
      <c r="H49" s="53">
        <v>332</v>
      </c>
      <c r="I49" s="53">
        <v>194</v>
      </c>
      <c r="J49" s="53">
        <v>419</v>
      </c>
      <c r="K49" s="53">
        <v>326</v>
      </c>
    </row>
    <row r="50" spans="1:11" x14ac:dyDescent="0.2">
      <c r="A50" s="51">
        <v>2014</v>
      </c>
      <c r="B50" s="52" t="s">
        <v>57</v>
      </c>
      <c r="C50" s="550">
        <v>3278</v>
      </c>
      <c r="D50" s="53">
        <v>947</v>
      </c>
      <c r="E50" s="53">
        <v>451</v>
      </c>
      <c r="F50" s="53">
        <v>334</v>
      </c>
      <c r="G50" s="53">
        <v>316</v>
      </c>
      <c r="H50" s="53">
        <v>463</v>
      </c>
      <c r="I50" s="53">
        <v>140</v>
      </c>
      <c r="J50" s="53">
        <v>302</v>
      </c>
      <c r="K50" s="53">
        <v>325</v>
      </c>
    </row>
    <row r="51" spans="1:11" x14ac:dyDescent="0.2">
      <c r="A51" s="51">
        <v>2014</v>
      </c>
      <c r="B51" s="52" t="s">
        <v>56</v>
      </c>
      <c r="C51" s="550">
        <v>3192</v>
      </c>
      <c r="D51" s="53">
        <v>641</v>
      </c>
      <c r="E51" s="53">
        <v>547</v>
      </c>
      <c r="F51" s="53">
        <v>321</v>
      </c>
      <c r="G51" s="53">
        <v>368</v>
      </c>
      <c r="H51" s="53">
        <v>433</v>
      </c>
      <c r="I51" s="53">
        <v>244</v>
      </c>
      <c r="J51" s="53">
        <v>369</v>
      </c>
      <c r="K51" s="53">
        <v>269</v>
      </c>
    </row>
    <row r="52" spans="1:11" x14ac:dyDescent="0.2">
      <c r="A52" s="48">
        <v>2013</v>
      </c>
      <c r="B52" s="49" t="s">
        <v>59</v>
      </c>
      <c r="C52" s="47">
        <v>5405</v>
      </c>
      <c r="D52" s="50">
        <v>1160</v>
      </c>
      <c r="E52" s="50">
        <v>865</v>
      </c>
      <c r="F52" s="50">
        <v>582</v>
      </c>
      <c r="G52" s="50">
        <v>555</v>
      </c>
      <c r="H52" s="50">
        <v>611</v>
      </c>
      <c r="I52" s="50">
        <v>473</v>
      </c>
      <c r="J52" s="50">
        <v>667</v>
      </c>
      <c r="K52" s="50">
        <v>492</v>
      </c>
    </row>
    <row r="53" spans="1:11" x14ac:dyDescent="0.2">
      <c r="A53" s="48">
        <v>2013</v>
      </c>
      <c r="B53" s="49" t="s">
        <v>58</v>
      </c>
      <c r="C53" s="47">
        <v>3427</v>
      </c>
      <c r="D53" s="50">
        <v>887</v>
      </c>
      <c r="E53" s="50">
        <v>439</v>
      </c>
      <c r="F53" s="50">
        <v>346</v>
      </c>
      <c r="G53" s="50">
        <v>396</v>
      </c>
      <c r="H53" s="50">
        <v>307</v>
      </c>
      <c r="I53" s="50">
        <v>251</v>
      </c>
      <c r="J53" s="50">
        <v>396</v>
      </c>
      <c r="K53" s="50">
        <v>405</v>
      </c>
    </row>
    <row r="54" spans="1:11" x14ac:dyDescent="0.2">
      <c r="A54" s="48">
        <v>2013</v>
      </c>
      <c r="B54" s="49" t="s">
        <v>57</v>
      </c>
      <c r="C54" s="47">
        <v>2981</v>
      </c>
      <c r="D54" s="50">
        <v>753</v>
      </c>
      <c r="E54" s="50">
        <v>545</v>
      </c>
      <c r="F54" s="50">
        <v>270</v>
      </c>
      <c r="G54" s="50">
        <v>288</v>
      </c>
      <c r="H54" s="50">
        <v>338</v>
      </c>
      <c r="I54" s="50">
        <v>133</v>
      </c>
      <c r="J54" s="50">
        <v>397</v>
      </c>
      <c r="K54" s="50">
        <v>257</v>
      </c>
    </row>
    <row r="55" spans="1:11" x14ac:dyDescent="0.2">
      <c r="A55" s="48">
        <v>2013</v>
      </c>
      <c r="B55" s="49" t="s">
        <v>56</v>
      </c>
      <c r="C55" s="47">
        <v>3287</v>
      </c>
      <c r="D55" s="50">
        <v>768</v>
      </c>
      <c r="E55" s="50">
        <v>485</v>
      </c>
      <c r="F55" s="50">
        <v>292</v>
      </c>
      <c r="G55" s="50">
        <v>413</v>
      </c>
      <c r="H55" s="50">
        <v>426</v>
      </c>
      <c r="I55" s="50">
        <v>164</v>
      </c>
      <c r="J55" s="50">
        <v>497</v>
      </c>
      <c r="K55" s="50">
        <v>242</v>
      </c>
    </row>
    <row r="56" spans="1:11" x14ac:dyDescent="0.2">
      <c r="A56" s="51">
        <v>2012</v>
      </c>
      <c r="B56" s="52" t="s">
        <v>59</v>
      </c>
      <c r="C56" s="550">
        <v>5589</v>
      </c>
      <c r="D56" s="53">
        <v>1406</v>
      </c>
      <c r="E56" s="53">
        <v>1001</v>
      </c>
      <c r="F56" s="53">
        <v>549</v>
      </c>
      <c r="G56" s="53">
        <v>704</v>
      </c>
      <c r="H56" s="53">
        <v>658</v>
      </c>
      <c r="I56" s="53">
        <v>324</v>
      </c>
      <c r="J56" s="53">
        <v>545</v>
      </c>
      <c r="K56" s="53">
        <v>402</v>
      </c>
    </row>
    <row r="57" spans="1:11" x14ac:dyDescent="0.2">
      <c r="A57" s="51">
        <v>2012</v>
      </c>
      <c r="B57" s="52" t="s">
        <v>58</v>
      </c>
      <c r="C57" s="550">
        <v>3487</v>
      </c>
      <c r="D57" s="53">
        <v>1181</v>
      </c>
      <c r="E57" s="53">
        <v>546</v>
      </c>
      <c r="F57" s="53">
        <v>349</v>
      </c>
      <c r="G57" s="53">
        <v>282</v>
      </c>
      <c r="H57" s="53">
        <v>366</v>
      </c>
      <c r="I57" s="53">
        <v>141</v>
      </c>
      <c r="J57" s="53">
        <v>346</v>
      </c>
      <c r="K57" s="53">
        <v>276</v>
      </c>
    </row>
    <row r="58" spans="1:11" x14ac:dyDescent="0.2">
      <c r="A58" s="51">
        <v>2012</v>
      </c>
      <c r="B58" s="52" t="s">
        <v>57</v>
      </c>
      <c r="C58" s="550">
        <v>3323</v>
      </c>
      <c r="D58" s="53">
        <v>1228</v>
      </c>
      <c r="E58" s="53">
        <v>486</v>
      </c>
      <c r="F58" s="53">
        <v>298</v>
      </c>
      <c r="G58" s="53">
        <v>291</v>
      </c>
      <c r="H58" s="53">
        <v>293</v>
      </c>
      <c r="I58" s="53">
        <v>154</v>
      </c>
      <c r="J58" s="53">
        <v>270</v>
      </c>
      <c r="K58" s="53">
        <v>303</v>
      </c>
    </row>
    <row r="59" spans="1:11" x14ac:dyDescent="0.2">
      <c r="A59" s="51">
        <v>2012</v>
      </c>
      <c r="B59" s="52" t="s">
        <v>56</v>
      </c>
      <c r="C59" s="550">
        <v>2856</v>
      </c>
      <c r="D59" s="53">
        <v>755</v>
      </c>
      <c r="E59" s="53">
        <v>370</v>
      </c>
      <c r="F59" s="53">
        <v>273</v>
      </c>
      <c r="G59" s="53">
        <v>375</v>
      </c>
      <c r="H59" s="53">
        <v>356</v>
      </c>
      <c r="I59" s="53">
        <v>223</v>
      </c>
      <c r="J59" s="53">
        <v>279</v>
      </c>
      <c r="K59" s="53">
        <v>225</v>
      </c>
    </row>
    <row r="60" spans="1:11" x14ac:dyDescent="0.2">
      <c r="A60" s="48">
        <v>2011</v>
      </c>
      <c r="B60" s="49" t="s">
        <v>59</v>
      </c>
      <c r="C60" s="47">
        <v>5228</v>
      </c>
      <c r="D60" s="50">
        <v>1053</v>
      </c>
      <c r="E60" s="50">
        <v>851</v>
      </c>
      <c r="F60" s="50">
        <v>461</v>
      </c>
      <c r="G60" s="50">
        <v>561</v>
      </c>
      <c r="H60" s="50">
        <v>606</v>
      </c>
      <c r="I60" s="50">
        <v>525</v>
      </c>
      <c r="J60" s="50">
        <v>657</v>
      </c>
      <c r="K60" s="50">
        <v>514</v>
      </c>
    </row>
    <row r="61" spans="1:11" x14ac:dyDescent="0.2">
      <c r="A61" s="48">
        <v>2011</v>
      </c>
      <c r="B61" s="49" t="s">
        <v>58</v>
      </c>
      <c r="C61" s="47">
        <v>3184</v>
      </c>
      <c r="D61" s="50">
        <v>750</v>
      </c>
      <c r="E61" s="50">
        <v>742</v>
      </c>
      <c r="F61" s="50">
        <v>261</v>
      </c>
      <c r="G61" s="50">
        <v>252</v>
      </c>
      <c r="H61" s="50">
        <v>387</v>
      </c>
      <c r="I61" s="50">
        <v>159</v>
      </c>
      <c r="J61" s="50">
        <v>280</v>
      </c>
      <c r="K61" s="50">
        <v>353</v>
      </c>
    </row>
    <row r="62" spans="1:11" x14ac:dyDescent="0.2">
      <c r="A62" s="48">
        <v>2011</v>
      </c>
      <c r="B62" s="49" t="s">
        <v>57</v>
      </c>
      <c r="C62" s="47">
        <v>2723</v>
      </c>
      <c r="D62" s="50">
        <v>615</v>
      </c>
      <c r="E62" s="50">
        <v>429</v>
      </c>
      <c r="F62" s="50">
        <v>255</v>
      </c>
      <c r="G62" s="50">
        <v>261</v>
      </c>
      <c r="H62" s="50">
        <v>483</v>
      </c>
      <c r="I62" s="50">
        <v>192</v>
      </c>
      <c r="J62" s="50">
        <v>285</v>
      </c>
      <c r="K62" s="50">
        <v>203</v>
      </c>
    </row>
    <row r="63" spans="1:11" x14ac:dyDescent="0.2">
      <c r="A63" s="48">
        <v>2011</v>
      </c>
      <c r="B63" s="49" t="s">
        <v>56</v>
      </c>
      <c r="C63" s="47">
        <v>3473</v>
      </c>
      <c r="D63" s="50">
        <v>1210</v>
      </c>
      <c r="E63" s="50">
        <v>592</v>
      </c>
      <c r="F63" s="50">
        <v>250</v>
      </c>
      <c r="G63" s="50">
        <v>288</v>
      </c>
      <c r="H63" s="50">
        <v>432</v>
      </c>
      <c r="I63" s="50">
        <v>134</v>
      </c>
      <c r="J63" s="50">
        <v>335</v>
      </c>
      <c r="K63" s="50">
        <v>232</v>
      </c>
    </row>
    <row r="64" spans="1:11" x14ac:dyDescent="0.2">
      <c r="A64" s="51">
        <v>2010</v>
      </c>
      <c r="B64" s="52" t="s">
        <v>59</v>
      </c>
      <c r="C64" s="550">
        <v>5599</v>
      </c>
      <c r="D64" s="53">
        <v>1245</v>
      </c>
      <c r="E64" s="53">
        <v>895</v>
      </c>
      <c r="F64" s="53">
        <v>756</v>
      </c>
      <c r="G64" s="53">
        <v>494</v>
      </c>
      <c r="H64" s="53">
        <v>957</v>
      </c>
      <c r="I64" s="53">
        <v>303</v>
      </c>
      <c r="J64" s="53">
        <v>635</v>
      </c>
      <c r="K64" s="53">
        <v>314</v>
      </c>
    </row>
    <row r="65" spans="1:11" x14ac:dyDescent="0.2">
      <c r="A65" s="51">
        <v>2010</v>
      </c>
      <c r="B65" s="52" t="s">
        <v>58</v>
      </c>
      <c r="C65" s="550">
        <v>4634</v>
      </c>
      <c r="D65" s="53">
        <v>1741</v>
      </c>
      <c r="E65" s="53">
        <v>671</v>
      </c>
      <c r="F65" s="53">
        <v>282</v>
      </c>
      <c r="G65" s="53">
        <v>443</v>
      </c>
      <c r="H65" s="53">
        <v>573</v>
      </c>
      <c r="I65" s="53">
        <v>151</v>
      </c>
      <c r="J65" s="53">
        <v>428</v>
      </c>
      <c r="K65" s="53">
        <v>345</v>
      </c>
    </row>
    <row r="66" spans="1:11" x14ac:dyDescent="0.2">
      <c r="A66" s="51">
        <v>2010</v>
      </c>
      <c r="B66" s="52" t="s">
        <v>57</v>
      </c>
      <c r="C66" s="550">
        <v>3745</v>
      </c>
      <c r="D66" s="53">
        <v>1346</v>
      </c>
      <c r="E66" s="53">
        <v>611</v>
      </c>
      <c r="F66" s="53">
        <v>405</v>
      </c>
      <c r="G66" s="53">
        <v>260</v>
      </c>
      <c r="H66" s="53">
        <v>286</v>
      </c>
      <c r="I66" s="53">
        <v>141</v>
      </c>
      <c r="J66" s="53">
        <v>329</v>
      </c>
      <c r="K66" s="53">
        <v>367</v>
      </c>
    </row>
    <row r="67" spans="1:11" x14ac:dyDescent="0.2">
      <c r="A67" s="51">
        <v>2010</v>
      </c>
      <c r="B67" s="52" t="s">
        <v>56</v>
      </c>
      <c r="C67" s="550">
        <v>3098</v>
      </c>
      <c r="D67" s="53">
        <v>890</v>
      </c>
      <c r="E67" s="53">
        <v>538</v>
      </c>
      <c r="F67" s="53">
        <v>244</v>
      </c>
      <c r="G67" s="53">
        <v>334</v>
      </c>
      <c r="H67" s="53">
        <v>384</v>
      </c>
      <c r="I67" s="53">
        <v>293</v>
      </c>
      <c r="J67" s="53">
        <v>203</v>
      </c>
      <c r="K67" s="53">
        <v>212</v>
      </c>
    </row>
    <row r="68" spans="1:11" x14ac:dyDescent="0.2">
      <c r="A68" s="48">
        <v>2009</v>
      </c>
      <c r="B68" s="49" t="s">
        <v>59</v>
      </c>
      <c r="C68" s="47">
        <v>7054</v>
      </c>
      <c r="D68" s="50">
        <v>2206</v>
      </c>
      <c r="E68" s="50">
        <v>890</v>
      </c>
      <c r="F68" s="50">
        <v>799</v>
      </c>
      <c r="G68" s="50">
        <v>637</v>
      </c>
      <c r="H68" s="50">
        <v>1028</v>
      </c>
      <c r="I68" s="50">
        <v>578</v>
      </c>
      <c r="J68" s="50">
        <v>580</v>
      </c>
      <c r="K68" s="50">
        <v>336</v>
      </c>
    </row>
    <row r="69" spans="1:11" x14ac:dyDescent="0.2">
      <c r="A69" s="48">
        <v>2009</v>
      </c>
      <c r="B69" s="49" t="s">
        <v>58</v>
      </c>
      <c r="C69" s="47">
        <v>4550</v>
      </c>
      <c r="D69" s="50">
        <v>1631</v>
      </c>
      <c r="E69" s="50">
        <v>725</v>
      </c>
      <c r="F69" s="50">
        <v>586</v>
      </c>
      <c r="G69" s="50">
        <v>339</v>
      </c>
      <c r="H69" s="50">
        <v>441</v>
      </c>
      <c r="I69" s="50">
        <v>221</v>
      </c>
      <c r="J69" s="50">
        <v>426</v>
      </c>
      <c r="K69" s="50">
        <v>181</v>
      </c>
    </row>
    <row r="70" spans="1:11" x14ac:dyDescent="0.2">
      <c r="A70" s="48">
        <v>2009</v>
      </c>
      <c r="B70" s="49" t="s">
        <v>57</v>
      </c>
      <c r="C70" s="47">
        <v>3787</v>
      </c>
      <c r="D70" s="50">
        <v>1242</v>
      </c>
      <c r="E70" s="50">
        <v>400</v>
      </c>
      <c r="F70" s="50">
        <v>384</v>
      </c>
      <c r="G70" s="50">
        <v>323</v>
      </c>
      <c r="H70" s="50">
        <v>470</v>
      </c>
      <c r="I70" s="50">
        <v>405</v>
      </c>
      <c r="J70" s="50">
        <v>278</v>
      </c>
      <c r="K70" s="50">
        <v>285</v>
      </c>
    </row>
    <row r="71" spans="1:11" x14ac:dyDescent="0.2">
      <c r="A71" s="48">
        <v>2009</v>
      </c>
      <c r="B71" s="49" t="s">
        <v>56</v>
      </c>
      <c r="C71" s="47">
        <v>3443</v>
      </c>
      <c r="D71" s="50">
        <v>903</v>
      </c>
      <c r="E71" s="50">
        <v>609</v>
      </c>
      <c r="F71" s="50">
        <v>296</v>
      </c>
      <c r="G71" s="50">
        <v>283</v>
      </c>
      <c r="H71" s="50">
        <v>533</v>
      </c>
      <c r="I71" s="50">
        <v>328</v>
      </c>
      <c r="J71" s="50">
        <v>284</v>
      </c>
      <c r="K71" s="50">
        <v>207</v>
      </c>
    </row>
    <row r="72" spans="1:11" x14ac:dyDescent="0.2">
      <c r="A72" s="54">
        <v>2008</v>
      </c>
      <c r="B72" s="52" t="s">
        <v>59</v>
      </c>
      <c r="C72" s="550">
        <v>5799</v>
      </c>
      <c r="D72" s="53">
        <v>1766</v>
      </c>
      <c r="E72" s="53">
        <v>907</v>
      </c>
      <c r="F72" s="53">
        <v>530</v>
      </c>
      <c r="G72" s="53">
        <v>533</v>
      </c>
      <c r="H72" s="53">
        <v>762</v>
      </c>
      <c r="I72" s="53">
        <v>339</v>
      </c>
      <c r="J72" s="53">
        <v>594</v>
      </c>
      <c r="K72" s="53">
        <v>368</v>
      </c>
    </row>
    <row r="73" spans="1:11" x14ac:dyDescent="0.2">
      <c r="A73" s="54">
        <v>2008</v>
      </c>
      <c r="B73" s="52" t="s">
        <v>58</v>
      </c>
      <c r="C73" s="550">
        <v>4259</v>
      </c>
      <c r="D73" s="53">
        <v>1471</v>
      </c>
      <c r="E73" s="53">
        <v>592</v>
      </c>
      <c r="F73" s="53">
        <v>404</v>
      </c>
      <c r="G73" s="53">
        <v>367</v>
      </c>
      <c r="H73" s="53">
        <v>475</v>
      </c>
      <c r="I73" s="53">
        <v>256</v>
      </c>
      <c r="J73" s="53">
        <v>365</v>
      </c>
      <c r="K73" s="53">
        <v>329</v>
      </c>
    </row>
    <row r="74" spans="1:11" x14ac:dyDescent="0.2">
      <c r="A74" s="54">
        <v>2008</v>
      </c>
      <c r="B74" s="52" t="s">
        <v>57</v>
      </c>
      <c r="C74" s="550">
        <v>3907</v>
      </c>
      <c r="D74" s="53">
        <v>1356</v>
      </c>
      <c r="E74" s="53">
        <v>671</v>
      </c>
      <c r="F74" s="53">
        <v>258</v>
      </c>
      <c r="G74" s="53">
        <v>263</v>
      </c>
      <c r="H74" s="53">
        <v>445</v>
      </c>
      <c r="I74" s="53">
        <v>233</v>
      </c>
      <c r="J74" s="53">
        <v>326</v>
      </c>
      <c r="K74" s="53">
        <v>355</v>
      </c>
    </row>
    <row r="75" spans="1:11" x14ac:dyDescent="0.2">
      <c r="A75" s="54">
        <v>2008</v>
      </c>
      <c r="B75" s="54" t="s">
        <v>56</v>
      </c>
      <c r="C75" s="551">
        <v>3219</v>
      </c>
      <c r="D75" s="55">
        <v>970</v>
      </c>
      <c r="E75" s="55">
        <v>569</v>
      </c>
      <c r="F75" s="55">
        <v>278</v>
      </c>
      <c r="G75" s="55">
        <v>264</v>
      </c>
      <c r="H75" s="55">
        <v>456</v>
      </c>
      <c r="I75" s="55">
        <v>174</v>
      </c>
      <c r="J75" s="55">
        <v>290</v>
      </c>
      <c r="K75" s="55">
        <v>218</v>
      </c>
    </row>
    <row r="76" spans="1:11" x14ac:dyDescent="0.2">
      <c r="A76" s="49">
        <v>2007</v>
      </c>
      <c r="B76" s="49" t="s">
        <v>59</v>
      </c>
      <c r="C76" s="47">
        <v>5750</v>
      </c>
      <c r="D76" s="50">
        <v>1747</v>
      </c>
      <c r="E76" s="50">
        <v>843</v>
      </c>
      <c r="F76" s="50">
        <v>543</v>
      </c>
      <c r="G76" s="50">
        <v>430</v>
      </c>
      <c r="H76" s="50">
        <v>893</v>
      </c>
      <c r="I76" s="50">
        <v>365</v>
      </c>
      <c r="J76" s="50">
        <v>611</v>
      </c>
      <c r="K76" s="50">
        <v>318</v>
      </c>
    </row>
    <row r="77" spans="1:11" x14ac:dyDescent="0.2">
      <c r="A77" s="49">
        <v>2007</v>
      </c>
      <c r="B77" s="49" t="s">
        <v>58</v>
      </c>
      <c r="C77" s="47">
        <v>4187</v>
      </c>
      <c r="D77" s="50">
        <v>1660</v>
      </c>
      <c r="E77" s="50">
        <v>684</v>
      </c>
      <c r="F77" s="50">
        <v>241</v>
      </c>
      <c r="G77" s="50">
        <v>292</v>
      </c>
      <c r="H77" s="50">
        <v>467</v>
      </c>
      <c r="I77" s="50">
        <v>276</v>
      </c>
      <c r="J77" s="50">
        <v>280</v>
      </c>
      <c r="K77" s="50">
        <v>287</v>
      </c>
    </row>
    <row r="78" spans="1:11" x14ac:dyDescent="0.2">
      <c r="A78" s="49">
        <v>2007</v>
      </c>
      <c r="B78" s="49" t="s">
        <v>57</v>
      </c>
      <c r="C78" s="47">
        <v>3084</v>
      </c>
      <c r="D78" s="50">
        <v>1127</v>
      </c>
      <c r="E78" s="50">
        <v>415</v>
      </c>
      <c r="F78" s="50">
        <v>166</v>
      </c>
      <c r="G78" s="50">
        <v>297</v>
      </c>
      <c r="H78" s="50">
        <v>336</v>
      </c>
      <c r="I78" s="50">
        <v>159</v>
      </c>
      <c r="J78" s="50">
        <v>354</v>
      </c>
      <c r="K78" s="50">
        <v>230</v>
      </c>
    </row>
    <row r="79" spans="1:11" x14ac:dyDescent="0.2">
      <c r="A79" s="49">
        <v>2007</v>
      </c>
      <c r="B79" s="49" t="s">
        <v>56</v>
      </c>
      <c r="C79" s="47">
        <v>3452</v>
      </c>
      <c r="D79" s="50">
        <v>1192</v>
      </c>
      <c r="E79" s="50">
        <v>746</v>
      </c>
      <c r="F79" s="50">
        <v>198</v>
      </c>
      <c r="G79" s="50">
        <v>248</v>
      </c>
      <c r="H79" s="50">
        <v>274</v>
      </c>
      <c r="I79" s="50">
        <v>134</v>
      </c>
      <c r="J79" s="50">
        <v>466</v>
      </c>
      <c r="K79" s="50">
        <v>194</v>
      </c>
    </row>
    <row r="80" spans="1:11" x14ac:dyDescent="0.2">
      <c r="A80" s="52">
        <v>2006</v>
      </c>
      <c r="B80" s="52" t="s">
        <v>59</v>
      </c>
      <c r="C80" s="550">
        <v>5395</v>
      </c>
      <c r="D80" s="53">
        <v>1434</v>
      </c>
      <c r="E80" s="53">
        <v>1202</v>
      </c>
      <c r="F80" s="53">
        <v>436</v>
      </c>
      <c r="G80" s="53">
        <v>474</v>
      </c>
      <c r="H80" s="53">
        <v>668</v>
      </c>
      <c r="I80" s="53">
        <v>390</v>
      </c>
      <c r="J80" s="53">
        <v>520</v>
      </c>
      <c r="K80" s="53">
        <v>271</v>
      </c>
    </row>
    <row r="81" spans="1:11" x14ac:dyDescent="0.2">
      <c r="A81" s="52">
        <v>2006</v>
      </c>
      <c r="B81" s="52" t="s">
        <v>58</v>
      </c>
      <c r="C81" s="550">
        <v>3462</v>
      </c>
      <c r="D81" s="53">
        <v>957</v>
      </c>
      <c r="E81" s="53">
        <v>766</v>
      </c>
      <c r="F81" s="53">
        <v>273</v>
      </c>
      <c r="G81" s="53">
        <v>215</v>
      </c>
      <c r="H81" s="53">
        <v>443</v>
      </c>
      <c r="I81" s="53">
        <v>287</v>
      </c>
      <c r="J81" s="53">
        <v>262</v>
      </c>
      <c r="K81" s="53">
        <v>259</v>
      </c>
    </row>
    <row r="82" spans="1:11" x14ac:dyDescent="0.2">
      <c r="A82" s="52">
        <v>2006</v>
      </c>
      <c r="B82" s="52" t="s">
        <v>57</v>
      </c>
      <c r="C82" s="550">
        <v>2678</v>
      </c>
      <c r="D82" s="53">
        <v>884</v>
      </c>
      <c r="E82" s="53">
        <v>383</v>
      </c>
      <c r="F82" s="53">
        <v>249</v>
      </c>
      <c r="G82" s="53">
        <v>327</v>
      </c>
      <c r="H82" s="53">
        <v>298</v>
      </c>
      <c r="I82" s="53">
        <v>145</v>
      </c>
      <c r="J82" s="53">
        <v>274</v>
      </c>
      <c r="K82" s="53">
        <v>118</v>
      </c>
    </row>
    <row r="83" spans="1:11" x14ac:dyDescent="0.2">
      <c r="A83" s="52">
        <v>2006</v>
      </c>
      <c r="B83" s="52" t="s">
        <v>56</v>
      </c>
      <c r="C83" s="550">
        <v>2909</v>
      </c>
      <c r="D83" s="53">
        <v>1032</v>
      </c>
      <c r="E83" s="53">
        <v>295</v>
      </c>
      <c r="F83" s="53">
        <v>289</v>
      </c>
      <c r="G83" s="53">
        <v>336</v>
      </c>
      <c r="H83" s="53">
        <v>406</v>
      </c>
      <c r="I83" s="53">
        <v>104</v>
      </c>
      <c r="J83" s="53">
        <v>296</v>
      </c>
      <c r="K83" s="53">
        <v>151</v>
      </c>
    </row>
    <row r="84" spans="1:11" x14ac:dyDescent="0.2">
      <c r="A84" s="48">
        <v>2005</v>
      </c>
      <c r="B84" s="49" t="s">
        <v>59</v>
      </c>
      <c r="C84" s="47">
        <v>5908</v>
      </c>
      <c r="D84" s="50">
        <v>1983</v>
      </c>
      <c r="E84" s="50">
        <v>637</v>
      </c>
      <c r="F84" s="50">
        <v>585</v>
      </c>
      <c r="G84" s="50">
        <v>442</v>
      </c>
      <c r="H84" s="50">
        <v>818</v>
      </c>
      <c r="I84" s="50">
        <v>338</v>
      </c>
      <c r="J84" s="50">
        <v>746</v>
      </c>
      <c r="K84" s="50">
        <v>359</v>
      </c>
    </row>
    <row r="85" spans="1:11" x14ac:dyDescent="0.2">
      <c r="A85" s="48">
        <v>2005</v>
      </c>
      <c r="B85" s="49" t="s">
        <v>58</v>
      </c>
      <c r="C85" s="47">
        <v>2803</v>
      </c>
      <c r="D85" s="50">
        <v>547</v>
      </c>
      <c r="E85" s="50">
        <v>466</v>
      </c>
      <c r="F85" s="50">
        <v>323</v>
      </c>
      <c r="G85" s="50">
        <v>219</v>
      </c>
      <c r="H85" s="50">
        <v>496</v>
      </c>
      <c r="I85" s="50">
        <v>163</v>
      </c>
      <c r="J85" s="50">
        <v>390</v>
      </c>
      <c r="K85" s="50">
        <v>199</v>
      </c>
    </row>
    <row r="86" spans="1:11" x14ac:dyDescent="0.2">
      <c r="A86" s="48">
        <v>2005</v>
      </c>
      <c r="B86" s="49" t="s">
        <v>57</v>
      </c>
      <c r="C86" s="47">
        <v>3018</v>
      </c>
      <c r="D86" s="50">
        <v>954</v>
      </c>
      <c r="E86" s="50">
        <v>550</v>
      </c>
      <c r="F86" s="50">
        <v>210</v>
      </c>
      <c r="G86" s="50">
        <v>206</v>
      </c>
      <c r="H86" s="50">
        <v>379</v>
      </c>
      <c r="I86" s="50">
        <v>124</v>
      </c>
      <c r="J86" s="50">
        <v>345</v>
      </c>
      <c r="K86" s="50">
        <v>250</v>
      </c>
    </row>
    <row r="87" spans="1:11" x14ac:dyDescent="0.2">
      <c r="A87" s="48">
        <v>2005</v>
      </c>
      <c r="B87" s="49" t="s">
        <v>56</v>
      </c>
      <c r="C87" s="47">
        <v>3134</v>
      </c>
      <c r="D87" s="50">
        <v>1189</v>
      </c>
      <c r="E87" s="50">
        <v>402</v>
      </c>
      <c r="F87" s="50">
        <v>457</v>
      </c>
      <c r="G87" s="50">
        <v>220</v>
      </c>
      <c r="H87" s="50">
        <v>304</v>
      </c>
      <c r="I87" s="50">
        <v>147</v>
      </c>
      <c r="J87" s="50">
        <v>279</v>
      </c>
      <c r="K87" s="50">
        <v>136</v>
      </c>
    </row>
    <row r="88" spans="1:11" x14ac:dyDescent="0.2">
      <c r="A88" s="51">
        <v>2004</v>
      </c>
      <c r="B88" s="52" t="s">
        <v>59</v>
      </c>
      <c r="C88" s="550">
        <v>4595</v>
      </c>
      <c r="D88" s="53">
        <v>983</v>
      </c>
      <c r="E88" s="53">
        <v>679</v>
      </c>
      <c r="F88" s="53">
        <v>547</v>
      </c>
      <c r="G88" s="53">
        <v>503</v>
      </c>
      <c r="H88" s="53">
        <v>618</v>
      </c>
      <c r="I88" s="53">
        <v>348</v>
      </c>
      <c r="J88" s="53">
        <v>552</v>
      </c>
      <c r="K88" s="53">
        <v>365</v>
      </c>
    </row>
    <row r="89" spans="1:11" x14ac:dyDescent="0.2">
      <c r="A89" s="51">
        <v>2004</v>
      </c>
      <c r="B89" s="52" t="s">
        <v>58</v>
      </c>
      <c r="C89" s="550">
        <v>2582</v>
      </c>
      <c r="D89" s="53">
        <v>769</v>
      </c>
      <c r="E89" s="53">
        <v>352</v>
      </c>
      <c r="F89" s="53">
        <v>343</v>
      </c>
      <c r="G89" s="53">
        <v>246</v>
      </c>
      <c r="H89" s="53">
        <v>336</v>
      </c>
      <c r="I89" s="53">
        <v>134</v>
      </c>
      <c r="J89" s="53">
        <v>258</v>
      </c>
      <c r="K89" s="53">
        <v>144</v>
      </c>
    </row>
    <row r="90" spans="1:11" x14ac:dyDescent="0.2">
      <c r="A90" s="51">
        <v>2004</v>
      </c>
      <c r="B90" s="52" t="s">
        <v>57</v>
      </c>
      <c r="C90" s="550">
        <v>2446</v>
      </c>
      <c r="D90" s="53">
        <v>799</v>
      </c>
      <c r="E90" s="53">
        <v>317</v>
      </c>
      <c r="F90" s="53">
        <v>186</v>
      </c>
      <c r="G90" s="53">
        <v>278</v>
      </c>
      <c r="H90" s="53">
        <v>313</v>
      </c>
      <c r="I90" s="53">
        <v>144</v>
      </c>
      <c r="J90" s="53">
        <v>222</v>
      </c>
      <c r="K90" s="53">
        <v>187</v>
      </c>
    </row>
    <row r="91" spans="1:11" x14ac:dyDescent="0.2">
      <c r="A91" s="51">
        <v>2004</v>
      </c>
      <c r="B91" s="52" t="s">
        <v>56</v>
      </c>
      <c r="C91" s="550">
        <v>2969</v>
      </c>
      <c r="D91" s="53">
        <v>798</v>
      </c>
      <c r="E91" s="53">
        <v>327</v>
      </c>
      <c r="F91" s="53">
        <v>400</v>
      </c>
      <c r="G91" s="53">
        <v>381</v>
      </c>
      <c r="H91" s="53">
        <v>381</v>
      </c>
      <c r="I91" s="53">
        <v>190</v>
      </c>
      <c r="J91" s="53">
        <v>311</v>
      </c>
      <c r="K91" s="53">
        <v>181</v>
      </c>
    </row>
    <row r="92" spans="1:11" x14ac:dyDescent="0.2">
      <c r="A92" s="48">
        <v>2003</v>
      </c>
      <c r="B92" s="49" t="s">
        <v>59</v>
      </c>
      <c r="C92" s="47">
        <v>5719</v>
      </c>
      <c r="D92" s="50">
        <v>1054</v>
      </c>
      <c r="E92" s="50">
        <v>957</v>
      </c>
      <c r="F92" s="50">
        <v>646</v>
      </c>
      <c r="G92" s="50">
        <v>649</v>
      </c>
      <c r="H92" s="50">
        <v>758</v>
      </c>
      <c r="I92" s="50">
        <v>451</v>
      </c>
      <c r="J92" s="50">
        <v>799</v>
      </c>
      <c r="K92" s="50">
        <v>405</v>
      </c>
    </row>
    <row r="93" spans="1:11" x14ac:dyDescent="0.2">
      <c r="A93" s="48">
        <v>2003</v>
      </c>
      <c r="B93" s="49" t="s">
        <v>58</v>
      </c>
      <c r="C93" s="47">
        <v>3538</v>
      </c>
      <c r="D93" s="50">
        <v>644</v>
      </c>
      <c r="E93" s="50">
        <v>432</v>
      </c>
      <c r="F93" s="50">
        <v>582</v>
      </c>
      <c r="G93" s="50">
        <v>499</v>
      </c>
      <c r="H93" s="50">
        <v>490</v>
      </c>
      <c r="I93" s="50">
        <v>196</v>
      </c>
      <c r="J93" s="50">
        <v>375</v>
      </c>
      <c r="K93" s="50">
        <v>320</v>
      </c>
    </row>
    <row r="94" spans="1:11" x14ac:dyDescent="0.2">
      <c r="A94" s="48">
        <v>2003</v>
      </c>
      <c r="B94" s="49" t="s">
        <v>57</v>
      </c>
      <c r="C94" s="47">
        <v>2484</v>
      </c>
      <c r="D94" s="50">
        <v>428</v>
      </c>
      <c r="E94" s="50">
        <v>501</v>
      </c>
      <c r="F94" s="50">
        <v>205</v>
      </c>
      <c r="G94" s="50">
        <v>355</v>
      </c>
      <c r="H94" s="50">
        <v>286</v>
      </c>
      <c r="I94" s="50">
        <v>136</v>
      </c>
      <c r="J94" s="50">
        <v>313</v>
      </c>
      <c r="K94" s="50">
        <v>260</v>
      </c>
    </row>
    <row r="95" spans="1:11" x14ac:dyDescent="0.2">
      <c r="A95" s="48">
        <v>2003</v>
      </c>
      <c r="B95" s="49" t="s">
        <v>56</v>
      </c>
      <c r="C95" s="47">
        <v>2239</v>
      </c>
      <c r="D95" s="50">
        <v>325</v>
      </c>
      <c r="E95" s="50">
        <v>500</v>
      </c>
      <c r="F95" s="50">
        <v>184</v>
      </c>
      <c r="G95" s="50">
        <v>189</v>
      </c>
      <c r="H95" s="50">
        <v>310</v>
      </c>
      <c r="I95" s="50">
        <v>217</v>
      </c>
      <c r="J95" s="50">
        <v>296</v>
      </c>
      <c r="K95" s="50">
        <v>218</v>
      </c>
    </row>
    <row r="96" spans="1:11" x14ac:dyDescent="0.2">
      <c r="A96" s="51">
        <v>2002</v>
      </c>
      <c r="B96" s="52" t="s">
        <v>59</v>
      </c>
      <c r="C96" s="550">
        <v>5700</v>
      </c>
      <c r="D96" s="53">
        <v>948</v>
      </c>
      <c r="E96" s="53">
        <v>975</v>
      </c>
      <c r="F96" s="53">
        <v>414</v>
      </c>
      <c r="G96" s="53">
        <v>408</v>
      </c>
      <c r="H96" s="53">
        <v>841</v>
      </c>
      <c r="I96" s="53">
        <v>698</v>
      </c>
      <c r="J96" s="53">
        <v>835</v>
      </c>
      <c r="K96" s="53">
        <v>581</v>
      </c>
    </row>
    <row r="97" spans="1:11" x14ac:dyDescent="0.2">
      <c r="A97" s="51">
        <v>2002</v>
      </c>
      <c r="B97" s="52" t="s">
        <v>58</v>
      </c>
      <c r="C97" s="550">
        <v>2858</v>
      </c>
      <c r="D97" s="53">
        <v>573</v>
      </c>
      <c r="E97" s="53">
        <v>333</v>
      </c>
      <c r="F97" s="53">
        <v>332</v>
      </c>
      <c r="G97" s="53">
        <v>310</v>
      </c>
      <c r="H97" s="53">
        <v>396</v>
      </c>
      <c r="I97" s="53">
        <v>288</v>
      </c>
      <c r="J97" s="53">
        <v>375</v>
      </c>
      <c r="K97" s="53">
        <v>251</v>
      </c>
    </row>
    <row r="98" spans="1:11" x14ac:dyDescent="0.2">
      <c r="A98" s="51">
        <v>2002</v>
      </c>
      <c r="B98" s="52" t="s">
        <v>57</v>
      </c>
      <c r="C98" s="550">
        <v>2892</v>
      </c>
      <c r="D98" s="53">
        <v>613</v>
      </c>
      <c r="E98" s="53">
        <v>329</v>
      </c>
      <c r="F98" s="53">
        <v>332</v>
      </c>
      <c r="G98" s="53">
        <v>305</v>
      </c>
      <c r="H98" s="53">
        <v>402</v>
      </c>
      <c r="I98" s="53">
        <v>309</v>
      </c>
      <c r="J98" s="53">
        <v>344</v>
      </c>
      <c r="K98" s="53">
        <v>258</v>
      </c>
    </row>
    <row r="99" spans="1:11" x14ac:dyDescent="0.2">
      <c r="A99" s="51">
        <v>2002</v>
      </c>
      <c r="B99" s="52" t="s">
        <v>56</v>
      </c>
      <c r="C99" s="550">
        <v>2763</v>
      </c>
      <c r="D99" s="53">
        <v>712</v>
      </c>
      <c r="E99" s="53">
        <v>415</v>
      </c>
      <c r="F99" s="53">
        <v>211</v>
      </c>
      <c r="G99" s="53">
        <v>218</v>
      </c>
      <c r="H99" s="53">
        <v>461</v>
      </c>
      <c r="I99" s="53">
        <v>136</v>
      </c>
      <c r="J99" s="53">
        <v>381</v>
      </c>
      <c r="K99" s="53">
        <v>229</v>
      </c>
    </row>
    <row r="100" spans="1:11" x14ac:dyDescent="0.2">
      <c r="A100" s="48">
        <v>2001</v>
      </c>
      <c r="B100" s="49" t="s">
        <v>59</v>
      </c>
      <c r="C100" s="47">
        <v>3522</v>
      </c>
      <c r="D100" s="50">
        <v>621</v>
      </c>
      <c r="E100" s="50">
        <v>643</v>
      </c>
      <c r="F100" s="50">
        <v>323</v>
      </c>
      <c r="G100" s="50">
        <v>309</v>
      </c>
      <c r="H100" s="50">
        <v>422</v>
      </c>
      <c r="I100" s="50">
        <v>426</v>
      </c>
      <c r="J100" s="50">
        <v>484</v>
      </c>
      <c r="K100" s="50">
        <v>294</v>
      </c>
    </row>
    <row r="101" spans="1:11" x14ac:dyDescent="0.2">
      <c r="A101" s="48">
        <v>2001</v>
      </c>
      <c r="B101" s="49" t="s">
        <v>58</v>
      </c>
      <c r="C101" s="47">
        <v>2012</v>
      </c>
      <c r="D101" s="50">
        <v>326</v>
      </c>
      <c r="E101" s="50">
        <v>302</v>
      </c>
      <c r="F101" s="50">
        <v>179</v>
      </c>
      <c r="G101" s="50">
        <v>181</v>
      </c>
      <c r="H101" s="50">
        <v>269</v>
      </c>
      <c r="I101" s="50">
        <v>170</v>
      </c>
      <c r="J101" s="50">
        <v>342</v>
      </c>
      <c r="K101" s="50">
        <v>243</v>
      </c>
    </row>
    <row r="102" spans="1:11" x14ac:dyDescent="0.2">
      <c r="A102" s="48">
        <v>2001</v>
      </c>
      <c r="B102" s="49" t="s">
        <v>57</v>
      </c>
      <c r="C102" s="47">
        <v>2418</v>
      </c>
      <c r="D102" s="50">
        <v>500</v>
      </c>
      <c r="E102" s="50">
        <v>285</v>
      </c>
      <c r="F102" s="50">
        <v>192</v>
      </c>
      <c r="G102" s="50">
        <v>271</v>
      </c>
      <c r="H102" s="50">
        <v>278</v>
      </c>
      <c r="I102" s="50">
        <v>293</v>
      </c>
      <c r="J102" s="50">
        <v>399</v>
      </c>
      <c r="K102" s="50">
        <v>200</v>
      </c>
    </row>
    <row r="103" spans="1:11" x14ac:dyDescent="0.2">
      <c r="A103" s="48">
        <v>2001</v>
      </c>
      <c r="B103" s="49" t="s">
        <v>56</v>
      </c>
      <c r="C103" s="47">
        <v>2369</v>
      </c>
      <c r="D103" s="50">
        <v>464</v>
      </c>
      <c r="E103" s="50">
        <v>304</v>
      </c>
      <c r="F103" s="50">
        <v>246</v>
      </c>
      <c r="G103" s="50">
        <v>215</v>
      </c>
      <c r="H103" s="50">
        <v>326</v>
      </c>
      <c r="I103" s="50">
        <v>166</v>
      </c>
      <c r="J103" s="50">
        <v>404</v>
      </c>
      <c r="K103" s="50">
        <v>244</v>
      </c>
    </row>
    <row r="104" spans="1:11" x14ac:dyDescent="0.2">
      <c r="A104" s="52">
        <v>2000</v>
      </c>
      <c r="B104" s="52" t="s">
        <v>59</v>
      </c>
      <c r="C104" s="550">
        <v>3969</v>
      </c>
      <c r="D104" s="53">
        <v>941</v>
      </c>
      <c r="E104" s="53">
        <v>524</v>
      </c>
      <c r="F104" s="53">
        <v>339</v>
      </c>
      <c r="G104" s="53">
        <v>321</v>
      </c>
      <c r="H104" s="53">
        <v>606</v>
      </c>
      <c r="I104" s="53">
        <v>425</v>
      </c>
      <c r="J104" s="53">
        <v>464</v>
      </c>
      <c r="K104" s="53">
        <v>349</v>
      </c>
    </row>
    <row r="105" spans="1:11" x14ac:dyDescent="0.2">
      <c r="A105" s="52">
        <v>2000</v>
      </c>
      <c r="B105" s="52" t="s">
        <v>58</v>
      </c>
      <c r="C105" s="550">
        <v>2539</v>
      </c>
      <c r="D105" s="53">
        <v>579</v>
      </c>
      <c r="E105" s="53">
        <v>403</v>
      </c>
      <c r="F105" s="53">
        <v>213</v>
      </c>
      <c r="G105" s="53">
        <v>290</v>
      </c>
      <c r="H105" s="53">
        <v>294</v>
      </c>
      <c r="I105" s="53">
        <v>202</v>
      </c>
      <c r="J105" s="53">
        <v>367</v>
      </c>
      <c r="K105" s="53">
        <v>191</v>
      </c>
    </row>
    <row r="106" spans="1:11" x14ac:dyDescent="0.2">
      <c r="A106" s="52">
        <v>2000</v>
      </c>
      <c r="B106" s="52" t="s">
        <v>57</v>
      </c>
      <c r="C106" s="550">
        <v>3718</v>
      </c>
      <c r="D106" s="53">
        <v>763</v>
      </c>
      <c r="E106" s="53">
        <v>473</v>
      </c>
      <c r="F106" s="53">
        <v>374</v>
      </c>
      <c r="G106" s="53">
        <v>340</v>
      </c>
      <c r="H106" s="53">
        <v>440</v>
      </c>
      <c r="I106" s="53">
        <v>381</v>
      </c>
      <c r="J106" s="53">
        <v>553</v>
      </c>
      <c r="K106" s="53">
        <v>394</v>
      </c>
    </row>
    <row r="107" spans="1:11" x14ac:dyDescent="0.2">
      <c r="A107" s="54">
        <v>2000</v>
      </c>
      <c r="B107" s="54" t="s">
        <v>56</v>
      </c>
      <c r="C107" s="551">
        <v>2705</v>
      </c>
      <c r="D107" s="55">
        <v>394</v>
      </c>
      <c r="E107" s="55">
        <v>389</v>
      </c>
      <c r="F107" s="55">
        <v>285</v>
      </c>
      <c r="G107" s="55">
        <v>289</v>
      </c>
      <c r="H107" s="55">
        <v>370</v>
      </c>
      <c r="I107" s="55">
        <v>310</v>
      </c>
      <c r="J107" s="55">
        <v>407</v>
      </c>
      <c r="K107" s="55">
        <v>261</v>
      </c>
    </row>
    <row r="108" spans="1:11" x14ac:dyDescent="0.2">
      <c r="A108" s="49">
        <v>1999</v>
      </c>
      <c r="B108" s="49" t="s">
        <v>59</v>
      </c>
      <c r="C108" s="47">
        <v>4373</v>
      </c>
      <c r="D108" s="50">
        <v>738</v>
      </c>
      <c r="E108" s="50">
        <v>429</v>
      </c>
      <c r="F108" s="50">
        <v>508</v>
      </c>
      <c r="G108" s="50">
        <v>510</v>
      </c>
      <c r="H108" s="50">
        <v>577</v>
      </c>
      <c r="I108" s="50">
        <v>347</v>
      </c>
      <c r="J108" s="50">
        <v>736</v>
      </c>
      <c r="K108" s="50">
        <v>528</v>
      </c>
    </row>
    <row r="109" spans="1:11" x14ac:dyDescent="0.2">
      <c r="A109" s="49">
        <v>1999</v>
      </c>
      <c r="B109" s="49" t="s">
        <v>58</v>
      </c>
      <c r="C109" s="47">
        <v>2181</v>
      </c>
      <c r="D109" s="50">
        <v>282</v>
      </c>
      <c r="E109" s="50">
        <v>286</v>
      </c>
      <c r="F109" s="50">
        <v>186</v>
      </c>
      <c r="G109" s="50">
        <v>275</v>
      </c>
      <c r="H109" s="50">
        <v>334</v>
      </c>
      <c r="I109" s="50">
        <v>177</v>
      </c>
      <c r="J109" s="50">
        <v>302</v>
      </c>
      <c r="K109" s="50">
        <v>339</v>
      </c>
    </row>
    <row r="110" spans="1:11" x14ac:dyDescent="0.2">
      <c r="A110" s="49">
        <v>1999</v>
      </c>
      <c r="B110" s="49" t="s">
        <v>57</v>
      </c>
      <c r="C110" s="47">
        <v>2256</v>
      </c>
      <c r="D110" s="50">
        <v>428</v>
      </c>
      <c r="E110" s="50">
        <v>331</v>
      </c>
      <c r="F110" s="50">
        <v>240</v>
      </c>
      <c r="G110" s="50">
        <v>293</v>
      </c>
      <c r="H110" s="50">
        <v>262</v>
      </c>
      <c r="I110" s="50">
        <v>202</v>
      </c>
      <c r="J110" s="50">
        <v>293</v>
      </c>
      <c r="K110" s="50">
        <v>207</v>
      </c>
    </row>
    <row r="111" spans="1:11" x14ac:dyDescent="0.2">
      <c r="A111" s="49">
        <v>1999</v>
      </c>
      <c r="B111" s="49" t="s">
        <v>56</v>
      </c>
      <c r="C111" s="47">
        <v>1935</v>
      </c>
      <c r="D111" s="50">
        <v>354</v>
      </c>
      <c r="E111" s="50">
        <v>179</v>
      </c>
      <c r="F111" s="50">
        <v>204</v>
      </c>
      <c r="G111" s="50">
        <v>252</v>
      </c>
      <c r="H111" s="50">
        <v>248</v>
      </c>
      <c r="I111" s="50">
        <v>286</v>
      </c>
      <c r="J111" s="50">
        <v>224</v>
      </c>
      <c r="K111" s="50">
        <v>188</v>
      </c>
    </row>
    <row r="112" spans="1:11" x14ac:dyDescent="0.2">
      <c r="A112" s="52">
        <v>1998</v>
      </c>
      <c r="B112" s="52" t="s">
        <v>59</v>
      </c>
      <c r="C112" s="550">
        <v>2985</v>
      </c>
      <c r="D112" s="53">
        <v>722</v>
      </c>
      <c r="E112" s="53">
        <v>436</v>
      </c>
      <c r="F112" s="53">
        <v>327</v>
      </c>
      <c r="G112" s="53">
        <v>264</v>
      </c>
      <c r="H112" s="53">
        <v>347</v>
      </c>
      <c r="I112" s="53">
        <v>237</v>
      </c>
      <c r="J112" s="53">
        <v>380</v>
      </c>
      <c r="K112" s="53">
        <v>272</v>
      </c>
    </row>
    <row r="113" spans="1:11" x14ac:dyDescent="0.2">
      <c r="A113" s="52">
        <v>1998</v>
      </c>
      <c r="B113" s="52" t="s">
        <v>58</v>
      </c>
      <c r="C113" s="550">
        <v>1743</v>
      </c>
      <c r="D113" s="53">
        <v>239</v>
      </c>
      <c r="E113" s="53">
        <v>159</v>
      </c>
      <c r="F113" s="53">
        <v>231</v>
      </c>
      <c r="G113" s="53">
        <v>144</v>
      </c>
      <c r="H113" s="53">
        <v>246</v>
      </c>
      <c r="I113" s="53">
        <v>345</v>
      </c>
      <c r="J113" s="53">
        <v>246</v>
      </c>
      <c r="K113" s="53">
        <v>133</v>
      </c>
    </row>
    <row r="114" spans="1:11" x14ac:dyDescent="0.2">
      <c r="A114" s="52">
        <v>1998</v>
      </c>
      <c r="B114" s="52" t="s">
        <v>57</v>
      </c>
      <c r="C114" s="550">
        <v>1543</v>
      </c>
      <c r="D114" s="53">
        <v>288</v>
      </c>
      <c r="E114" s="53">
        <v>214</v>
      </c>
      <c r="F114" s="53">
        <v>130</v>
      </c>
      <c r="G114" s="53">
        <v>117</v>
      </c>
      <c r="H114" s="53">
        <v>203</v>
      </c>
      <c r="I114" s="53">
        <v>127</v>
      </c>
      <c r="J114" s="53">
        <v>180</v>
      </c>
      <c r="K114" s="53">
        <v>284</v>
      </c>
    </row>
    <row r="115" spans="1:11" x14ac:dyDescent="0.2">
      <c r="A115" s="52">
        <v>1998</v>
      </c>
      <c r="B115" s="52" t="s">
        <v>56</v>
      </c>
      <c r="C115" s="550">
        <v>1963</v>
      </c>
      <c r="D115" s="53">
        <v>233</v>
      </c>
      <c r="E115" s="53">
        <v>232</v>
      </c>
      <c r="F115" s="53">
        <v>215</v>
      </c>
      <c r="G115" s="53">
        <v>99</v>
      </c>
      <c r="H115" s="53">
        <v>397</v>
      </c>
      <c r="I115" s="53">
        <v>350</v>
      </c>
      <c r="J115" s="53">
        <v>177</v>
      </c>
      <c r="K115" s="53">
        <v>260</v>
      </c>
    </row>
    <row r="116" spans="1:11" x14ac:dyDescent="0.2">
      <c r="A116" s="63" t="s">
        <v>64</v>
      </c>
    </row>
  </sheetData>
  <pageMargins left="0.70866141732283472" right="0.70866141732283472" top="0.74803149606299213" bottom="0.74803149606299213" header="0.31496062992125984" footer="0.31496062992125984"/>
  <pageSetup paperSize="8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  <pageSetUpPr fitToPage="1"/>
  </sheetPr>
  <dimension ref="A1:J30"/>
  <sheetViews>
    <sheetView workbookViewId="0"/>
  </sheetViews>
  <sheetFormatPr defaultColWidth="9.140625" defaultRowHeight="12" x14ac:dyDescent="0.2"/>
  <cols>
    <col min="1" max="1" width="8.7109375" style="45" customWidth="1"/>
    <col min="2" max="10" width="15.7109375" style="43" customWidth="1"/>
    <col min="11" max="16384" width="9.140625" style="43"/>
  </cols>
  <sheetData>
    <row r="1" spans="1:10" ht="15" x14ac:dyDescent="0.2">
      <c r="A1" s="46" t="s">
        <v>120</v>
      </c>
    </row>
    <row r="3" spans="1:10" ht="24" customHeight="1" x14ac:dyDescent="0.2">
      <c r="A3" s="468" t="s">
        <v>54</v>
      </c>
      <c r="B3" s="468" t="s">
        <v>6</v>
      </c>
      <c r="C3" s="469" t="s">
        <v>7</v>
      </c>
      <c r="D3" s="469" t="s">
        <v>8</v>
      </c>
      <c r="E3" s="469" t="s">
        <v>9</v>
      </c>
      <c r="F3" s="469" t="s">
        <v>10</v>
      </c>
      <c r="G3" s="468" t="s">
        <v>11</v>
      </c>
      <c r="H3" s="468" t="s">
        <v>12</v>
      </c>
      <c r="I3" s="468" t="s">
        <v>13</v>
      </c>
      <c r="J3" s="468" t="s">
        <v>14</v>
      </c>
    </row>
    <row r="4" spans="1:10" x14ac:dyDescent="0.2">
      <c r="A4" s="567">
        <v>2025</v>
      </c>
      <c r="B4" s="566">
        <v>14259</v>
      </c>
      <c r="C4" s="565">
        <v>2166</v>
      </c>
      <c r="D4" s="565">
        <v>2290</v>
      </c>
      <c r="E4" s="565">
        <v>1699</v>
      </c>
      <c r="F4" s="565">
        <v>1802</v>
      </c>
      <c r="G4" s="565">
        <v>2200</v>
      </c>
      <c r="H4" s="565">
        <v>1033</v>
      </c>
      <c r="I4" s="565">
        <v>1995</v>
      </c>
      <c r="J4" s="565">
        <v>1074</v>
      </c>
    </row>
    <row r="5" spans="1:10" x14ac:dyDescent="0.2">
      <c r="A5" s="563">
        <v>2024</v>
      </c>
      <c r="B5" s="562">
        <v>17632</v>
      </c>
      <c r="C5" s="561">
        <v>4030</v>
      </c>
      <c r="D5" s="561">
        <v>2979</v>
      </c>
      <c r="E5" s="561">
        <v>1992</v>
      </c>
      <c r="F5" s="561">
        <v>1740</v>
      </c>
      <c r="G5" s="561">
        <v>2386</v>
      </c>
      <c r="H5" s="564">
        <v>1051</v>
      </c>
      <c r="I5" s="561">
        <v>2108</v>
      </c>
      <c r="J5" s="561">
        <v>1346</v>
      </c>
    </row>
    <row r="6" spans="1:10" x14ac:dyDescent="0.2">
      <c r="A6" s="560">
        <v>2023</v>
      </c>
      <c r="B6" s="559">
        <v>20891</v>
      </c>
      <c r="C6" s="558">
        <v>5644</v>
      </c>
      <c r="D6" s="558">
        <v>3435</v>
      </c>
      <c r="E6" s="558">
        <v>1866</v>
      </c>
      <c r="F6" s="558">
        <v>2091</v>
      </c>
      <c r="G6" s="558">
        <v>2695</v>
      </c>
      <c r="H6" s="558">
        <v>1517</v>
      </c>
      <c r="I6" s="558">
        <v>2041</v>
      </c>
      <c r="J6" s="557">
        <v>1602</v>
      </c>
    </row>
    <row r="7" spans="1:10" x14ac:dyDescent="0.2">
      <c r="A7" s="563">
        <v>2022</v>
      </c>
      <c r="B7" s="562">
        <v>20220</v>
      </c>
      <c r="C7" s="561">
        <v>4394</v>
      </c>
      <c r="D7" s="561">
        <v>3294</v>
      </c>
      <c r="E7" s="561">
        <v>2113</v>
      </c>
      <c r="F7" s="561">
        <v>2459</v>
      </c>
      <c r="G7" s="561">
        <v>2985</v>
      </c>
      <c r="H7" s="561">
        <v>1025</v>
      </c>
      <c r="I7" s="561">
        <v>2360</v>
      </c>
      <c r="J7" s="561">
        <v>1590</v>
      </c>
    </row>
    <row r="8" spans="1:10" x14ac:dyDescent="0.2">
      <c r="A8" s="560">
        <v>2021</v>
      </c>
      <c r="B8" s="559">
        <v>20649</v>
      </c>
      <c r="C8" s="558">
        <v>4819</v>
      </c>
      <c r="D8" s="558">
        <v>3624</v>
      </c>
      <c r="E8" s="558">
        <v>1922</v>
      </c>
      <c r="F8" s="558">
        <v>2444</v>
      </c>
      <c r="G8" s="558">
        <v>2717</v>
      </c>
      <c r="H8" s="558">
        <v>1069</v>
      </c>
      <c r="I8" s="558">
        <v>2406</v>
      </c>
      <c r="J8" s="558">
        <v>1648</v>
      </c>
    </row>
    <row r="9" spans="1:10" x14ac:dyDescent="0.2">
      <c r="A9" s="563">
        <v>2020</v>
      </c>
      <c r="B9" s="562">
        <v>21490</v>
      </c>
      <c r="C9" s="561">
        <v>5776</v>
      </c>
      <c r="D9" s="561">
        <v>3567</v>
      </c>
      <c r="E9" s="561">
        <v>1858</v>
      </c>
      <c r="F9" s="561">
        <v>2025</v>
      </c>
      <c r="G9" s="561">
        <v>2981</v>
      </c>
      <c r="H9" s="561">
        <v>1220</v>
      </c>
      <c r="I9" s="561">
        <v>2099</v>
      </c>
      <c r="J9" s="561">
        <v>1964</v>
      </c>
    </row>
    <row r="10" spans="1:10" x14ac:dyDescent="0.2">
      <c r="A10" s="560">
        <v>2019</v>
      </c>
      <c r="B10" s="559">
        <v>20171</v>
      </c>
      <c r="C10" s="558">
        <v>5770</v>
      </c>
      <c r="D10" s="558">
        <v>3478</v>
      </c>
      <c r="E10" s="558">
        <v>1664</v>
      </c>
      <c r="F10" s="558">
        <v>2139</v>
      </c>
      <c r="G10" s="558">
        <v>2348</v>
      </c>
      <c r="H10" s="558">
        <v>1445</v>
      </c>
      <c r="I10" s="558">
        <v>1784</v>
      </c>
      <c r="J10" s="558">
        <v>1543</v>
      </c>
    </row>
    <row r="11" spans="1:10" x14ac:dyDescent="0.2">
      <c r="A11" s="563">
        <v>2018</v>
      </c>
      <c r="B11" s="562">
        <v>19071</v>
      </c>
      <c r="C11" s="561">
        <v>5978</v>
      </c>
      <c r="D11" s="561">
        <v>3034</v>
      </c>
      <c r="E11" s="561">
        <v>1599</v>
      </c>
      <c r="F11" s="561">
        <v>1838</v>
      </c>
      <c r="G11" s="561">
        <v>2225</v>
      </c>
      <c r="H11" s="561">
        <v>1067</v>
      </c>
      <c r="I11" s="561">
        <v>1873</v>
      </c>
      <c r="J11" s="561">
        <v>1457</v>
      </c>
    </row>
    <row r="12" spans="1:10" x14ac:dyDescent="0.2">
      <c r="A12" s="560">
        <v>2017</v>
      </c>
      <c r="B12" s="559">
        <v>16946</v>
      </c>
      <c r="C12" s="558">
        <v>5637</v>
      </c>
      <c r="D12" s="558">
        <v>2638</v>
      </c>
      <c r="E12" s="558">
        <v>1283</v>
      </c>
      <c r="F12" s="558">
        <v>1591</v>
      </c>
      <c r="G12" s="558">
        <v>1898</v>
      </c>
      <c r="H12" s="558">
        <v>858</v>
      </c>
      <c r="I12" s="558">
        <v>1576</v>
      </c>
      <c r="J12" s="558">
        <v>1465</v>
      </c>
    </row>
    <row r="13" spans="1:10" x14ac:dyDescent="0.2">
      <c r="A13" s="563">
        <v>2016</v>
      </c>
      <c r="B13" s="562">
        <v>15672</v>
      </c>
      <c r="C13" s="561">
        <v>4548</v>
      </c>
      <c r="D13" s="561">
        <v>2456</v>
      </c>
      <c r="E13" s="561">
        <v>1527</v>
      </c>
      <c r="F13" s="561">
        <v>1433</v>
      </c>
      <c r="G13" s="561">
        <v>1874</v>
      </c>
      <c r="H13" s="561">
        <v>1053</v>
      </c>
      <c r="I13" s="561">
        <v>1648</v>
      </c>
      <c r="J13" s="561">
        <v>1133</v>
      </c>
    </row>
    <row r="14" spans="1:10" x14ac:dyDescent="0.2">
      <c r="A14" s="560">
        <v>2015</v>
      </c>
      <c r="B14" s="559">
        <v>15471</v>
      </c>
      <c r="C14" s="558">
        <v>4746</v>
      </c>
      <c r="D14" s="558">
        <v>2248</v>
      </c>
      <c r="E14" s="558">
        <v>1383</v>
      </c>
      <c r="F14" s="558">
        <v>1520</v>
      </c>
      <c r="G14" s="558">
        <v>1616</v>
      </c>
      <c r="H14" s="558">
        <v>1114</v>
      </c>
      <c r="I14" s="558">
        <v>1570</v>
      </c>
      <c r="J14" s="558">
        <v>1274</v>
      </c>
    </row>
    <row r="15" spans="1:10" x14ac:dyDescent="0.2">
      <c r="A15" s="563">
        <v>2014</v>
      </c>
      <c r="B15" s="562">
        <v>14985</v>
      </c>
      <c r="C15" s="561">
        <v>3591</v>
      </c>
      <c r="D15" s="561">
        <v>2334</v>
      </c>
      <c r="E15" s="561">
        <v>1643</v>
      </c>
      <c r="F15" s="561">
        <v>1647</v>
      </c>
      <c r="G15" s="561">
        <v>1954</v>
      </c>
      <c r="H15" s="561">
        <v>943</v>
      </c>
      <c r="I15" s="561">
        <v>1659</v>
      </c>
      <c r="J15" s="561">
        <v>1214</v>
      </c>
    </row>
    <row r="16" spans="1:10" x14ac:dyDescent="0.2">
      <c r="A16" s="560">
        <v>2013</v>
      </c>
      <c r="B16" s="559">
        <v>15100</v>
      </c>
      <c r="C16" s="558">
        <v>3568</v>
      </c>
      <c r="D16" s="558">
        <v>2334</v>
      </c>
      <c r="E16" s="558">
        <v>1490</v>
      </c>
      <c r="F16" s="558">
        <v>1652</v>
      </c>
      <c r="G16" s="558">
        <v>1682</v>
      </c>
      <c r="H16" s="558">
        <v>1021</v>
      </c>
      <c r="I16" s="558">
        <v>1957</v>
      </c>
      <c r="J16" s="558">
        <v>1396</v>
      </c>
    </row>
    <row r="17" spans="1:10" x14ac:dyDescent="0.2">
      <c r="A17" s="563">
        <v>2012</v>
      </c>
      <c r="B17" s="562">
        <v>15255</v>
      </c>
      <c r="C17" s="561">
        <v>4570</v>
      </c>
      <c r="D17" s="561">
        <v>2403</v>
      </c>
      <c r="E17" s="561">
        <v>1469</v>
      </c>
      <c r="F17" s="561">
        <v>1652</v>
      </c>
      <c r="G17" s="561">
        <v>1673</v>
      </c>
      <c r="H17" s="561">
        <v>842</v>
      </c>
      <c r="I17" s="561">
        <v>1440</v>
      </c>
      <c r="J17" s="561">
        <v>1206</v>
      </c>
    </row>
    <row r="18" spans="1:10" x14ac:dyDescent="0.2">
      <c r="A18" s="560">
        <v>2011</v>
      </c>
      <c r="B18" s="559">
        <v>14608</v>
      </c>
      <c r="C18" s="558">
        <v>3628</v>
      </c>
      <c r="D18" s="558">
        <v>2614</v>
      </c>
      <c r="E18" s="558">
        <v>1227</v>
      </c>
      <c r="F18" s="558">
        <v>1362</v>
      </c>
      <c r="G18" s="558">
        <v>1908</v>
      </c>
      <c r="H18" s="557">
        <v>1010</v>
      </c>
      <c r="I18" s="558">
        <v>1557</v>
      </c>
      <c r="J18" s="558">
        <v>1302</v>
      </c>
    </row>
    <row r="19" spans="1:10" x14ac:dyDescent="0.2">
      <c r="A19" s="563">
        <v>2010</v>
      </c>
      <c r="B19" s="562">
        <v>17076</v>
      </c>
      <c r="C19" s="561">
        <v>5222</v>
      </c>
      <c r="D19" s="561">
        <v>2715</v>
      </c>
      <c r="E19" s="561">
        <v>1687</v>
      </c>
      <c r="F19" s="561">
        <v>1531</v>
      </c>
      <c r="G19" s="561">
        <v>2200</v>
      </c>
      <c r="H19" s="564">
        <v>888</v>
      </c>
      <c r="I19" s="561">
        <v>1595</v>
      </c>
      <c r="J19" s="561">
        <v>1238</v>
      </c>
    </row>
    <row r="20" spans="1:10" x14ac:dyDescent="0.2">
      <c r="A20" s="560">
        <v>2009</v>
      </c>
      <c r="B20" s="559">
        <v>18834</v>
      </c>
      <c r="C20" s="558">
        <v>5982</v>
      </c>
      <c r="D20" s="558">
        <v>2624</v>
      </c>
      <c r="E20" s="558">
        <v>2065</v>
      </c>
      <c r="F20" s="558">
        <v>1582</v>
      </c>
      <c r="G20" s="558">
        <v>2472</v>
      </c>
      <c r="H20" s="558">
        <v>1532</v>
      </c>
      <c r="I20" s="558">
        <v>1568</v>
      </c>
      <c r="J20" s="558">
        <v>1009</v>
      </c>
    </row>
    <row r="21" spans="1:10" x14ac:dyDescent="0.2">
      <c r="A21" s="563">
        <v>2008</v>
      </c>
      <c r="B21" s="562">
        <v>17184</v>
      </c>
      <c r="C21" s="561">
        <v>5563</v>
      </c>
      <c r="D21" s="561">
        <v>2739</v>
      </c>
      <c r="E21" s="561">
        <v>1470</v>
      </c>
      <c r="F21" s="561">
        <v>1427</v>
      </c>
      <c r="G21" s="561">
        <v>2138</v>
      </c>
      <c r="H21" s="561">
        <v>1002</v>
      </c>
      <c r="I21" s="561">
        <v>1575</v>
      </c>
      <c r="J21" s="561">
        <v>1270</v>
      </c>
    </row>
    <row r="22" spans="1:10" x14ac:dyDescent="0.2">
      <c r="A22" s="560">
        <v>2007</v>
      </c>
      <c r="B22" s="559">
        <v>16473</v>
      </c>
      <c r="C22" s="558">
        <v>5726</v>
      </c>
      <c r="D22" s="558">
        <v>2688</v>
      </c>
      <c r="E22" s="558">
        <v>1148</v>
      </c>
      <c r="F22" s="558">
        <v>1267</v>
      </c>
      <c r="G22" s="558">
        <v>1970</v>
      </c>
      <c r="H22" s="558">
        <v>934</v>
      </c>
      <c r="I22" s="558">
        <v>1711</v>
      </c>
      <c r="J22" s="558">
        <v>1029</v>
      </c>
    </row>
    <row r="23" spans="1:10" x14ac:dyDescent="0.2">
      <c r="A23" s="563">
        <v>2006</v>
      </c>
      <c r="B23" s="562">
        <v>14444</v>
      </c>
      <c r="C23" s="561">
        <v>4307</v>
      </c>
      <c r="D23" s="561">
        <v>2646</v>
      </c>
      <c r="E23" s="561">
        <v>1247</v>
      </c>
      <c r="F23" s="561">
        <v>1352</v>
      </c>
      <c r="G23" s="561">
        <v>1815</v>
      </c>
      <c r="H23" s="561">
        <v>926</v>
      </c>
      <c r="I23" s="561">
        <v>1352</v>
      </c>
      <c r="J23" s="564">
        <v>799</v>
      </c>
    </row>
    <row r="24" spans="1:10" x14ac:dyDescent="0.2">
      <c r="A24" s="560">
        <v>2005</v>
      </c>
      <c r="B24" s="559">
        <v>14863</v>
      </c>
      <c r="C24" s="558">
        <v>4673</v>
      </c>
      <c r="D24" s="558">
        <v>2055</v>
      </c>
      <c r="E24" s="558">
        <v>1575</v>
      </c>
      <c r="F24" s="558">
        <v>1087</v>
      </c>
      <c r="G24" s="558">
        <v>1997</v>
      </c>
      <c r="H24" s="557">
        <v>772</v>
      </c>
      <c r="I24" s="558">
        <v>1760</v>
      </c>
      <c r="J24" s="558">
        <v>944</v>
      </c>
    </row>
    <row r="25" spans="1:10" x14ac:dyDescent="0.2">
      <c r="A25" s="563">
        <v>2004</v>
      </c>
      <c r="B25" s="562">
        <v>12592</v>
      </c>
      <c r="C25" s="561">
        <v>3349</v>
      </c>
      <c r="D25" s="561">
        <v>1675</v>
      </c>
      <c r="E25" s="561">
        <v>1476</v>
      </c>
      <c r="F25" s="561">
        <v>1408</v>
      </c>
      <c r="G25" s="561">
        <v>1648</v>
      </c>
      <c r="H25" s="564">
        <v>816</v>
      </c>
      <c r="I25" s="561">
        <v>1343</v>
      </c>
      <c r="J25" s="561">
        <v>877</v>
      </c>
    </row>
    <row r="26" spans="1:10" x14ac:dyDescent="0.2">
      <c r="A26" s="560">
        <v>2003</v>
      </c>
      <c r="B26" s="559">
        <v>13980</v>
      </c>
      <c r="C26" s="558">
        <v>2451</v>
      </c>
      <c r="D26" s="558">
        <v>2390</v>
      </c>
      <c r="E26" s="558">
        <v>1617</v>
      </c>
      <c r="F26" s="558">
        <v>1692</v>
      </c>
      <c r="G26" s="558">
        <v>1844</v>
      </c>
      <c r="H26" s="557">
        <v>1000</v>
      </c>
      <c r="I26" s="558">
        <v>1783</v>
      </c>
      <c r="J26" s="558">
        <v>1203</v>
      </c>
    </row>
    <row r="27" spans="1:10" x14ac:dyDescent="0.2">
      <c r="A27" s="563">
        <v>2002</v>
      </c>
      <c r="B27" s="562">
        <v>14213</v>
      </c>
      <c r="C27" s="561">
        <v>2846</v>
      </c>
      <c r="D27" s="561">
        <v>2052</v>
      </c>
      <c r="E27" s="561">
        <v>1289</v>
      </c>
      <c r="F27" s="561">
        <v>1241</v>
      </c>
      <c r="G27" s="561">
        <v>2100</v>
      </c>
      <c r="H27" s="561">
        <v>1431</v>
      </c>
      <c r="I27" s="561">
        <v>1935</v>
      </c>
      <c r="J27" s="561">
        <v>1319</v>
      </c>
    </row>
    <row r="28" spans="1:10" x14ac:dyDescent="0.2">
      <c r="A28" s="560">
        <v>2001</v>
      </c>
      <c r="B28" s="559">
        <v>10321</v>
      </c>
      <c r="C28" s="558">
        <v>1911</v>
      </c>
      <c r="D28" s="558">
        <v>1534</v>
      </c>
      <c r="E28" s="558">
        <v>940</v>
      </c>
      <c r="F28" s="558">
        <v>976</v>
      </c>
      <c r="G28" s="558">
        <v>1295</v>
      </c>
      <c r="H28" s="558">
        <v>1055</v>
      </c>
      <c r="I28" s="558">
        <v>1629</v>
      </c>
      <c r="J28" s="557">
        <v>981</v>
      </c>
    </row>
    <row r="29" spans="1:10" x14ac:dyDescent="0.2">
      <c r="A29" s="63" t="s">
        <v>64</v>
      </c>
    </row>
    <row r="30" spans="1:10" x14ac:dyDescent="0.2">
      <c r="A30" s="556" t="s">
        <v>119</v>
      </c>
    </row>
  </sheetData>
  <hyperlinks>
    <hyperlink ref="A30" r:id="rId1" location="!/view/sk/VBD_SK_WIN/st3004rr/v_st3004rr_00_00_00_sk" display="VBD_SK_WIN:st3004rr"/>
  </hyperlinks>
  <pageMargins left="0.70866141732283472" right="0.70866141732283472" top="0.74803149606299213" bottom="0.74803149606299213" header="0.31496062992125984" footer="0.31496062992125984"/>
  <pageSetup paperSize="8" scale="80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24"/>
  <sheetViews>
    <sheetView showGridLines="0" zoomScaleNormal="100" workbookViewId="0"/>
  </sheetViews>
  <sheetFormatPr defaultColWidth="9.140625" defaultRowHeight="14.45" customHeight="1" x14ac:dyDescent="0.2"/>
  <cols>
    <col min="1" max="1" width="22.5703125" style="31" customWidth="1"/>
    <col min="2" max="17" width="10.140625" style="31" customWidth="1"/>
    <col min="18" max="18" width="11.140625" style="31" customWidth="1"/>
    <col min="19" max="33" width="10.140625" style="31" customWidth="1"/>
    <col min="34" max="37" width="13.7109375" style="31" customWidth="1"/>
    <col min="38" max="16384" width="9.140625" style="31"/>
  </cols>
  <sheetData>
    <row r="1" spans="1:40" ht="14.45" customHeight="1" x14ac:dyDescent="0.2">
      <c r="A1" s="44" t="s">
        <v>85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65"/>
      <c r="Y1" s="65"/>
      <c r="Z1" s="65"/>
      <c r="AA1" s="65"/>
    </row>
    <row r="2" spans="1:40" s="442" customFormat="1" ht="35.1" customHeight="1" x14ac:dyDescent="0.2">
      <c r="A2" s="507" t="s">
        <v>2</v>
      </c>
      <c r="B2" s="514" t="s">
        <v>77</v>
      </c>
      <c r="C2" s="517"/>
      <c r="D2" s="517"/>
      <c r="E2" s="499" t="s">
        <v>115</v>
      </c>
      <c r="F2" s="500"/>
      <c r="G2" s="500"/>
      <c r="H2" s="499" t="s">
        <v>49</v>
      </c>
      <c r="I2" s="500"/>
      <c r="J2" s="501"/>
      <c r="K2" s="499" t="s">
        <v>45</v>
      </c>
      <c r="L2" s="500"/>
      <c r="M2" s="521"/>
      <c r="N2" s="515" t="s">
        <v>42</v>
      </c>
      <c r="O2" s="516"/>
      <c r="P2" s="505" t="s">
        <v>39</v>
      </c>
      <c r="Q2" s="505"/>
      <c r="R2" s="505" t="s">
        <v>36</v>
      </c>
      <c r="S2" s="505"/>
      <c r="T2" s="505" t="s">
        <v>33</v>
      </c>
      <c r="U2" s="506"/>
      <c r="V2" s="515" t="s">
        <v>22</v>
      </c>
      <c r="W2" s="516"/>
      <c r="X2" s="505" t="s">
        <v>19</v>
      </c>
      <c r="Y2" s="505"/>
      <c r="Z2" s="505" t="s">
        <v>20</v>
      </c>
      <c r="AA2" s="505"/>
      <c r="AB2" s="505" t="s">
        <v>21</v>
      </c>
      <c r="AC2" s="506"/>
      <c r="AD2" s="514" t="s">
        <v>76</v>
      </c>
      <c r="AE2" s="513"/>
      <c r="AF2" s="512" t="s">
        <v>75</v>
      </c>
      <c r="AG2" s="513"/>
      <c r="AH2" s="440" t="s">
        <v>67</v>
      </c>
      <c r="AI2" s="441" t="s">
        <v>68</v>
      </c>
      <c r="AJ2" s="441" t="s">
        <v>69</v>
      </c>
      <c r="AK2" s="441" t="s">
        <v>70</v>
      </c>
    </row>
    <row r="3" spans="1:40" s="442" customFormat="1" ht="46.5" customHeight="1" x14ac:dyDescent="0.2">
      <c r="A3" s="507"/>
      <c r="B3" s="443" t="s">
        <v>3</v>
      </c>
      <c r="C3" s="444" t="s">
        <v>104</v>
      </c>
      <c r="D3" s="445" t="s">
        <v>105</v>
      </c>
      <c r="E3" s="446" t="s">
        <v>3</v>
      </c>
      <c r="F3" s="447" t="s">
        <v>104</v>
      </c>
      <c r="G3" s="447" t="s">
        <v>78</v>
      </c>
      <c r="H3" s="449" t="s">
        <v>3</v>
      </c>
      <c r="I3" s="447" t="s">
        <v>104</v>
      </c>
      <c r="J3" s="448" t="s">
        <v>71</v>
      </c>
      <c r="K3" s="446" t="s">
        <v>3</v>
      </c>
      <c r="L3" s="447" t="s">
        <v>104</v>
      </c>
      <c r="M3" s="452" t="s">
        <v>72</v>
      </c>
      <c r="N3" s="451" t="s">
        <v>3</v>
      </c>
      <c r="O3" s="444" t="s">
        <v>104</v>
      </c>
      <c r="P3" s="446" t="s">
        <v>3</v>
      </c>
      <c r="Q3" s="447" t="s">
        <v>104</v>
      </c>
      <c r="R3" s="446" t="s">
        <v>3</v>
      </c>
      <c r="S3" s="447" t="s">
        <v>104</v>
      </c>
      <c r="T3" s="446" t="s">
        <v>3</v>
      </c>
      <c r="U3" s="452" t="s">
        <v>104</v>
      </c>
      <c r="V3" s="451" t="s">
        <v>3</v>
      </c>
      <c r="W3" s="444" t="s">
        <v>104</v>
      </c>
      <c r="X3" s="446" t="s">
        <v>3</v>
      </c>
      <c r="Y3" s="447" t="s">
        <v>104</v>
      </c>
      <c r="Z3" s="446" t="s">
        <v>3</v>
      </c>
      <c r="AA3" s="447" t="s">
        <v>104</v>
      </c>
      <c r="AB3" s="446" t="s">
        <v>3</v>
      </c>
      <c r="AC3" s="452" t="s">
        <v>104</v>
      </c>
      <c r="AD3" s="451" t="s">
        <v>3</v>
      </c>
      <c r="AE3" s="453" t="s">
        <v>104</v>
      </c>
      <c r="AF3" s="451" t="s">
        <v>3</v>
      </c>
      <c r="AG3" s="453" t="s">
        <v>104</v>
      </c>
      <c r="AH3" s="454" t="s">
        <v>3</v>
      </c>
      <c r="AI3" s="446" t="s">
        <v>3</v>
      </c>
      <c r="AJ3" s="446" t="s">
        <v>3</v>
      </c>
      <c r="AK3" s="446" t="s">
        <v>3</v>
      </c>
    </row>
    <row r="4" spans="1:40" s="76" customFormat="1" ht="14.45" customHeight="1" x14ac:dyDescent="0.2">
      <c r="A4" s="28" t="s">
        <v>0</v>
      </c>
      <c r="B4" s="280">
        <v>3570</v>
      </c>
      <c r="C4" s="281">
        <v>0.45019696117050501</v>
      </c>
      <c r="D4" s="282">
        <v>-36.80297397769516</v>
      </c>
      <c r="E4" s="283">
        <v>4270</v>
      </c>
      <c r="F4" s="286">
        <v>32.15722686474777</v>
      </c>
      <c r="G4" s="284">
        <v>-17.201527990537329</v>
      </c>
      <c r="H4" s="285">
        <v>4043</v>
      </c>
      <c r="I4" s="251">
        <v>-12.470231651872695</v>
      </c>
      <c r="J4" s="254">
        <v>-22.812577559709041</v>
      </c>
      <c r="K4" s="250">
        <v>3198</v>
      </c>
      <c r="L4" s="286">
        <v>-16.935064935064929</v>
      </c>
      <c r="M4" s="287">
        <v>-27.016294673421882</v>
      </c>
      <c r="N4" s="280">
        <v>3554</v>
      </c>
      <c r="O4" s="281">
        <v>-35.627603694982795</v>
      </c>
      <c r="P4" s="283">
        <v>3231</v>
      </c>
      <c r="Q4" s="251">
        <v>-22.480806142034552</v>
      </c>
      <c r="R4" s="283">
        <v>4619</v>
      </c>
      <c r="S4" s="251">
        <v>-1.0497000856898069</v>
      </c>
      <c r="T4" s="250">
        <v>3850</v>
      </c>
      <c r="U4" s="288">
        <v>-26.188650306748471</v>
      </c>
      <c r="V4" s="280">
        <v>5521</v>
      </c>
      <c r="W4" s="248">
        <v>12.5815660685155</v>
      </c>
      <c r="X4" s="285">
        <v>4168</v>
      </c>
      <c r="Y4" s="251">
        <v>-15.353371242891953</v>
      </c>
      <c r="Z4" s="285">
        <v>4668</v>
      </c>
      <c r="AA4" s="251">
        <v>-27.39150723285114</v>
      </c>
      <c r="AB4" s="289">
        <v>5216</v>
      </c>
      <c r="AC4" s="288">
        <v>19.880487244311652</v>
      </c>
      <c r="AD4" s="290">
        <v>4904</v>
      </c>
      <c r="AE4" s="248">
        <v>-34.473543559593807</v>
      </c>
      <c r="AF4" s="291">
        <v>7484</v>
      </c>
      <c r="AG4" s="292">
        <v>48.599999999999994</v>
      </c>
      <c r="AH4" s="293">
        <v>5649</v>
      </c>
      <c r="AI4" s="294">
        <v>5157.1000000000004</v>
      </c>
      <c r="AJ4" s="294">
        <v>5237.8999999999996</v>
      </c>
      <c r="AK4" s="295">
        <v>4381.8</v>
      </c>
      <c r="AL4" s="32"/>
      <c r="AM4" s="75"/>
      <c r="AN4" s="75"/>
    </row>
    <row r="5" spans="1:40" s="77" customFormat="1" ht="14.45" customHeight="1" x14ac:dyDescent="0.2">
      <c r="A5" s="29" t="s">
        <v>1</v>
      </c>
      <c r="B5" s="296"/>
      <c r="C5" s="308"/>
      <c r="D5" s="309"/>
      <c r="E5" s="297"/>
      <c r="F5" s="306"/>
      <c r="G5" s="306"/>
      <c r="H5" s="297"/>
      <c r="I5" s="263"/>
      <c r="J5" s="265"/>
      <c r="K5" s="298"/>
      <c r="L5" s="306"/>
      <c r="M5" s="307"/>
      <c r="N5" s="296"/>
      <c r="O5" s="308"/>
      <c r="P5" s="297"/>
      <c r="Q5" s="263"/>
      <c r="R5" s="297"/>
      <c r="S5" s="263"/>
      <c r="T5" s="298"/>
      <c r="U5" s="299"/>
      <c r="V5" s="296"/>
      <c r="W5" s="260"/>
      <c r="X5" s="297"/>
      <c r="Y5" s="263"/>
      <c r="Z5" s="297"/>
      <c r="AA5" s="263"/>
      <c r="AB5" s="298"/>
      <c r="AC5" s="299"/>
      <c r="AD5" s="300"/>
      <c r="AE5" s="260"/>
      <c r="AF5" s="301"/>
      <c r="AG5" s="302"/>
      <c r="AH5" s="303"/>
      <c r="AI5" s="304"/>
      <c r="AJ5" s="304"/>
      <c r="AK5" s="305"/>
      <c r="AL5" s="32"/>
      <c r="AM5" s="76"/>
      <c r="AN5" s="75"/>
    </row>
    <row r="6" spans="1:40" s="78" customFormat="1" ht="14.45" customHeight="1" x14ac:dyDescent="0.2">
      <c r="A6" s="30" t="s">
        <v>5</v>
      </c>
      <c r="B6" s="310">
        <v>1236</v>
      </c>
      <c r="C6" s="311">
        <v>-38.75123885034688</v>
      </c>
      <c r="D6" s="312">
        <v>-61.552818215752147</v>
      </c>
      <c r="E6" s="313">
        <v>2473</v>
      </c>
      <c r="F6" s="489">
        <v>11.446597566471368</v>
      </c>
      <c r="G6" s="314">
        <v>-29.518055120129958</v>
      </c>
      <c r="H6" s="315">
        <v>2423</v>
      </c>
      <c r="I6" s="276">
        <v>10.036330608537696</v>
      </c>
      <c r="J6" s="277">
        <v>-29.725340062066763</v>
      </c>
      <c r="K6" s="316">
        <v>1778</v>
      </c>
      <c r="L6" s="314">
        <v>-14.39576311988445</v>
      </c>
      <c r="M6" s="317">
        <v>-32.996683750376846</v>
      </c>
      <c r="N6" s="310">
        <v>2018</v>
      </c>
      <c r="O6" s="311">
        <v>-11.257695690413371</v>
      </c>
      <c r="P6" s="313">
        <v>2219</v>
      </c>
      <c r="Q6" s="276">
        <v>-13.724727838258161</v>
      </c>
      <c r="R6" s="313">
        <v>2202</v>
      </c>
      <c r="S6" s="276">
        <v>-19.81063364894392</v>
      </c>
      <c r="T6" s="316">
        <v>2077</v>
      </c>
      <c r="U6" s="318">
        <v>-24.030724213606433</v>
      </c>
      <c r="V6" s="310">
        <v>2274</v>
      </c>
      <c r="W6" s="273">
        <v>-29.004058694973466</v>
      </c>
      <c r="X6" s="315">
        <v>2572</v>
      </c>
      <c r="Y6" s="276">
        <v>-26.911054276783176</v>
      </c>
      <c r="Z6" s="315">
        <v>2746</v>
      </c>
      <c r="AA6" s="276">
        <v>-30.603992923932267</v>
      </c>
      <c r="AB6" s="319">
        <v>2734</v>
      </c>
      <c r="AC6" s="318">
        <v>-3.0496453900709213</v>
      </c>
      <c r="AD6" s="320">
        <v>3203</v>
      </c>
      <c r="AE6" s="273">
        <v>-10.103845074375528</v>
      </c>
      <c r="AF6" s="321">
        <v>3563</v>
      </c>
      <c r="AG6" s="322">
        <v>-1.4000000000000057</v>
      </c>
      <c r="AH6" s="323">
        <v>3214.8</v>
      </c>
      <c r="AI6" s="324">
        <v>3508.7</v>
      </c>
      <c r="AJ6" s="324">
        <v>3447.9</v>
      </c>
      <c r="AK6" s="324">
        <v>2653.6</v>
      </c>
      <c r="AL6" s="32"/>
      <c r="AM6" s="76"/>
      <c r="AN6" s="75"/>
    </row>
    <row r="7" spans="1:40" ht="14.45" customHeight="1" x14ac:dyDescent="0.2">
      <c r="A7" s="63" t="s">
        <v>64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68"/>
      <c r="AA7" s="68"/>
    </row>
    <row r="8" spans="1:40" s="12" customFormat="1" ht="14.45" customHeight="1" x14ac:dyDescent="0.2">
      <c r="A8" s="94" t="s">
        <v>48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8"/>
      <c r="AA8" s="68"/>
    </row>
    <row r="9" spans="1:40" s="12" customFormat="1" ht="14.45" customHeight="1" x14ac:dyDescent="0.2">
      <c r="A9" s="94" t="s">
        <v>73</v>
      </c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79"/>
      <c r="S9" s="93"/>
      <c r="T9" s="93"/>
      <c r="U9" s="93"/>
      <c r="V9" s="93"/>
      <c r="W9" s="93"/>
      <c r="X9" s="93"/>
      <c r="Y9" s="93"/>
      <c r="Z9" s="68"/>
      <c r="AA9" s="68"/>
      <c r="AC9" s="11"/>
    </row>
    <row r="10" spans="1:40" s="12" customFormat="1" ht="14.45" customHeight="1" x14ac:dyDescent="0.2">
      <c r="A10" s="96" t="s">
        <v>23</v>
      </c>
      <c r="B10" s="80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68"/>
      <c r="AA10" s="68"/>
      <c r="AC10" s="13"/>
    </row>
    <row r="11" spans="1:40" s="12" customFormat="1" ht="14.45" customHeight="1" x14ac:dyDescent="0.2">
      <c r="A11" s="1" t="s">
        <v>32</v>
      </c>
      <c r="B11" s="80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C11" s="13"/>
    </row>
    <row r="12" spans="1:40" s="12" customFormat="1" ht="14.45" customHeight="1" x14ac:dyDescent="0.2">
      <c r="A12" s="1"/>
      <c r="B12" s="68"/>
      <c r="C12" s="68"/>
      <c r="D12" s="68"/>
      <c r="E12" s="93"/>
      <c r="F12" s="93"/>
      <c r="G12" s="93"/>
      <c r="H12" s="68"/>
      <c r="I12" s="68"/>
      <c r="J12" s="93"/>
      <c r="K12" s="68"/>
      <c r="L12" s="68"/>
      <c r="M12" s="93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</row>
    <row r="13" spans="1:40" ht="14.45" customHeight="1" x14ac:dyDescent="0.2">
      <c r="C13" s="32"/>
      <c r="D13" s="32"/>
      <c r="E13" s="32"/>
      <c r="F13" s="32"/>
      <c r="G13" s="32"/>
      <c r="H13" s="32"/>
      <c r="I13" s="32"/>
      <c r="J13" s="32"/>
    </row>
    <row r="14" spans="1:40" ht="14.45" customHeight="1" x14ac:dyDescent="0.2">
      <c r="C14" s="32"/>
      <c r="D14" s="32"/>
      <c r="E14" s="32"/>
      <c r="F14" s="32"/>
      <c r="G14" s="32"/>
      <c r="H14" s="32"/>
      <c r="I14" s="32"/>
      <c r="J14" s="32"/>
    </row>
    <row r="15" spans="1:40" ht="14.45" customHeight="1" x14ac:dyDescent="0.2">
      <c r="A15" s="62" t="s">
        <v>114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</row>
    <row r="16" spans="1:40" s="8" customFormat="1" ht="35.1" customHeight="1" x14ac:dyDescent="0.2">
      <c r="A16" s="507" t="s">
        <v>2</v>
      </c>
      <c r="B16" s="508" t="s">
        <v>66</v>
      </c>
      <c r="C16" s="509"/>
      <c r="D16" s="510"/>
      <c r="E16" s="502">
        <v>2024</v>
      </c>
      <c r="F16" s="503"/>
      <c r="G16" s="504">
        <v>2023</v>
      </c>
      <c r="H16" s="504"/>
      <c r="I16" s="502">
        <v>2022</v>
      </c>
      <c r="J16" s="503"/>
      <c r="K16" s="502">
        <v>2021</v>
      </c>
      <c r="L16" s="511"/>
      <c r="M16" s="455" t="s">
        <v>107</v>
      </c>
      <c r="V16" s="9"/>
    </row>
    <row r="17" spans="1:22" s="8" customFormat="1" ht="45" customHeight="1" x14ac:dyDescent="0.2">
      <c r="A17" s="507"/>
      <c r="B17" s="443" t="s">
        <v>3</v>
      </c>
      <c r="C17" s="457" t="s">
        <v>104</v>
      </c>
      <c r="D17" s="457" t="s">
        <v>108</v>
      </c>
      <c r="E17" s="446" t="s">
        <v>3</v>
      </c>
      <c r="F17" s="458" t="s">
        <v>104</v>
      </c>
      <c r="G17" s="446" t="s">
        <v>3</v>
      </c>
      <c r="H17" s="458" t="s">
        <v>104</v>
      </c>
      <c r="I17" s="446" t="s">
        <v>3</v>
      </c>
      <c r="J17" s="458" t="s">
        <v>104</v>
      </c>
      <c r="K17" s="446" t="s">
        <v>3</v>
      </c>
      <c r="L17" s="458" t="s">
        <v>104</v>
      </c>
      <c r="M17" s="459" t="s">
        <v>3</v>
      </c>
      <c r="V17" s="9"/>
    </row>
    <row r="18" spans="1:22" ht="14.45" customHeight="1" x14ac:dyDescent="0.2">
      <c r="A18" s="28" t="s">
        <v>0</v>
      </c>
      <c r="B18" s="325">
        <v>15081</v>
      </c>
      <c r="C18" s="281">
        <v>-1.1000000000000001</v>
      </c>
      <c r="D18" s="282">
        <v>-26.2</v>
      </c>
      <c r="E18" s="326">
        <v>15254</v>
      </c>
      <c r="F18" s="327">
        <v>-22.066111480100133</v>
      </c>
      <c r="G18" s="328">
        <v>19573</v>
      </c>
      <c r="H18" s="329">
        <v>-5</v>
      </c>
      <c r="I18" s="328">
        <v>20608</v>
      </c>
      <c r="J18" s="329">
        <v>-15.9</v>
      </c>
      <c r="K18" s="330">
        <v>24497</v>
      </c>
      <c r="L18" s="329">
        <v>24.1</v>
      </c>
      <c r="M18" s="331">
        <v>20425.8</v>
      </c>
      <c r="N18" s="32"/>
    </row>
    <row r="19" spans="1:22" ht="14.45" customHeight="1" x14ac:dyDescent="0.2">
      <c r="A19" s="29" t="s">
        <v>1</v>
      </c>
      <c r="B19" s="332"/>
      <c r="C19" s="339"/>
      <c r="D19" s="340"/>
      <c r="E19" s="337"/>
      <c r="F19" s="338"/>
      <c r="G19" s="333"/>
      <c r="H19" s="334"/>
      <c r="I19" s="333"/>
      <c r="J19" s="334"/>
      <c r="K19" s="335"/>
      <c r="L19" s="334"/>
      <c r="M19" s="336"/>
      <c r="N19" s="32"/>
    </row>
    <row r="20" spans="1:22" ht="14.45" customHeight="1" x14ac:dyDescent="0.2">
      <c r="A20" s="30" t="s">
        <v>5</v>
      </c>
      <c r="B20" s="341">
        <v>7910</v>
      </c>
      <c r="C20" s="342">
        <v>-7.1</v>
      </c>
      <c r="D20" s="343">
        <v>-38.299999999999997</v>
      </c>
      <c r="E20" s="344">
        <v>8516</v>
      </c>
      <c r="F20" s="345">
        <v>-17.528568661630828</v>
      </c>
      <c r="G20" s="315">
        <v>10326</v>
      </c>
      <c r="H20" s="346">
        <v>-23.5</v>
      </c>
      <c r="I20" s="315">
        <v>13490</v>
      </c>
      <c r="J20" s="346">
        <v>-6.9</v>
      </c>
      <c r="K20" s="347">
        <v>14493</v>
      </c>
      <c r="L20" s="348">
        <v>4.0999999999999996</v>
      </c>
      <c r="M20" s="349">
        <v>12824.1</v>
      </c>
      <c r="N20" s="32"/>
    </row>
    <row r="21" spans="1:22" ht="14.45" customHeight="1" x14ac:dyDescent="0.2">
      <c r="A21" s="63" t="s">
        <v>83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</row>
    <row r="22" spans="1:22" ht="14.45" customHeight="1" x14ac:dyDescent="0.2">
      <c r="A22" s="97" t="s">
        <v>48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</row>
    <row r="23" spans="1:22" ht="14.45" customHeight="1" x14ac:dyDescent="0.2">
      <c r="A23" s="94" t="s">
        <v>65</v>
      </c>
    </row>
    <row r="24" spans="1:22" ht="14.45" customHeight="1" x14ac:dyDescent="0.2">
      <c r="A24" s="1" t="s">
        <v>32</v>
      </c>
    </row>
  </sheetData>
  <mergeCells count="21">
    <mergeCell ref="H2:J2"/>
    <mergeCell ref="K2:M2"/>
    <mergeCell ref="K16:L16"/>
    <mergeCell ref="A2:A3"/>
    <mergeCell ref="X2:Y2"/>
    <mergeCell ref="E16:F16"/>
    <mergeCell ref="A16:A17"/>
    <mergeCell ref="B16:D16"/>
    <mergeCell ref="G16:H16"/>
    <mergeCell ref="I16:J16"/>
    <mergeCell ref="B2:D2"/>
    <mergeCell ref="N2:O2"/>
    <mergeCell ref="P2:Q2"/>
    <mergeCell ref="E2:G2"/>
    <mergeCell ref="AF2:AG2"/>
    <mergeCell ref="AB2:AC2"/>
    <mergeCell ref="T2:U2"/>
    <mergeCell ref="R2:S2"/>
    <mergeCell ref="AD2:AE2"/>
    <mergeCell ref="V2:W2"/>
    <mergeCell ref="Z2:AA2"/>
  </mergeCells>
  <hyperlinks>
    <hyperlink ref="A11" r:id="rId1" location="!/view/sk/VBD_INTERN/st0003qs/v_st0003qs_00_00_00_sk"/>
    <hyperlink ref="A24" r:id="rId2" location="!/view/sk/VBD_INTERN/st0003qs/v_st0003qs_00_00_00_sk"/>
  </hyperlinks>
  <pageMargins left="0.59055118110236227" right="0.59055118110236227" top="0.78740157480314965" bottom="0.19685039370078741" header="0.51181102362204722" footer="0.39370078740157483"/>
  <pageSetup paperSize="8" scale="56" orientation="landscape" horizontalDpi="300" verticalDpi="300" r:id="rId3"/>
  <headerFooter alignWithMargins="0">
    <oddFooter>&amp;C&amp;"Arial,Normálne"&amp;9 45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4"/>
  <sheetViews>
    <sheetView showGridLines="0" zoomScaleNormal="100" workbookViewId="0"/>
  </sheetViews>
  <sheetFormatPr defaultColWidth="9.140625" defaultRowHeight="12.75" x14ac:dyDescent="0.2"/>
  <cols>
    <col min="1" max="1" width="19.28515625" style="17" customWidth="1"/>
    <col min="2" max="33" width="10.7109375" style="8" customWidth="1"/>
    <col min="34" max="37" width="13.7109375" style="8" customWidth="1"/>
    <col min="38" max="16384" width="9.140625" style="8"/>
  </cols>
  <sheetData>
    <row r="1" spans="1:40" s="20" customFormat="1" ht="20.100000000000001" customHeight="1" x14ac:dyDescent="0.2">
      <c r="A1" s="44" t="s">
        <v>86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65"/>
      <c r="AA1" s="65"/>
    </row>
    <row r="2" spans="1:40" s="15" customFormat="1" ht="45" customHeight="1" x14ac:dyDescent="0.2">
      <c r="A2" s="519" t="s">
        <v>18</v>
      </c>
      <c r="B2" s="514" t="s">
        <v>77</v>
      </c>
      <c r="C2" s="517"/>
      <c r="D2" s="517"/>
      <c r="E2" s="499" t="s">
        <v>115</v>
      </c>
      <c r="F2" s="500"/>
      <c r="G2" s="501"/>
      <c r="H2" s="499" t="s">
        <v>49</v>
      </c>
      <c r="I2" s="500"/>
      <c r="J2" s="501"/>
      <c r="K2" s="499" t="s">
        <v>45</v>
      </c>
      <c r="L2" s="500"/>
      <c r="M2" s="521"/>
      <c r="N2" s="515" t="s">
        <v>42</v>
      </c>
      <c r="O2" s="516"/>
      <c r="P2" s="505" t="s">
        <v>39</v>
      </c>
      <c r="Q2" s="505"/>
      <c r="R2" s="505" t="s">
        <v>36</v>
      </c>
      <c r="S2" s="505"/>
      <c r="T2" s="505" t="s">
        <v>33</v>
      </c>
      <c r="U2" s="506"/>
      <c r="V2" s="515" t="s">
        <v>22</v>
      </c>
      <c r="W2" s="516"/>
      <c r="X2" s="505" t="s">
        <v>19</v>
      </c>
      <c r="Y2" s="505"/>
      <c r="Z2" s="505" t="s">
        <v>20</v>
      </c>
      <c r="AA2" s="505"/>
      <c r="AB2" s="505" t="s">
        <v>21</v>
      </c>
      <c r="AC2" s="506"/>
      <c r="AD2" s="514" t="s">
        <v>76</v>
      </c>
      <c r="AE2" s="513"/>
      <c r="AF2" s="512" t="s">
        <v>75</v>
      </c>
      <c r="AG2" s="513"/>
      <c r="AH2" s="440" t="s">
        <v>67</v>
      </c>
      <c r="AI2" s="441" t="s">
        <v>68</v>
      </c>
      <c r="AJ2" s="441" t="s">
        <v>69</v>
      </c>
      <c r="AK2" s="441" t="s">
        <v>70</v>
      </c>
    </row>
    <row r="3" spans="1:40" s="15" customFormat="1" ht="43.5" customHeight="1" x14ac:dyDescent="0.2">
      <c r="A3" s="520"/>
      <c r="B3" s="443" t="s">
        <v>3</v>
      </c>
      <c r="C3" s="444" t="s">
        <v>104</v>
      </c>
      <c r="D3" s="445" t="s">
        <v>87</v>
      </c>
      <c r="E3" s="446" t="s">
        <v>3</v>
      </c>
      <c r="F3" s="447" t="s">
        <v>104</v>
      </c>
      <c r="G3" s="447" t="s">
        <v>78</v>
      </c>
      <c r="H3" s="446" t="s">
        <v>3</v>
      </c>
      <c r="I3" s="447" t="s">
        <v>104</v>
      </c>
      <c r="J3" s="448" t="s">
        <v>71</v>
      </c>
      <c r="K3" s="446" t="s">
        <v>3</v>
      </c>
      <c r="L3" s="447" t="s">
        <v>104</v>
      </c>
      <c r="M3" s="452" t="s">
        <v>72</v>
      </c>
      <c r="N3" s="451" t="s">
        <v>3</v>
      </c>
      <c r="O3" s="444" t="s">
        <v>104</v>
      </c>
      <c r="P3" s="446" t="s">
        <v>3</v>
      </c>
      <c r="Q3" s="447" t="s">
        <v>104</v>
      </c>
      <c r="R3" s="446" t="s">
        <v>3</v>
      </c>
      <c r="S3" s="447" t="s">
        <v>104</v>
      </c>
      <c r="T3" s="446" t="s">
        <v>3</v>
      </c>
      <c r="U3" s="452" t="s">
        <v>104</v>
      </c>
      <c r="V3" s="451" t="s">
        <v>3</v>
      </c>
      <c r="W3" s="444" t="s">
        <v>104</v>
      </c>
      <c r="X3" s="446" t="s">
        <v>3</v>
      </c>
      <c r="Y3" s="447" t="s">
        <v>104</v>
      </c>
      <c r="Z3" s="446" t="s">
        <v>3</v>
      </c>
      <c r="AA3" s="447" t="s">
        <v>104</v>
      </c>
      <c r="AB3" s="446" t="s">
        <v>3</v>
      </c>
      <c r="AC3" s="452" t="s">
        <v>104</v>
      </c>
      <c r="AD3" s="451" t="s">
        <v>3</v>
      </c>
      <c r="AE3" s="453" t="s">
        <v>104</v>
      </c>
      <c r="AF3" s="451" t="s">
        <v>3</v>
      </c>
      <c r="AG3" s="453" t="s">
        <v>104</v>
      </c>
      <c r="AH3" s="454" t="s">
        <v>3</v>
      </c>
      <c r="AI3" s="446" t="s">
        <v>3</v>
      </c>
      <c r="AJ3" s="446" t="s">
        <v>3</v>
      </c>
      <c r="AK3" s="446" t="s">
        <v>3</v>
      </c>
    </row>
    <row r="4" spans="1:40" ht="14.45" customHeight="1" x14ac:dyDescent="0.2">
      <c r="A4" s="2" t="s">
        <v>6</v>
      </c>
      <c r="B4" s="203">
        <v>3570</v>
      </c>
      <c r="C4" s="107">
        <v>0.45019696117050501</v>
      </c>
      <c r="D4" s="204">
        <v>-36.80297397769516</v>
      </c>
      <c r="E4" s="205">
        <v>4270</v>
      </c>
      <c r="F4" s="109">
        <v>32.15722686474777</v>
      </c>
      <c r="G4" s="110">
        <v>-17.201527990537329</v>
      </c>
      <c r="H4" s="205">
        <v>4043</v>
      </c>
      <c r="I4" s="109">
        <v>-12.470231651872695</v>
      </c>
      <c r="J4" s="110">
        <v>-22.812577559709041</v>
      </c>
      <c r="K4" s="206">
        <v>3198</v>
      </c>
      <c r="L4" s="109">
        <v>-16.935064935064929</v>
      </c>
      <c r="M4" s="111">
        <v>-27.016294673421882</v>
      </c>
      <c r="N4" s="207">
        <v>3554</v>
      </c>
      <c r="O4" s="208">
        <v>-35.627603694982795</v>
      </c>
      <c r="P4" s="209">
        <v>3231</v>
      </c>
      <c r="Q4" s="210">
        <v>-22.480806142034552</v>
      </c>
      <c r="R4" s="209">
        <v>4619</v>
      </c>
      <c r="S4" s="210">
        <v>-1.0497000856898069</v>
      </c>
      <c r="T4" s="211">
        <v>3850</v>
      </c>
      <c r="U4" s="212">
        <v>-26.188650306748471</v>
      </c>
      <c r="V4" s="207">
        <v>5521</v>
      </c>
      <c r="W4" s="213">
        <v>12.5815660685155</v>
      </c>
      <c r="X4" s="214">
        <v>4168</v>
      </c>
      <c r="Y4" s="210">
        <v>-15.353371242891953</v>
      </c>
      <c r="Z4" s="214">
        <v>4668</v>
      </c>
      <c r="AA4" s="210">
        <v>-27.39150723285114</v>
      </c>
      <c r="AB4" s="215">
        <v>5216</v>
      </c>
      <c r="AC4" s="212">
        <v>19.880487244311652</v>
      </c>
      <c r="AD4" s="114">
        <v>4904</v>
      </c>
      <c r="AE4" s="115">
        <v>-34.5</v>
      </c>
      <c r="AF4" s="116">
        <v>7484</v>
      </c>
      <c r="AG4" s="117">
        <v>48.6</v>
      </c>
      <c r="AH4" s="216">
        <v>5649</v>
      </c>
      <c r="AI4" s="217">
        <v>5157.1000000000004</v>
      </c>
      <c r="AJ4" s="217">
        <v>5237.8999999999996</v>
      </c>
      <c r="AK4" s="218">
        <v>4381.8</v>
      </c>
      <c r="AL4" s="9"/>
      <c r="AM4" s="7"/>
      <c r="AN4" s="7"/>
    </row>
    <row r="5" spans="1:40" ht="14.45" customHeight="1" x14ac:dyDescent="0.2">
      <c r="A5" s="3" t="s">
        <v>16</v>
      </c>
      <c r="B5" s="203"/>
      <c r="C5" s="119"/>
      <c r="D5" s="204"/>
      <c r="E5" s="205"/>
      <c r="F5" s="121"/>
      <c r="G5" s="110"/>
      <c r="H5" s="205"/>
      <c r="I5" s="121"/>
      <c r="J5" s="110"/>
      <c r="K5" s="206"/>
      <c r="L5" s="121"/>
      <c r="M5" s="111"/>
      <c r="N5" s="219"/>
      <c r="O5" s="119"/>
      <c r="P5" s="205"/>
      <c r="Q5" s="121"/>
      <c r="R5" s="220"/>
      <c r="S5" s="121"/>
      <c r="T5" s="221"/>
      <c r="U5" s="111"/>
      <c r="V5" s="222"/>
      <c r="W5" s="119"/>
      <c r="X5" s="112"/>
      <c r="Y5" s="121"/>
      <c r="Z5" s="112"/>
      <c r="AA5" s="121"/>
      <c r="AB5" s="108"/>
      <c r="AC5" s="223"/>
      <c r="AD5" s="114"/>
      <c r="AE5" s="115"/>
      <c r="AF5" s="116"/>
      <c r="AG5" s="123"/>
      <c r="AH5" s="199"/>
      <c r="AI5" s="112"/>
      <c r="AJ5" s="112"/>
      <c r="AK5" s="108"/>
      <c r="AL5" s="9"/>
      <c r="AM5" s="7"/>
      <c r="AN5" s="7"/>
    </row>
    <row r="6" spans="1:40" ht="14.45" customHeight="1" x14ac:dyDescent="0.2">
      <c r="A6" s="4" t="s">
        <v>7</v>
      </c>
      <c r="B6" s="224">
        <v>1213</v>
      </c>
      <c r="C6" s="125">
        <v>98.202614379084963</v>
      </c>
      <c r="D6" s="125">
        <v>-25.71498560842673</v>
      </c>
      <c r="E6" s="225">
        <v>913</v>
      </c>
      <c r="F6" s="127">
        <v>100.21929824561403</v>
      </c>
      <c r="G6" s="127">
        <v>-23.859561337669916</v>
      </c>
      <c r="H6" s="225">
        <v>896</v>
      </c>
      <c r="I6" s="127">
        <v>-6.9574247144340546</v>
      </c>
      <c r="J6" s="127">
        <v>-19.097065462753946</v>
      </c>
      <c r="K6" s="226">
        <v>902</v>
      </c>
      <c r="L6" s="127">
        <v>44.783306581059406</v>
      </c>
      <c r="M6" s="227">
        <v>-20.640506774590889</v>
      </c>
      <c r="N6" s="228">
        <v>612</v>
      </c>
      <c r="O6" s="125">
        <v>-57.440890125173851</v>
      </c>
      <c r="P6" s="225">
        <v>456</v>
      </c>
      <c r="Q6" s="131">
        <v>-39.442231075697208</v>
      </c>
      <c r="R6" s="225">
        <v>963</v>
      </c>
      <c r="S6" s="131">
        <v>123.95348837209303</v>
      </c>
      <c r="T6" s="229">
        <v>623</v>
      </c>
      <c r="U6" s="129">
        <v>-69.355632070831291</v>
      </c>
      <c r="V6" s="230">
        <v>1438</v>
      </c>
      <c r="W6" s="231">
        <v>44.813695871097678</v>
      </c>
      <c r="X6" s="130">
        <v>753</v>
      </c>
      <c r="Y6" s="131">
        <v>-18.506493506493513</v>
      </c>
      <c r="Z6" s="130">
        <v>430</v>
      </c>
      <c r="AA6" s="131">
        <v>-56.433637284701113</v>
      </c>
      <c r="AB6" s="132">
        <v>2033</v>
      </c>
      <c r="AC6" s="232">
        <v>91.792452830188665</v>
      </c>
      <c r="AD6" s="134">
        <v>993</v>
      </c>
      <c r="AE6" s="135">
        <v>-53.4</v>
      </c>
      <c r="AF6" s="136">
        <v>2132</v>
      </c>
      <c r="AG6" s="123">
        <v>130.5</v>
      </c>
      <c r="AH6" s="200">
        <v>1632.9</v>
      </c>
      <c r="AI6" s="130">
        <v>1199.0999999999999</v>
      </c>
      <c r="AJ6" s="130">
        <v>1107.5</v>
      </c>
      <c r="AK6" s="132">
        <v>1136.5999999999999</v>
      </c>
      <c r="AL6" s="9"/>
      <c r="AM6" s="7"/>
      <c r="AN6" s="7"/>
    </row>
    <row r="7" spans="1:40" ht="14.45" customHeight="1" x14ac:dyDescent="0.2">
      <c r="A7" s="4" t="s">
        <v>8</v>
      </c>
      <c r="B7" s="233">
        <v>612</v>
      </c>
      <c r="C7" s="125">
        <v>27.766179540709814</v>
      </c>
      <c r="D7" s="125">
        <v>-36.586882188374261</v>
      </c>
      <c r="E7" s="234">
        <v>550</v>
      </c>
      <c r="F7" s="127">
        <v>-12.698412698412696</v>
      </c>
      <c r="G7" s="127">
        <v>-31.515377910596442</v>
      </c>
      <c r="H7" s="234">
        <v>509</v>
      </c>
      <c r="I7" s="127">
        <v>-42.485875706214692</v>
      </c>
      <c r="J7" s="127">
        <v>-46.426691927165564</v>
      </c>
      <c r="K7" s="235">
        <v>351</v>
      </c>
      <c r="L7" s="127">
        <v>-48.609077598828698</v>
      </c>
      <c r="M7" s="227">
        <v>-52.108063855914857</v>
      </c>
      <c r="N7" s="236">
        <v>479</v>
      </c>
      <c r="O7" s="125">
        <v>-29.35103244837758</v>
      </c>
      <c r="P7" s="234">
        <v>630</v>
      </c>
      <c r="Q7" s="131">
        <v>3.7891268533772688</v>
      </c>
      <c r="R7" s="234">
        <v>885</v>
      </c>
      <c r="S7" s="131">
        <v>-32.545731707317074</v>
      </c>
      <c r="T7" s="229">
        <v>683</v>
      </c>
      <c r="U7" s="129">
        <v>-12.435897435897431</v>
      </c>
      <c r="V7" s="237">
        <v>678</v>
      </c>
      <c r="W7" s="231">
        <v>-19.57295373665481</v>
      </c>
      <c r="X7" s="139">
        <v>607</v>
      </c>
      <c r="Y7" s="131">
        <v>-33.949945593035906</v>
      </c>
      <c r="Z7" s="139">
        <v>1312</v>
      </c>
      <c r="AA7" s="131">
        <v>36.382536382536387</v>
      </c>
      <c r="AB7" s="140">
        <v>780</v>
      </c>
      <c r="AC7" s="232">
        <v>32.203389830508485</v>
      </c>
      <c r="AD7" s="141">
        <v>843</v>
      </c>
      <c r="AE7" s="135">
        <v>-58.6</v>
      </c>
      <c r="AF7" s="142">
        <v>2034</v>
      </c>
      <c r="AG7" s="123">
        <v>81.899999999999991</v>
      </c>
      <c r="AH7" s="201">
        <v>965.1</v>
      </c>
      <c r="AI7" s="139">
        <v>803.1</v>
      </c>
      <c r="AJ7" s="139">
        <v>950.1</v>
      </c>
      <c r="AK7" s="140">
        <v>732.9</v>
      </c>
      <c r="AL7" s="9"/>
      <c r="AM7" s="7"/>
      <c r="AN7" s="7"/>
    </row>
    <row r="8" spans="1:40" ht="14.45" customHeight="1" x14ac:dyDescent="0.2">
      <c r="A8" s="4" t="s">
        <v>9</v>
      </c>
      <c r="B8" s="224">
        <v>205</v>
      </c>
      <c r="C8" s="125">
        <v>-32.343234323432341</v>
      </c>
      <c r="D8" s="125">
        <v>-54.59579180509413</v>
      </c>
      <c r="E8" s="225">
        <v>472</v>
      </c>
      <c r="F8" s="127">
        <v>40.895522388059703</v>
      </c>
      <c r="G8" s="127">
        <v>-2.4793388429752099</v>
      </c>
      <c r="H8" s="225">
        <v>564</v>
      </c>
      <c r="I8" s="127">
        <v>35.576923076923094</v>
      </c>
      <c r="J8" s="127">
        <v>8.378170637970797</v>
      </c>
      <c r="K8" s="226">
        <v>308</v>
      </c>
      <c r="L8" s="127">
        <v>-11.239193083573483</v>
      </c>
      <c r="M8" s="227">
        <v>-24.212598425196845</v>
      </c>
      <c r="N8" s="228">
        <v>303</v>
      </c>
      <c r="O8" s="125">
        <v>-39.034205231388327</v>
      </c>
      <c r="P8" s="225">
        <v>335</v>
      </c>
      <c r="Q8" s="131">
        <v>30.350194552529189</v>
      </c>
      <c r="R8" s="225">
        <v>416</v>
      </c>
      <c r="S8" s="131">
        <v>-8.5714285714285694</v>
      </c>
      <c r="T8" s="229">
        <v>347</v>
      </c>
      <c r="U8" s="129">
        <v>-0.28735632183908422</v>
      </c>
      <c r="V8" s="230">
        <v>497</v>
      </c>
      <c r="W8" s="231">
        <v>45.747800586510266</v>
      </c>
      <c r="X8" s="130">
        <v>257</v>
      </c>
      <c r="Y8" s="131">
        <v>-54.432624113475178</v>
      </c>
      <c r="Z8" s="130">
        <v>455</v>
      </c>
      <c r="AA8" s="131">
        <v>-34.6264367816092</v>
      </c>
      <c r="AB8" s="132">
        <v>348</v>
      </c>
      <c r="AC8" s="232">
        <v>19.178082191780817</v>
      </c>
      <c r="AD8" s="134">
        <v>341</v>
      </c>
      <c r="AE8" s="135">
        <v>-37.200000000000003</v>
      </c>
      <c r="AF8" s="136">
        <v>543</v>
      </c>
      <c r="AG8" s="123">
        <v>50</v>
      </c>
      <c r="AH8" s="200">
        <v>451.5</v>
      </c>
      <c r="AI8" s="130">
        <v>484</v>
      </c>
      <c r="AJ8" s="130">
        <v>520.4</v>
      </c>
      <c r="AK8" s="132">
        <v>406.4</v>
      </c>
      <c r="AL8" s="9"/>
      <c r="AM8" s="7"/>
      <c r="AN8" s="7"/>
    </row>
    <row r="9" spans="1:40" ht="14.45" customHeight="1" x14ac:dyDescent="0.2">
      <c r="A9" s="4" t="s">
        <v>10</v>
      </c>
      <c r="B9" s="233">
        <v>411</v>
      </c>
      <c r="C9" s="125">
        <v>24.169184290030216</v>
      </c>
      <c r="D9" s="125">
        <v>-30.843008581524472</v>
      </c>
      <c r="E9" s="234">
        <v>406</v>
      </c>
      <c r="F9" s="127">
        <v>11.8457300275482</v>
      </c>
      <c r="G9" s="127">
        <v>-28.268551236749119</v>
      </c>
      <c r="H9" s="234">
        <v>371</v>
      </c>
      <c r="I9" s="127">
        <v>-5.3571428571428612</v>
      </c>
      <c r="J9" s="127">
        <v>-30.989583333333343</v>
      </c>
      <c r="K9" s="235">
        <v>246</v>
      </c>
      <c r="L9" s="127">
        <v>-24.307692307692307</v>
      </c>
      <c r="M9" s="227">
        <v>-45.113788487282456</v>
      </c>
      <c r="N9" s="236">
        <v>331</v>
      </c>
      <c r="O9" s="125">
        <v>-26.280623608017819</v>
      </c>
      <c r="P9" s="234">
        <v>363</v>
      </c>
      <c r="Q9" s="131">
        <v>-43.1924882629108</v>
      </c>
      <c r="R9" s="234">
        <v>392</v>
      </c>
      <c r="S9" s="131">
        <v>-8.8372093023255758</v>
      </c>
      <c r="T9" s="229">
        <v>325</v>
      </c>
      <c r="U9" s="129">
        <v>-47.495961227786751</v>
      </c>
      <c r="V9" s="237">
        <v>449</v>
      </c>
      <c r="W9" s="231">
        <v>-34.833091436865018</v>
      </c>
      <c r="X9" s="139">
        <v>639</v>
      </c>
      <c r="Y9" s="131">
        <v>32.84823284823284</v>
      </c>
      <c r="Z9" s="139">
        <v>430</v>
      </c>
      <c r="AA9" s="131">
        <v>-58.812260536398469</v>
      </c>
      <c r="AB9" s="140">
        <v>619</v>
      </c>
      <c r="AC9" s="232">
        <v>65.508021390374324</v>
      </c>
      <c r="AD9" s="141">
        <v>689</v>
      </c>
      <c r="AE9" s="135">
        <v>25.7</v>
      </c>
      <c r="AF9" s="142">
        <v>548</v>
      </c>
      <c r="AG9" s="123">
        <v>-26.3</v>
      </c>
      <c r="AH9" s="201">
        <v>594.29999999999995</v>
      </c>
      <c r="AI9" s="139">
        <v>566</v>
      </c>
      <c r="AJ9" s="139">
        <v>537.6</v>
      </c>
      <c r="AK9" s="140">
        <v>448.2</v>
      </c>
      <c r="AL9" s="9"/>
      <c r="AM9" s="7"/>
      <c r="AN9" s="7"/>
    </row>
    <row r="10" spans="1:40" ht="14.45" customHeight="1" x14ac:dyDescent="0.2">
      <c r="A10" s="5" t="s">
        <v>11</v>
      </c>
      <c r="B10" s="224">
        <v>556</v>
      </c>
      <c r="C10" s="125">
        <v>-17.261904761904773</v>
      </c>
      <c r="D10" s="125">
        <v>-14.051630854846181</v>
      </c>
      <c r="E10" s="225">
        <v>673</v>
      </c>
      <c r="F10" s="127">
        <v>42.88747346072185</v>
      </c>
      <c r="G10" s="127">
        <v>-13.551701991008343</v>
      </c>
      <c r="H10" s="225">
        <v>441</v>
      </c>
      <c r="I10" s="127">
        <v>-43.316195372750641</v>
      </c>
      <c r="J10" s="127">
        <v>-40.606060606060602</v>
      </c>
      <c r="K10" s="226">
        <v>521</v>
      </c>
      <c r="L10" s="127">
        <v>-41.982182628062361</v>
      </c>
      <c r="M10" s="227">
        <v>-11.469838572642317</v>
      </c>
      <c r="N10" s="228">
        <v>672</v>
      </c>
      <c r="O10" s="125">
        <v>-0.44444444444444287</v>
      </c>
      <c r="P10" s="225">
        <v>471</v>
      </c>
      <c r="Q10" s="131">
        <v>-23.538961038961034</v>
      </c>
      <c r="R10" s="225">
        <v>778</v>
      </c>
      <c r="S10" s="131">
        <v>-5.0061050061050025</v>
      </c>
      <c r="T10" s="229">
        <v>898</v>
      </c>
      <c r="U10" s="129">
        <v>75.733855185909988</v>
      </c>
      <c r="V10" s="230">
        <v>675</v>
      </c>
      <c r="W10" s="231">
        <v>-4.6610169491525397</v>
      </c>
      <c r="X10" s="130">
        <v>616</v>
      </c>
      <c r="Y10" s="131">
        <v>-26.315789473684205</v>
      </c>
      <c r="Z10" s="130">
        <v>819</v>
      </c>
      <c r="AA10" s="131">
        <v>-9.3023255813953512</v>
      </c>
      <c r="AB10" s="132">
        <v>511</v>
      </c>
      <c r="AC10" s="232">
        <v>-25.401459854014604</v>
      </c>
      <c r="AD10" s="134">
        <v>708</v>
      </c>
      <c r="AE10" s="135">
        <v>-14.3</v>
      </c>
      <c r="AF10" s="136">
        <v>826</v>
      </c>
      <c r="AG10" s="123">
        <v>14.899999999999999</v>
      </c>
      <c r="AH10" s="200">
        <v>646.9</v>
      </c>
      <c r="AI10" s="130">
        <v>778.5</v>
      </c>
      <c r="AJ10" s="130">
        <v>742.5</v>
      </c>
      <c r="AK10" s="132">
        <v>588.5</v>
      </c>
      <c r="AL10" s="9"/>
      <c r="AM10" s="7"/>
      <c r="AN10" s="7"/>
    </row>
    <row r="11" spans="1:40" ht="14.45" customHeight="1" x14ac:dyDescent="0.2">
      <c r="A11" s="5" t="s">
        <v>12</v>
      </c>
      <c r="B11" s="224">
        <v>162</v>
      </c>
      <c r="C11" s="125">
        <v>-35.714285714285708</v>
      </c>
      <c r="D11" s="125">
        <v>-48.026948989412901</v>
      </c>
      <c r="E11" s="225">
        <v>296</v>
      </c>
      <c r="F11" s="127">
        <v>40.952380952380963</v>
      </c>
      <c r="G11" s="127">
        <v>-0.93708165997323078</v>
      </c>
      <c r="H11" s="225">
        <v>525</v>
      </c>
      <c r="I11" s="127">
        <v>104.28015564202332</v>
      </c>
      <c r="J11" s="127">
        <v>50.085763293310436</v>
      </c>
      <c r="K11" s="226">
        <v>133</v>
      </c>
      <c r="L11" s="127">
        <v>-50.187265917603</v>
      </c>
      <c r="M11" s="227">
        <v>-51.120911429621465</v>
      </c>
      <c r="N11" s="228">
        <v>252</v>
      </c>
      <c r="O11" s="125">
        <v>-33.858267716535437</v>
      </c>
      <c r="P11" s="225">
        <v>210</v>
      </c>
      <c r="Q11" s="131">
        <v>4.4776119402985017</v>
      </c>
      <c r="R11" s="225">
        <v>257</v>
      </c>
      <c r="S11" s="131">
        <v>-19.6875</v>
      </c>
      <c r="T11" s="229">
        <v>267</v>
      </c>
      <c r="U11" s="129">
        <v>27.751196172248797</v>
      </c>
      <c r="V11" s="230">
        <v>381</v>
      </c>
      <c r="W11" s="231">
        <v>29.152542372881356</v>
      </c>
      <c r="X11" s="130">
        <v>201</v>
      </c>
      <c r="Y11" s="131">
        <v>-34.527687296416943</v>
      </c>
      <c r="Z11" s="130">
        <v>320</v>
      </c>
      <c r="AA11" s="131">
        <v>-6.7055393586005891</v>
      </c>
      <c r="AB11" s="132">
        <v>209</v>
      </c>
      <c r="AC11" s="232">
        <v>-51.395348837209305</v>
      </c>
      <c r="AD11" s="134">
        <v>295</v>
      </c>
      <c r="AE11" s="135">
        <v>-19.600000000000001</v>
      </c>
      <c r="AF11" s="136">
        <v>367</v>
      </c>
      <c r="AG11" s="123">
        <v>86.3</v>
      </c>
      <c r="AH11" s="200">
        <v>311.7</v>
      </c>
      <c r="AI11" s="130">
        <v>298.8</v>
      </c>
      <c r="AJ11" s="130">
        <v>349.8</v>
      </c>
      <c r="AK11" s="132">
        <v>272.10000000000002</v>
      </c>
      <c r="AL11" s="9"/>
      <c r="AM11" s="7"/>
      <c r="AN11" s="7"/>
    </row>
    <row r="12" spans="1:40" ht="14.45" customHeight="1" x14ac:dyDescent="0.2">
      <c r="A12" s="5" t="s">
        <v>13</v>
      </c>
      <c r="B12" s="224">
        <v>251</v>
      </c>
      <c r="C12" s="125">
        <v>-49.598393574297184</v>
      </c>
      <c r="D12" s="125">
        <v>-60.1650531661641</v>
      </c>
      <c r="E12" s="225">
        <v>580</v>
      </c>
      <c r="F12" s="127">
        <v>28.60310421286033</v>
      </c>
      <c r="G12" s="127">
        <v>-7.4369613788700946</v>
      </c>
      <c r="H12" s="225">
        <v>511</v>
      </c>
      <c r="I12" s="127">
        <v>-3.2196969696969688</v>
      </c>
      <c r="J12" s="127">
        <v>-18.017006257019091</v>
      </c>
      <c r="K12" s="226">
        <v>344</v>
      </c>
      <c r="L12" s="127">
        <v>-13.350125944584377</v>
      </c>
      <c r="M12" s="227">
        <v>-25.989672977624792</v>
      </c>
      <c r="N12" s="228">
        <v>498</v>
      </c>
      <c r="O12" s="125">
        <v>-56.315789473684212</v>
      </c>
      <c r="P12" s="225">
        <v>451</v>
      </c>
      <c r="Q12" s="131">
        <v>-44.594594594594597</v>
      </c>
      <c r="R12" s="225">
        <v>528</v>
      </c>
      <c r="S12" s="131">
        <v>-23.699421965317924</v>
      </c>
      <c r="T12" s="229">
        <v>397</v>
      </c>
      <c r="U12" s="129">
        <v>-17.118997912317326</v>
      </c>
      <c r="V12" s="230">
        <v>1140</v>
      </c>
      <c r="W12" s="231">
        <v>82.692307692307679</v>
      </c>
      <c r="X12" s="130">
        <v>814</v>
      </c>
      <c r="Y12" s="131">
        <v>39.383561643835606</v>
      </c>
      <c r="Z12" s="130">
        <v>692</v>
      </c>
      <c r="AA12" s="131">
        <v>-27.004219409282697</v>
      </c>
      <c r="AB12" s="132">
        <v>479</v>
      </c>
      <c r="AC12" s="232">
        <v>-20.431893687707642</v>
      </c>
      <c r="AD12" s="134">
        <v>624</v>
      </c>
      <c r="AE12" s="135">
        <v>0.6</v>
      </c>
      <c r="AF12" s="136">
        <v>620</v>
      </c>
      <c r="AG12" s="123">
        <v>-0.5</v>
      </c>
      <c r="AH12" s="200">
        <v>630.1</v>
      </c>
      <c r="AI12" s="130">
        <v>626.6</v>
      </c>
      <c r="AJ12" s="130">
        <v>623.29999999999995</v>
      </c>
      <c r="AK12" s="132">
        <v>464.8</v>
      </c>
      <c r="AL12" s="9"/>
      <c r="AM12" s="7"/>
      <c r="AN12" s="7"/>
    </row>
    <row r="13" spans="1:40" ht="14.45" customHeight="1" x14ac:dyDescent="0.2">
      <c r="A13" s="6" t="s">
        <v>14</v>
      </c>
      <c r="B13" s="238">
        <v>160</v>
      </c>
      <c r="C13" s="144">
        <v>-60.68796068796069</v>
      </c>
      <c r="D13" s="144">
        <v>-61.584633853541412</v>
      </c>
      <c r="E13" s="239">
        <v>380</v>
      </c>
      <c r="F13" s="146">
        <v>20.634920634920633</v>
      </c>
      <c r="G13" s="146">
        <v>-5.2369077306733089</v>
      </c>
      <c r="H13" s="239">
        <v>226</v>
      </c>
      <c r="I13" s="146">
        <v>-43.500000000000007</v>
      </c>
      <c r="J13" s="146">
        <v>-44.430784361937548</v>
      </c>
      <c r="K13" s="240">
        <v>393</v>
      </c>
      <c r="L13" s="146">
        <v>26.774193548387103</v>
      </c>
      <c r="M13" s="241">
        <v>18.26662654228106</v>
      </c>
      <c r="N13" s="238">
        <v>407</v>
      </c>
      <c r="O13" s="144">
        <v>54.752851711026608</v>
      </c>
      <c r="P13" s="239">
        <v>315</v>
      </c>
      <c r="Q13" s="150">
        <v>12.09964412811388</v>
      </c>
      <c r="R13" s="239">
        <v>400</v>
      </c>
      <c r="S13" s="150">
        <v>90.476190476190482</v>
      </c>
      <c r="T13" s="242">
        <v>310</v>
      </c>
      <c r="U13" s="243">
        <v>30.80168776371309</v>
      </c>
      <c r="V13" s="244">
        <v>263</v>
      </c>
      <c r="W13" s="245">
        <v>-36.009732360097324</v>
      </c>
      <c r="X13" s="149">
        <v>281</v>
      </c>
      <c r="Y13" s="150">
        <v>-9.0614886731391522</v>
      </c>
      <c r="Z13" s="149">
        <v>210</v>
      </c>
      <c r="AA13" s="150">
        <v>-61.53846153846154</v>
      </c>
      <c r="AB13" s="151">
        <v>237</v>
      </c>
      <c r="AC13" s="246">
        <v>-25.471698113207552</v>
      </c>
      <c r="AD13" s="153">
        <v>411</v>
      </c>
      <c r="AE13" s="154">
        <v>-0.7</v>
      </c>
      <c r="AF13" s="155">
        <v>414</v>
      </c>
      <c r="AG13" s="156">
        <v>18.600000000000001</v>
      </c>
      <c r="AH13" s="202">
        <v>416.5</v>
      </c>
      <c r="AI13" s="151">
        <v>401</v>
      </c>
      <c r="AJ13" s="151">
        <v>406.7</v>
      </c>
      <c r="AK13" s="151">
        <v>332.3</v>
      </c>
      <c r="AL13" s="9"/>
      <c r="AM13" s="7"/>
      <c r="AN13" s="7"/>
    </row>
    <row r="14" spans="1:40" ht="14.45" customHeight="1" x14ac:dyDescent="0.2">
      <c r="A14" s="63" t="s">
        <v>64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16"/>
      <c r="AD14" s="16"/>
      <c r="AF14" s="19"/>
      <c r="AG14" s="19"/>
      <c r="AH14" s="19"/>
      <c r="AI14" s="19"/>
    </row>
    <row r="15" spans="1:40" ht="14.45" customHeight="1" x14ac:dyDescent="0.2">
      <c r="A15" s="94" t="s">
        <v>48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16"/>
      <c r="AD15" s="16"/>
    </row>
    <row r="16" spans="1:40" ht="14.45" customHeight="1" x14ac:dyDescent="0.2">
      <c r="A16" s="94" t="s">
        <v>82</v>
      </c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16"/>
      <c r="AD16" s="16"/>
    </row>
    <row r="17" spans="1:35" x14ac:dyDescent="0.2">
      <c r="B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P17" s="18"/>
      <c r="R17" s="18"/>
      <c r="T17" s="18"/>
      <c r="V17" s="18"/>
      <c r="X17" s="18"/>
      <c r="Z17" s="18"/>
      <c r="AB17" s="18"/>
      <c r="AD17" s="18"/>
      <c r="AF17" s="18"/>
      <c r="AG17" s="18"/>
      <c r="AH17" s="18"/>
      <c r="AI17" s="18"/>
    </row>
    <row r="18" spans="1:35" x14ac:dyDescent="0.2">
      <c r="A18" s="62" t="s">
        <v>88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35" ht="35.1" customHeight="1" x14ac:dyDescent="0.2">
      <c r="A19" s="507" t="s">
        <v>2</v>
      </c>
      <c r="B19" s="508">
        <v>2025</v>
      </c>
      <c r="C19" s="509"/>
      <c r="D19" s="510"/>
      <c r="E19" s="504">
        <v>2024</v>
      </c>
      <c r="F19" s="504"/>
      <c r="G19" s="502">
        <v>2023</v>
      </c>
      <c r="H19" s="503"/>
      <c r="I19" s="502">
        <v>2022</v>
      </c>
      <c r="J19" s="511"/>
      <c r="K19" s="502">
        <v>2021</v>
      </c>
      <c r="L19" s="511"/>
      <c r="M19" s="455" t="s">
        <v>81</v>
      </c>
      <c r="V19" s="9"/>
    </row>
    <row r="20" spans="1:35" ht="45" customHeight="1" x14ac:dyDescent="0.2">
      <c r="A20" s="507"/>
      <c r="B20" s="443" t="s">
        <v>3</v>
      </c>
      <c r="C20" s="457" t="s">
        <v>109</v>
      </c>
      <c r="D20" s="457" t="s">
        <v>108</v>
      </c>
      <c r="E20" s="446" t="s">
        <v>3</v>
      </c>
      <c r="F20" s="458" t="s">
        <v>109</v>
      </c>
      <c r="G20" s="446" t="s">
        <v>3</v>
      </c>
      <c r="H20" s="458" t="s">
        <v>109</v>
      </c>
      <c r="I20" s="446" t="s">
        <v>3</v>
      </c>
      <c r="J20" s="458" t="s">
        <v>109</v>
      </c>
      <c r="K20" s="446" t="s">
        <v>3</v>
      </c>
      <c r="L20" s="458" t="s">
        <v>109</v>
      </c>
      <c r="M20" s="459" t="s">
        <v>3</v>
      </c>
      <c r="V20" s="9"/>
    </row>
    <row r="21" spans="1:35" x14ac:dyDescent="0.2">
      <c r="A21" s="2" t="s">
        <v>6</v>
      </c>
      <c r="B21" s="247">
        <v>15081</v>
      </c>
      <c r="C21" s="248">
        <v>-1.1341287531139415</v>
      </c>
      <c r="D21" s="249">
        <v>-26.166906559351418</v>
      </c>
      <c r="E21" s="250">
        <v>15254</v>
      </c>
      <c r="F21" s="251">
        <v>-22.066111480100133</v>
      </c>
      <c r="G21" s="252">
        <v>19573</v>
      </c>
      <c r="H21" s="253">
        <v>-5.0223214285714306</v>
      </c>
      <c r="I21" s="252">
        <v>20608</v>
      </c>
      <c r="J21" s="254">
        <v>-15.875413315916234</v>
      </c>
      <c r="K21" s="255">
        <v>24497</v>
      </c>
      <c r="L21" s="254">
        <v>24.073136142625614</v>
      </c>
      <c r="M21" s="256">
        <v>20425.8</v>
      </c>
      <c r="O21" s="19"/>
    </row>
    <row r="22" spans="1:35" x14ac:dyDescent="0.2">
      <c r="A22" s="3" t="s">
        <v>16</v>
      </c>
      <c r="B22" s="257"/>
      <c r="C22" s="257"/>
      <c r="D22" s="257"/>
      <c r="E22" s="258"/>
      <c r="F22" s="258"/>
      <c r="G22" s="252"/>
      <c r="H22" s="251"/>
      <c r="I22" s="252"/>
      <c r="J22" s="254"/>
      <c r="K22" s="255"/>
      <c r="L22" s="254"/>
      <c r="M22" s="256"/>
      <c r="O22" s="19"/>
    </row>
    <row r="23" spans="1:35" x14ac:dyDescent="0.2">
      <c r="A23" s="4" t="s">
        <v>7</v>
      </c>
      <c r="B23" s="259">
        <v>3924</v>
      </c>
      <c r="C23" s="260">
        <v>47.852298417483041</v>
      </c>
      <c r="D23" s="261">
        <v>-22.696558381434571</v>
      </c>
      <c r="E23" s="262">
        <v>2654</v>
      </c>
      <c r="F23" s="263">
        <v>-42.973785990545764</v>
      </c>
      <c r="G23" s="264">
        <v>4654</v>
      </c>
      <c r="H23" s="263">
        <v>17.406659939455096</v>
      </c>
      <c r="I23" s="264">
        <v>3964</v>
      </c>
      <c r="J23" s="265">
        <v>-25.558685446009392</v>
      </c>
      <c r="K23" s="266">
        <v>5325</v>
      </c>
      <c r="L23" s="265">
        <v>23.837209302325576</v>
      </c>
      <c r="M23" s="267">
        <v>5076.1000000000004</v>
      </c>
      <c r="O23" s="19"/>
    </row>
    <row r="24" spans="1:35" x14ac:dyDescent="0.2">
      <c r="A24" s="4" t="s">
        <v>8</v>
      </c>
      <c r="B24" s="259">
        <v>2022</v>
      </c>
      <c r="C24" s="260">
        <v>-24.467687710123272</v>
      </c>
      <c r="D24" s="261">
        <v>-41.411682892906811</v>
      </c>
      <c r="E24" s="262">
        <v>2677</v>
      </c>
      <c r="F24" s="263">
        <v>-20.728457210541904</v>
      </c>
      <c r="G24" s="268">
        <v>3377</v>
      </c>
      <c r="H24" s="263">
        <v>1.9010259505129738</v>
      </c>
      <c r="I24" s="268">
        <v>3314</v>
      </c>
      <c r="J24" s="265">
        <v>-34.232982734669577</v>
      </c>
      <c r="K24" s="269">
        <v>5039</v>
      </c>
      <c r="L24" s="265">
        <v>46.995332555425904</v>
      </c>
      <c r="M24" s="270">
        <v>3451.2</v>
      </c>
      <c r="O24" s="19"/>
    </row>
    <row r="25" spans="1:35" x14ac:dyDescent="0.2">
      <c r="A25" s="4" t="s">
        <v>9</v>
      </c>
      <c r="B25" s="259">
        <v>1549</v>
      </c>
      <c r="C25" s="260">
        <v>10.563882940756613</v>
      </c>
      <c r="D25" s="261">
        <v>-16.823283037104659</v>
      </c>
      <c r="E25" s="262">
        <v>1401</v>
      </c>
      <c r="F25" s="263">
        <v>-10.019267822736026</v>
      </c>
      <c r="G25" s="264">
        <v>1557</v>
      </c>
      <c r="H25" s="263">
        <v>-17.749603803486522</v>
      </c>
      <c r="I25" s="264">
        <v>1893</v>
      </c>
      <c r="J25" s="265">
        <v>-29.339305711086226</v>
      </c>
      <c r="K25" s="266">
        <v>2679</v>
      </c>
      <c r="L25" s="265">
        <v>55.21436848203939</v>
      </c>
      <c r="M25" s="267">
        <v>1862.3</v>
      </c>
      <c r="O25" s="19"/>
    </row>
    <row r="26" spans="1:35" x14ac:dyDescent="0.2">
      <c r="A26" s="4" t="s">
        <v>10</v>
      </c>
      <c r="B26" s="259">
        <v>1434</v>
      </c>
      <c r="C26" s="260">
        <v>1.6300496102055178</v>
      </c>
      <c r="D26" s="261">
        <v>-33.18111923955081</v>
      </c>
      <c r="E26" s="262">
        <v>1411</v>
      </c>
      <c r="F26" s="263">
        <v>-33.972859148338799</v>
      </c>
      <c r="G26" s="268">
        <v>2137</v>
      </c>
      <c r="H26" s="263">
        <v>-17.426584234930445</v>
      </c>
      <c r="I26" s="268">
        <v>2588</v>
      </c>
      <c r="J26" s="265">
        <v>13.161346742457368</v>
      </c>
      <c r="K26" s="269">
        <v>2287</v>
      </c>
      <c r="L26" s="265">
        <v>4.4769301050708066</v>
      </c>
      <c r="M26" s="270">
        <v>2146.1</v>
      </c>
      <c r="O26" s="19"/>
    </row>
    <row r="27" spans="1:35" x14ac:dyDescent="0.2">
      <c r="A27" s="5" t="s">
        <v>11</v>
      </c>
      <c r="B27" s="271">
        <v>2191</v>
      </c>
      <c r="C27" s="260">
        <v>-22.277403334515782</v>
      </c>
      <c r="D27" s="261">
        <v>-20.51226237120882</v>
      </c>
      <c r="E27" s="264">
        <v>2819</v>
      </c>
      <c r="F27" s="263">
        <v>7.5543685616177072</v>
      </c>
      <c r="G27" s="264">
        <v>2621</v>
      </c>
      <c r="H27" s="263">
        <v>-16.315453384418902</v>
      </c>
      <c r="I27" s="264">
        <v>3132</v>
      </c>
      <c r="J27" s="265">
        <v>-6.6746126340882057</v>
      </c>
      <c r="K27" s="266">
        <v>3356</v>
      </c>
      <c r="L27" s="265">
        <v>17.342657342657347</v>
      </c>
      <c r="M27" s="267">
        <v>2756.4</v>
      </c>
      <c r="O27" s="19"/>
    </row>
    <row r="28" spans="1:35" x14ac:dyDescent="0.2">
      <c r="A28" s="5" t="s">
        <v>12</v>
      </c>
      <c r="B28" s="271">
        <v>1116</v>
      </c>
      <c r="C28" s="260">
        <v>13.184584178498994</v>
      </c>
      <c r="D28" s="261">
        <v>-9.4449853943524857</v>
      </c>
      <c r="E28" s="264">
        <v>986</v>
      </c>
      <c r="F28" s="263">
        <v>-11.251125112511247</v>
      </c>
      <c r="G28" s="264">
        <v>1111</v>
      </c>
      <c r="H28" s="263">
        <v>-19.200000000000003</v>
      </c>
      <c r="I28" s="264">
        <v>1375</v>
      </c>
      <c r="J28" s="265">
        <v>-17.71394374625973</v>
      </c>
      <c r="K28" s="266">
        <v>1671</v>
      </c>
      <c r="L28" s="265">
        <v>59.751434034416832</v>
      </c>
      <c r="M28" s="267">
        <v>1232.4000000000001</v>
      </c>
      <c r="O28" s="19"/>
    </row>
    <row r="29" spans="1:35" x14ac:dyDescent="0.2">
      <c r="A29" s="5" t="s">
        <v>13</v>
      </c>
      <c r="B29" s="271">
        <v>1686</v>
      </c>
      <c r="C29" s="260">
        <v>-10.032017075773751</v>
      </c>
      <c r="D29" s="261">
        <v>-28.096212896622319</v>
      </c>
      <c r="E29" s="264">
        <v>1874</v>
      </c>
      <c r="F29" s="263">
        <v>-40.031999999999996</v>
      </c>
      <c r="G29" s="264">
        <v>3125</v>
      </c>
      <c r="H29" s="263">
        <v>13.306744017403915</v>
      </c>
      <c r="I29" s="264">
        <v>2758</v>
      </c>
      <c r="J29" s="265">
        <v>4.5489006823351019</v>
      </c>
      <c r="K29" s="266">
        <v>2638</v>
      </c>
      <c r="L29" s="265">
        <v>4.5580657946888579</v>
      </c>
      <c r="M29" s="267">
        <v>2344.8000000000002</v>
      </c>
      <c r="O29" s="19"/>
    </row>
    <row r="30" spans="1:35" x14ac:dyDescent="0.2">
      <c r="A30" s="6" t="s">
        <v>14</v>
      </c>
      <c r="B30" s="272">
        <v>1159</v>
      </c>
      <c r="C30" s="273">
        <v>-19.064245810055866</v>
      </c>
      <c r="D30" s="274">
        <v>-25.538066174108579</v>
      </c>
      <c r="E30" s="275">
        <v>1432</v>
      </c>
      <c r="F30" s="276">
        <v>44.500504540867809</v>
      </c>
      <c r="G30" s="275">
        <v>991</v>
      </c>
      <c r="H30" s="276">
        <v>-37.436868686868685</v>
      </c>
      <c r="I30" s="275">
        <v>1584</v>
      </c>
      <c r="J30" s="277">
        <v>5.4593874833555276</v>
      </c>
      <c r="K30" s="278">
        <v>1502</v>
      </c>
      <c r="L30" s="277">
        <v>-10.167464114832541</v>
      </c>
      <c r="M30" s="279">
        <v>1556.5</v>
      </c>
      <c r="O30" s="19"/>
    </row>
    <row r="31" spans="1:35" x14ac:dyDescent="0.2">
      <c r="A31" s="63" t="s">
        <v>83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</row>
    <row r="32" spans="1:35" x14ac:dyDescent="0.2">
      <c r="A32" s="97" t="s">
        <v>48</v>
      </c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</row>
    <row r="33" spans="1:1" x14ac:dyDescent="0.2">
      <c r="A33" s="94" t="s">
        <v>65</v>
      </c>
    </row>
    <row r="34" spans="1:1" x14ac:dyDescent="0.2">
      <c r="A34" s="105" t="s">
        <v>84</v>
      </c>
    </row>
  </sheetData>
  <mergeCells count="21">
    <mergeCell ref="A2:A3"/>
    <mergeCell ref="V2:W2"/>
    <mergeCell ref="B2:D2"/>
    <mergeCell ref="T2:U2"/>
    <mergeCell ref="N2:O2"/>
    <mergeCell ref="P2:Q2"/>
    <mergeCell ref="R2:S2"/>
    <mergeCell ref="E2:G2"/>
    <mergeCell ref="H2:J2"/>
    <mergeCell ref="K2:M2"/>
    <mergeCell ref="AF2:AG2"/>
    <mergeCell ref="X2:Y2"/>
    <mergeCell ref="Z2:AA2"/>
    <mergeCell ref="AB2:AC2"/>
    <mergeCell ref="AD2:AE2"/>
    <mergeCell ref="K19:L19"/>
    <mergeCell ref="A19:A20"/>
    <mergeCell ref="B19:D19"/>
    <mergeCell ref="E19:F19"/>
    <mergeCell ref="G19:H19"/>
    <mergeCell ref="I19:J19"/>
  </mergeCells>
  <hyperlinks>
    <hyperlink ref="A34" r:id="rId1" location="!/view/sk/VBD_SK_WIN/st3004rr/v_st3004rr_00_00_00_sk" display="st2021rs"/>
  </hyperlinks>
  <pageMargins left="0.59055118110236227" right="0.59055118110236227" top="0.78740157480314965" bottom="0.19685039370078741" header="0.51181102362204722" footer="0.39370078740157483"/>
  <pageSetup paperSize="8" scale="55" orientation="landscape" horizontalDpi="300" verticalDpi="300" r:id="rId2"/>
  <headerFooter alignWithMargins="0">
    <oddFooter>&amp;C&amp;"Arial,Normálne"&amp;9 45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3"/>
  <sheetViews>
    <sheetView showGridLines="0" zoomScaleNormal="100" workbookViewId="0"/>
  </sheetViews>
  <sheetFormatPr defaultColWidth="9.140625" defaultRowHeight="12.75" x14ac:dyDescent="0.2"/>
  <cols>
    <col min="1" max="1" width="19.28515625" style="17" customWidth="1"/>
    <col min="2" max="33" width="10.7109375" style="8" customWidth="1"/>
    <col min="34" max="37" width="13.7109375" style="8" customWidth="1"/>
    <col min="38" max="16384" width="9.140625" style="8"/>
  </cols>
  <sheetData>
    <row r="1" spans="1:40" s="20" customFormat="1" ht="20.100000000000001" customHeight="1" x14ac:dyDescent="0.2">
      <c r="A1" s="44" t="s">
        <v>86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65"/>
      <c r="AA1" s="65"/>
    </row>
    <row r="2" spans="1:40" s="15" customFormat="1" ht="45" customHeight="1" x14ac:dyDescent="0.2">
      <c r="A2" s="519" t="s">
        <v>18</v>
      </c>
      <c r="B2" s="514" t="s">
        <v>77</v>
      </c>
      <c r="C2" s="517"/>
      <c r="D2" s="517"/>
      <c r="E2" s="499" t="s">
        <v>115</v>
      </c>
      <c r="F2" s="500"/>
      <c r="G2" s="501"/>
      <c r="H2" s="499" t="s">
        <v>49</v>
      </c>
      <c r="I2" s="500"/>
      <c r="J2" s="501"/>
      <c r="K2" s="499" t="s">
        <v>45</v>
      </c>
      <c r="L2" s="500"/>
      <c r="M2" s="521"/>
      <c r="N2" s="515" t="s">
        <v>42</v>
      </c>
      <c r="O2" s="516"/>
      <c r="P2" s="505" t="s">
        <v>39</v>
      </c>
      <c r="Q2" s="505"/>
      <c r="R2" s="505" t="s">
        <v>36</v>
      </c>
      <c r="S2" s="505"/>
      <c r="T2" s="505" t="s">
        <v>33</v>
      </c>
      <c r="U2" s="506"/>
      <c r="V2" s="515" t="s">
        <v>22</v>
      </c>
      <c r="W2" s="516"/>
      <c r="X2" s="505" t="s">
        <v>19</v>
      </c>
      <c r="Y2" s="505"/>
      <c r="Z2" s="505" t="s">
        <v>20</v>
      </c>
      <c r="AA2" s="505"/>
      <c r="AB2" s="505" t="s">
        <v>21</v>
      </c>
      <c r="AC2" s="506"/>
      <c r="AD2" s="514" t="s">
        <v>76</v>
      </c>
      <c r="AE2" s="513"/>
      <c r="AF2" s="512" t="s">
        <v>75</v>
      </c>
      <c r="AG2" s="513"/>
      <c r="AH2" s="440" t="s">
        <v>67</v>
      </c>
      <c r="AI2" s="441" t="s">
        <v>68</v>
      </c>
      <c r="AJ2" s="441" t="s">
        <v>69</v>
      </c>
      <c r="AK2" s="441" t="s">
        <v>70</v>
      </c>
    </row>
    <row r="3" spans="1:40" s="15" customFormat="1" ht="43.5" customHeight="1" x14ac:dyDescent="0.2">
      <c r="A3" s="520"/>
      <c r="B3" s="495" t="s">
        <v>3</v>
      </c>
      <c r="C3" s="444" t="s">
        <v>104</v>
      </c>
      <c r="D3" s="445" t="s">
        <v>87</v>
      </c>
      <c r="E3" s="496" t="s">
        <v>3</v>
      </c>
      <c r="F3" s="447" t="s">
        <v>104</v>
      </c>
      <c r="G3" s="447" t="s">
        <v>78</v>
      </c>
      <c r="H3" s="496" t="s">
        <v>3</v>
      </c>
      <c r="I3" s="447" t="s">
        <v>104</v>
      </c>
      <c r="J3" s="448" t="s">
        <v>71</v>
      </c>
      <c r="K3" s="496" t="s">
        <v>3</v>
      </c>
      <c r="L3" s="447" t="s">
        <v>104</v>
      </c>
      <c r="M3" s="452" t="s">
        <v>72</v>
      </c>
      <c r="N3" s="494" t="s">
        <v>3</v>
      </c>
      <c r="O3" s="444" t="s">
        <v>104</v>
      </c>
      <c r="P3" s="496" t="s">
        <v>3</v>
      </c>
      <c r="Q3" s="447" t="s">
        <v>104</v>
      </c>
      <c r="R3" s="496" t="s">
        <v>3</v>
      </c>
      <c r="S3" s="447" t="s">
        <v>104</v>
      </c>
      <c r="T3" s="496" t="s">
        <v>3</v>
      </c>
      <c r="U3" s="452" t="s">
        <v>104</v>
      </c>
      <c r="V3" s="494" t="s">
        <v>3</v>
      </c>
      <c r="W3" s="444" t="s">
        <v>104</v>
      </c>
      <c r="X3" s="496" t="s">
        <v>3</v>
      </c>
      <c r="Y3" s="447" t="s">
        <v>104</v>
      </c>
      <c r="Z3" s="496" t="s">
        <v>3</v>
      </c>
      <c r="AA3" s="447" t="s">
        <v>104</v>
      </c>
      <c r="AB3" s="496" t="s">
        <v>3</v>
      </c>
      <c r="AC3" s="452" t="s">
        <v>104</v>
      </c>
      <c r="AD3" s="494" t="s">
        <v>3</v>
      </c>
      <c r="AE3" s="453" t="s">
        <v>104</v>
      </c>
      <c r="AF3" s="494" t="s">
        <v>3</v>
      </c>
      <c r="AG3" s="453" t="s">
        <v>104</v>
      </c>
      <c r="AH3" s="454" t="s">
        <v>3</v>
      </c>
      <c r="AI3" s="496" t="s">
        <v>3</v>
      </c>
      <c r="AJ3" s="496" t="s">
        <v>3</v>
      </c>
      <c r="AK3" s="496" t="s">
        <v>3</v>
      </c>
    </row>
    <row r="4" spans="1:40" ht="14.45" customHeight="1" x14ac:dyDescent="0.2">
      <c r="A4" s="2" t="s">
        <v>6</v>
      </c>
      <c r="B4" s="203">
        <v>3570</v>
      </c>
      <c r="C4" s="568">
        <v>0.45019696117050501</v>
      </c>
      <c r="D4" s="569">
        <v>-36.80297397769516</v>
      </c>
      <c r="E4" s="205">
        <v>4270</v>
      </c>
      <c r="F4" s="109">
        <v>32.15722686474777</v>
      </c>
      <c r="G4" s="110">
        <v>-17.201527990537329</v>
      </c>
      <c r="H4" s="205">
        <v>4043</v>
      </c>
      <c r="I4" s="109">
        <v>-12.470231651872695</v>
      </c>
      <c r="J4" s="110">
        <v>-22.812577559709041</v>
      </c>
      <c r="K4" s="206">
        <v>3198</v>
      </c>
      <c r="L4" s="109">
        <v>-16.935064935064929</v>
      </c>
      <c r="M4" s="111">
        <v>-27.016294673421882</v>
      </c>
      <c r="N4" s="207">
        <v>3554</v>
      </c>
      <c r="O4" s="208">
        <v>-35.627603694982795</v>
      </c>
      <c r="P4" s="209">
        <v>3231</v>
      </c>
      <c r="Q4" s="210">
        <v>-22.480806142034552</v>
      </c>
      <c r="R4" s="209">
        <v>4619</v>
      </c>
      <c r="S4" s="210">
        <v>-1.0497000856898069</v>
      </c>
      <c r="T4" s="211">
        <v>3850</v>
      </c>
      <c r="U4" s="212">
        <v>-26.188650306748471</v>
      </c>
      <c r="V4" s="207">
        <v>5521</v>
      </c>
      <c r="W4" s="213">
        <v>12.5815660685155</v>
      </c>
      <c r="X4" s="214">
        <v>4168</v>
      </c>
      <c r="Y4" s="210">
        <v>-15.353371242891953</v>
      </c>
      <c r="Z4" s="214">
        <v>4668</v>
      </c>
      <c r="AA4" s="210">
        <v>-27.39150723285114</v>
      </c>
      <c r="AB4" s="215">
        <v>5216</v>
      </c>
      <c r="AC4" s="212">
        <v>19.880487244311652</v>
      </c>
      <c r="AD4" s="114">
        <v>4904</v>
      </c>
      <c r="AE4" s="115">
        <v>-34.5</v>
      </c>
      <c r="AF4" s="116">
        <v>7484</v>
      </c>
      <c r="AG4" s="117">
        <v>48.6</v>
      </c>
      <c r="AH4" s="216">
        <v>5649</v>
      </c>
      <c r="AI4" s="217">
        <v>5157.1000000000004</v>
      </c>
      <c r="AJ4" s="217">
        <v>5237.8999999999996</v>
      </c>
      <c r="AK4" s="218">
        <v>4381.8</v>
      </c>
      <c r="AL4" s="9"/>
      <c r="AM4" s="7"/>
      <c r="AN4" s="7"/>
    </row>
    <row r="5" spans="1:40" ht="14.45" customHeight="1" x14ac:dyDescent="0.2">
      <c r="A5" s="3" t="s">
        <v>16</v>
      </c>
      <c r="B5" s="203"/>
      <c r="C5" s="119"/>
      <c r="D5" s="204"/>
      <c r="E5" s="205"/>
      <c r="F5" s="121"/>
      <c r="G5" s="110"/>
      <c r="H5" s="205"/>
      <c r="I5" s="121"/>
      <c r="J5" s="110"/>
      <c r="K5" s="206"/>
      <c r="L5" s="121"/>
      <c r="M5" s="111"/>
      <c r="N5" s="219"/>
      <c r="O5" s="119"/>
      <c r="P5" s="205"/>
      <c r="Q5" s="121"/>
      <c r="R5" s="220"/>
      <c r="S5" s="121"/>
      <c r="T5" s="221"/>
      <c r="U5" s="111"/>
      <c r="V5" s="222"/>
      <c r="W5" s="119"/>
      <c r="X5" s="112"/>
      <c r="Y5" s="121"/>
      <c r="Z5" s="112"/>
      <c r="AA5" s="121"/>
      <c r="AB5" s="108"/>
      <c r="AC5" s="223"/>
      <c r="AD5" s="114"/>
      <c r="AE5" s="115"/>
      <c r="AF5" s="116"/>
      <c r="AG5" s="123"/>
      <c r="AH5" s="199"/>
      <c r="AI5" s="112"/>
      <c r="AJ5" s="112"/>
      <c r="AK5" s="108"/>
      <c r="AL5" s="9"/>
      <c r="AM5" s="7"/>
      <c r="AN5" s="7"/>
    </row>
    <row r="6" spans="1:40" ht="14.45" customHeight="1" x14ac:dyDescent="0.2">
      <c r="A6" s="4" t="s">
        <v>7</v>
      </c>
      <c r="B6" s="224">
        <v>1213</v>
      </c>
      <c r="C6" s="570">
        <v>98.202614379084963</v>
      </c>
      <c r="D6" s="571">
        <v>-25.71498560842673</v>
      </c>
      <c r="E6" s="225">
        <v>913</v>
      </c>
      <c r="F6" s="127">
        <v>100.21929824561403</v>
      </c>
      <c r="G6" s="127">
        <v>-23.859561337669916</v>
      </c>
      <c r="H6" s="225">
        <v>896</v>
      </c>
      <c r="I6" s="127">
        <v>-6.9574247144340546</v>
      </c>
      <c r="J6" s="127">
        <v>-19.097065462753946</v>
      </c>
      <c r="K6" s="226">
        <v>902</v>
      </c>
      <c r="L6" s="127">
        <v>44.783306581059406</v>
      </c>
      <c r="M6" s="227">
        <v>-20.640506774590889</v>
      </c>
      <c r="N6" s="228">
        <v>612</v>
      </c>
      <c r="O6" s="125">
        <v>-57.440890125173851</v>
      </c>
      <c r="P6" s="225">
        <v>456</v>
      </c>
      <c r="Q6" s="131">
        <v>-39.442231075697208</v>
      </c>
      <c r="R6" s="225">
        <v>963</v>
      </c>
      <c r="S6" s="131">
        <v>123.95348837209303</v>
      </c>
      <c r="T6" s="229">
        <v>623</v>
      </c>
      <c r="U6" s="129">
        <v>-69.355632070831291</v>
      </c>
      <c r="V6" s="230">
        <v>1438</v>
      </c>
      <c r="W6" s="231">
        <v>44.813695871097678</v>
      </c>
      <c r="X6" s="130">
        <v>753</v>
      </c>
      <c r="Y6" s="131">
        <v>-18.506493506493513</v>
      </c>
      <c r="Z6" s="130">
        <v>430</v>
      </c>
      <c r="AA6" s="131">
        <v>-56.433637284701113</v>
      </c>
      <c r="AB6" s="132">
        <v>2033</v>
      </c>
      <c r="AC6" s="232">
        <v>91.792452830188665</v>
      </c>
      <c r="AD6" s="134">
        <v>993</v>
      </c>
      <c r="AE6" s="135">
        <v>-53.4</v>
      </c>
      <c r="AF6" s="136">
        <v>2132</v>
      </c>
      <c r="AG6" s="123">
        <v>130.5</v>
      </c>
      <c r="AH6" s="200">
        <v>1632.9</v>
      </c>
      <c r="AI6" s="130">
        <v>1199.0999999999999</v>
      </c>
      <c r="AJ6" s="130">
        <v>1107.5</v>
      </c>
      <c r="AK6" s="132">
        <v>1136.5999999999999</v>
      </c>
      <c r="AL6" s="9"/>
      <c r="AM6" s="7"/>
      <c r="AN6" s="7"/>
    </row>
    <row r="7" spans="1:40" ht="14.45" customHeight="1" x14ac:dyDescent="0.2">
      <c r="A7" s="4" t="s">
        <v>8</v>
      </c>
      <c r="B7" s="233">
        <v>612</v>
      </c>
      <c r="C7" s="572">
        <v>27.766179540709814</v>
      </c>
      <c r="D7" s="571">
        <v>-36.586882188374261</v>
      </c>
      <c r="E7" s="234">
        <v>550</v>
      </c>
      <c r="F7" s="127">
        <v>-12.698412698412696</v>
      </c>
      <c r="G7" s="127">
        <v>-31.515377910596442</v>
      </c>
      <c r="H7" s="234">
        <v>509</v>
      </c>
      <c r="I7" s="127">
        <v>-42.485875706214692</v>
      </c>
      <c r="J7" s="127">
        <v>-46.426691927165564</v>
      </c>
      <c r="K7" s="235">
        <v>351</v>
      </c>
      <c r="L7" s="127">
        <v>-48.609077598828698</v>
      </c>
      <c r="M7" s="227">
        <v>-52.108063855914857</v>
      </c>
      <c r="N7" s="236">
        <v>479</v>
      </c>
      <c r="O7" s="125">
        <v>-29.35103244837758</v>
      </c>
      <c r="P7" s="234">
        <v>630</v>
      </c>
      <c r="Q7" s="131">
        <v>3.7891268533772688</v>
      </c>
      <c r="R7" s="234">
        <v>885</v>
      </c>
      <c r="S7" s="131">
        <v>-32.545731707317074</v>
      </c>
      <c r="T7" s="229">
        <v>683</v>
      </c>
      <c r="U7" s="129">
        <v>-12.435897435897431</v>
      </c>
      <c r="V7" s="237">
        <v>678</v>
      </c>
      <c r="W7" s="231">
        <v>-19.57295373665481</v>
      </c>
      <c r="X7" s="139">
        <v>607</v>
      </c>
      <c r="Y7" s="131">
        <v>-33.949945593035906</v>
      </c>
      <c r="Z7" s="139">
        <v>1312</v>
      </c>
      <c r="AA7" s="131">
        <v>36.382536382536387</v>
      </c>
      <c r="AB7" s="140">
        <v>780</v>
      </c>
      <c r="AC7" s="232">
        <v>32.203389830508485</v>
      </c>
      <c r="AD7" s="141">
        <v>843</v>
      </c>
      <c r="AE7" s="135">
        <v>-58.6</v>
      </c>
      <c r="AF7" s="142">
        <v>2034</v>
      </c>
      <c r="AG7" s="123">
        <v>81.899999999999991</v>
      </c>
      <c r="AH7" s="201">
        <v>965.1</v>
      </c>
      <c r="AI7" s="139">
        <v>803.1</v>
      </c>
      <c r="AJ7" s="139">
        <v>950.1</v>
      </c>
      <c r="AK7" s="140">
        <v>732.9</v>
      </c>
      <c r="AL7" s="9"/>
      <c r="AM7" s="7"/>
      <c r="AN7" s="7"/>
    </row>
    <row r="8" spans="1:40" ht="14.45" customHeight="1" x14ac:dyDescent="0.2">
      <c r="A8" s="4" t="s">
        <v>9</v>
      </c>
      <c r="B8" s="224">
        <v>205</v>
      </c>
      <c r="C8" s="573">
        <v>-32.343234323432341</v>
      </c>
      <c r="D8" s="574">
        <v>-54.59579180509413</v>
      </c>
      <c r="E8" s="225">
        <v>472</v>
      </c>
      <c r="F8" s="127">
        <v>40.895522388059703</v>
      </c>
      <c r="G8" s="127">
        <v>-2.4793388429752099</v>
      </c>
      <c r="H8" s="225">
        <v>564</v>
      </c>
      <c r="I8" s="127">
        <v>35.576923076923094</v>
      </c>
      <c r="J8" s="127">
        <v>8.378170637970797</v>
      </c>
      <c r="K8" s="226">
        <v>308</v>
      </c>
      <c r="L8" s="127">
        <v>-11.239193083573483</v>
      </c>
      <c r="M8" s="227">
        <v>-24.212598425196845</v>
      </c>
      <c r="N8" s="228">
        <v>303</v>
      </c>
      <c r="O8" s="125">
        <v>-39.034205231388327</v>
      </c>
      <c r="P8" s="225">
        <v>335</v>
      </c>
      <c r="Q8" s="131">
        <v>30.350194552529189</v>
      </c>
      <c r="R8" s="225">
        <v>416</v>
      </c>
      <c r="S8" s="131">
        <v>-8.5714285714285694</v>
      </c>
      <c r="T8" s="229">
        <v>347</v>
      </c>
      <c r="U8" s="129">
        <v>-0.28735632183908422</v>
      </c>
      <c r="V8" s="230">
        <v>497</v>
      </c>
      <c r="W8" s="231">
        <v>45.747800586510266</v>
      </c>
      <c r="X8" s="130">
        <v>257</v>
      </c>
      <c r="Y8" s="131">
        <v>-54.432624113475178</v>
      </c>
      <c r="Z8" s="130">
        <v>455</v>
      </c>
      <c r="AA8" s="131">
        <v>-34.6264367816092</v>
      </c>
      <c r="AB8" s="132">
        <v>348</v>
      </c>
      <c r="AC8" s="232">
        <v>19.178082191780817</v>
      </c>
      <c r="AD8" s="134">
        <v>341</v>
      </c>
      <c r="AE8" s="135">
        <v>-37.200000000000003</v>
      </c>
      <c r="AF8" s="136">
        <v>543</v>
      </c>
      <c r="AG8" s="123">
        <v>50</v>
      </c>
      <c r="AH8" s="200">
        <v>451.5</v>
      </c>
      <c r="AI8" s="130">
        <v>484</v>
      </c>
      <c r="AJ8" s="130">
        <v>520.4</v>
      </c>
      <c r="AK8" s="132">
        <v>406.4</v>
      </c>
      <c r="AL8" s="9"/>
      <c r="AM8" s="7"/>
      <c r="AN8" s="7"/>
    </row>
    <row r="9" spans="1:40" ht="14.45" customHeight="1" x14ac:dyDescent="0.2">
      <c r="A9" s="4" t="s">
        <v>10</v>
      </c>
      <c r="B9" s="233">
        <v>411</v>
      </c>
      <c r="C9" s="572">
        <v>24.169184290030216</v>
      </c>
      <c r="D9" s="571">
        <v>-30.843008581524472</v>
      </c>
      <c r="E9" s="234">
        <v>406</v>
      </c>
      <c r="F9" s="127">
        <v>11.8457300275482</v>
      </c>
      <c r="G9" s="127">
        <v>-28.268551236749119</v>
      </c>
      <c r="H9" s="234">
        <v>371</v>
      </c>
      <c r="I9" s="127">
        <v>-5.3571428571428612</v>
      </c>
      <c r="J9" s="127">
        <v>-30.989583333333343</v>
      </c>
      <c r="K9" s="235">
        <v>246</v>
      </c>
      <c r="L9" s="127">
        <v>-24.307692307692307</v>
      </c>
      <c r="M9" s="227">
        <v>-45.113788487282456</v>
      </c>
      <c r="N9" s="236">
        <v>331</v>
      </c>
      <c r="O9" s="125">
        <v>-26.280623608017819</v>
      </c>
      <c r="P9" s="234">
        <v>363</v>
      </c>
      <c r="Q9" s="131">
        <v>-43.1924882629108</v>
      </c>
      <c r="R9" s="234">
        <v>392</v>
      </c>
      <c r="S9" s="131">
        <v>-8.8372093023255758</v>
      </c>
      <c r="T9" s="229">
        <v>325</v>
      </c>
      <c r="U9" s="129">
        <v>-47.495961227786751</v>
      </c>
      <c r="V9" s="237">
        <v>449</v>
      </c>
      <c r="W9" s="231">
        <v>-34.833091436865018</v>
      </c>
      <c r="X9" s="139">
        <v>639</v>
      </c>
      <c r="Y9" s="131">
        <v>32.84823284823284</v>
      </c>
      <c r="Z9" s="139">
        <v>430</v>
      </c>
      <c r="AA9" s="131">
        <v>-58.812260536398469</v>
      </c>
      <c r="AB9" s="140">
        <v>619</v>
      </c>
      <c r="AC9" s="232">
        <v>65.508021390374324</v>
      </c>
      <c r="AD9" s="141">
        <v>689</v>
      </c>
      <c r="AE9" s="135">
        <v>25.7</v>
      </c>
      <c r="AF9" s="142">
        <v>548</v>
      </c>
      <c r="AG9" s="123">
        <v>-26.3</v>
      </c>
      <c r="AH9" s="201">
        <v>594.29999999999995</v>
      </c>
      <c r="AI9" s="139">
        <v>566</v>
      </c>
      <c r="AJ9" s="139">
        <v>537.6</v>
      </c>
      <c r="AK9" s="140">
        <v>448.2</v>
      </c>
      <c r="AL9" s="9"/>
      <c r="AM9" s="7"/>
      <c r="AN9" s="7"/>
    </row>
    <row r="10" spans="1:40" ht="14.45" customHeight="1" x14ac:dyDescent="0.2">
      <c r="A10" s="5" t="s">
        <v>11</v>
      </c>
      <c r="B10" s="224">
        <v>556</v>
      </c>
      <c r="C10" s="573">
        <v>-17.261904761904773</v>
      </c>
      <c r="D10" s="571">
        <v>-14.051630854846181</v>
      </c>
      <c r="E10" s="225">
        <v>673</v>
      </c>
      <c r="F10" s="127">
        <v>42.88747346072185</v>
      </c>
      <c r="G10" s="127">
        <v>-13.551701991008343</v>
      </c>
      <c r="H10" s="225">
        <v>441</v>
      </c>
      <c r="I10" s="127">
        <v>-43.316195372750641</v>
      </c>
      <c r="J10" s="127">
        <v>-40.606060606060602</v>
      </c>
      <c r="K10" s="226">
        <v>521</v>
      </c>
      <c r="L10" s="127">
        <v>-41.982182628062361</v>
      </c>
      <c r="M10" s="227">
        <v>-11.469838572642317</v>
      </c>
      <c r="N10" s="228">
        <v>672</v>
      </c>
      <c r="O10" s="125">
        <v>-0.44444444444444287</v>
      </c>
      <c r="P10" s="225">
        <v>471</v>
      </c>
      <c r="Q10" s="131">
        <v>-23.538961038961034</v>
      </c>
      <c r="R10" s="225">
        <v>778</v>
      </c>
      <c r="S10" s="131">
        <v>-5.0061050061050025</v>
      </c>
      <c r="T10" s="229">
        <v>898</v>
      </c>
      <c r="U10" s="129">
        <v>75.733855185909988</v>
      </c>
      <c r="V10" s="230">
        <v>675</v>
      </c>
      <c r="W10" s="231">
        <v>-4.6610169491525397</v>
      </c>
      <c r="X10" s="130">
        <v>616</v>
      </c>
      <c r="Y10" s="131">
        <v>-26.315789473684205</v>
      </c>
      <c r="Z10" s="130">
        <v>819</v>
      </c>
      <c r="AA10" s="131">
        <v>-9.3023255813953512</v>
      </c>
      <c r="AB10" s="132">
        <v>511</v>
      </c>
      <c r="AC10" s="232">
        <v>-25.401459854014604</v>
      </c>
      <c r="AD10" s="134">
        <v>708</v>
      </c>
      <c r="AE10" s="135">
        <v>-14.3</v>
      </c>
      <c r="AF10" s="136">
        <v>826</v>
      </c>
      <c r="AG10" s="123">
        <v>14.899999999999999</v>
      </c>
      <c r="AH10" s="200">
        <v>646.9</v>
      </c>
      <c r="AI10" s="130">
        <v>778.5</v>
      </c>
      <c r="AJ10" s="130">
        <v>742.5</v>
      </c>
      <c r="AK10" s="132">
        <v>588.5</v>
      </c>
      <c r="AL10" s="9"/>
      <c r="AM10" s="7"/>
      <c r="AN10" s="7"/>
    </row>
    <row r="11" spans="1:40" ht="14.45" customHeight="1" x14ac:dyDescent="0.2">
      <c r="A11" s="5" t="s">
        <v>12</v>
      </c>
      <c r="B11" s="224">
        <v>162</v>
      </c>
      <c r="C11" s="573">
        <v>-35.714285714285708</v>
      </c>
      <c r="D11" s="571">
        <v>-48.026948989412901</v>
      </c>
      <c r="E11" s="225">
        <v>296</v>
      </c>
      <c r="F11" s="127">
        <v>40.952380952380963</v>
      </c>
      <c r="G11" s="127">
        <v>-0.93708165997323078</v>
      </c>
      <c r="H11" s="225">
        <v>525</v>
      </c>
      <c r="I11" s="127">
        <v>104.28015564202332</v>
      </c>
      <c r="J11" s="127">
        <v>50.085763293310436</v>
      </c>
      <c r="K11" s="226">
        <v>133</v>
      </c>
      <c r="L11" s="127">
        <v>-50.187265917603</v>
      </c>
      <c r="M11" s="227">
        <v>-51.120911429621465</v>
      </c>
      <c r="N11" s="228">
        <v>252</v>
      </c>
      <c r="O11" s="125">
        <v>-33.858267716535437</v>
      </c>
      <c r="P11" s="225">
        <v>210</v>
      </c>
      <c r="Q11" s="131">
        <v>4.4776119402985017</v>
      </c>
      <c r="R11" s="225">
        <v>257</v>
      </c>
      <c r="S11" s="131">
        <v>-19.6875</v>
      </c>
      <c r="T11" s="229">
        <v>267</v>
      </c>
      <c r="U11" s="129">
        <v>27.751196172248797</v>
      </c>
      <c r="V11" s="230">
        <v>381</v>
      </c>
      <c r="W11" s="231">
        <v>29.152542372881356</v>
      </c>
      <c r="X11" s="130">
        <v>201</v>
      </c>
      <c r="Y11" s="131">
        <v>-34.527687296416943</v>
      </c>
      <c r="Z11" s="130">
        <v>320</v>
      </c>
      <c r="AA11" s="131">
        <v>-6.7055393586005891</v>
      </c>
      <c r="AB11" s="132">
        <v>209</v>
      </c>
      <c r="AC11" s="232">
        <v>-51.395348837209305</v>
      </c>
      <c r="AD11" s="134">
        <v>295</v>
      </c>
      <c r="AE11" s="135">
        <v>-19.600000000000001</v>
      </c>
      <c r="AF11" s="136">
        <v>367</v>
      </c>
      <c r="AG11" s="123">
        <v>86.3</v>
      </c>
      <c r="AH11" s="200">
        <v>311.7</v>
      </c>
      <c r="AI11" s="130">
        <v>298.8</v>
      </c>
      <c r="AJ11" s="130">
        <v>349.8</v>
      </c>
      <c r="AK11" s="132">
        <v>272.10000000000002</v>
      </c>
      <c r="AL11" s="9"/>
      <c r="AM11" s="7"/>
      <c r="AN11" s="7"/>
    </row>
    <row r="12" spans="1:40" ht="14.45" customHeight="1" x14ac:dyDescent="0.2">
      <c r="A12" s="5" t="s">
        <v>13</v>
      </c>
      <c r="B12" s="224">
        <v>251</v>
      </c>
      <c r="C12" s="575">
        <v>-49.598393574297184</v>
      </c>
      <c r="D12" s="576">
        <v>-60.1650531661641</v>
      </c>
      <c r="E12" s="225">
        <v>580</v>
      </c>
      <c r="F12" s="127">
        <v>28.60310421286033</v>
      </c>
      <c r="G12" s="127">
        <v>-7.4369613788700946</v>
      </c>
      <c r="H12" s="225">
        <v>511</v>
      </c>
      <c r="I12" s="127">
        <v>-3.2196969696969688</v>
      </c>
      <c r="J12" s="127">
        <v>-18.017006257019091</v>
      </c>
      <c r="K12" s="226">
        <v>344</v>
      </c>
      <c r="L12" s="127">
        <v>-13.350125944584377</v>
      </c>
      <c r="M12" s="227">
        <v>-25.989672977624792</v>
      </c>
      <c r="N12" s="228">
        <v>498</v>
      </c>
      <c r="O12" s="125">
        <v>-56.315789473684212</v>
      </c>
      <c r="P12" s="225">
        <v>451</v>
      </c>
      <c r="Q12" s="131">
        <v>-44.594594594594597</v>
      </c>
      <c r="R12" s="225">
        <v>528</v>
      </c>
      <c r="S12" s="131">
        <v>-23.699421965317924</v>
      </c>
      <c r="T12" s="229">
        <v>397</v>
      </c>
      <c r="U12" s="129">
        <v>-17.118997912317326</v>
      </c>
      <c r="V12" s="230">
        <v>1140</v>
      </c>
      <c r="W12" s="231">
        <v>82.692307692307679</v>
      </c>
      <c r="X12" s="130">
        <v>814</v>
      </c>
      <c r="Y12" s="131">
        <v>39.383561643835606</v>
      </c>
      <c r="Z12" s="130">
        <v>692</v>
      </c>
      <c r="AA12" s="131">
        <v>-27.004219409282697</v>
      </c>
      <c r="AB12" s="132">
        <v>479</v>
      </c>
      <c r="AC12" s="232">
        <v>-20.431893687707642</v>
      </c>
      <c r="AD12" s="134">
        <v>624</v>
      </c>
      <c r="AE12" s="135">
        <v>0.6</v>
      </c>
      <c r="AF12" s="136">
        <v>620</v>
      </c>
      <c r="AG12" s="123">
        <v>-0.5</v>
      </c>
      <c r="AH12" s="200">
        <v>630.1</v>
      </c>
      <c r="AI12" s="130">
        <v>626.6</v>
      </c>
      <c r="AJ12" s="130">
        <v>623.29999999999995</v>
      </c>
      <c r="AK12" s="132">
        <v>464.8</v>
      </c>
      <c r="AL12" s="9"/>
      <c r="AM12" s="7"/>
      <c r="AN12" s="7"/>
    </row>
    <row r="13" spans="1:40" ht="14.45" customHeight="1" x14ac:dyDescent="0.2">
      <c r="A13" s="6" t="s">
        <v>14</v>
      </c>
      <c r="B13" s="238">
        <v>160</v>
      </c>
      <c r="C13" s="577">
        <v>-60.68796068796069</v>
      </c>
      <c r="D13" s="578">
        <v>-61.584633853541412</v>
      </c>
      <c r="E13" s="239">
        <v>380</v>
      </c>
      <c r="F13" s="146">
        <v>20.634920634920633</v>
      </c>
      <c r="G13" s="146">
        <v>-5.2369077306733089</v>
      </c>
      <c r="H13" s="239">
        <v>226</v>
      </c>
      <c r="I13" s="146">
        <v>-43.500000000000007</v>
      </c>
      <c r="J13" s="146">
        <v>-44.430784361937548</v>
      </c>
      <c r="K13" s="240">
        <v>393</v>
      </c>
      <c r="L13" s="146">
        <v>26.774193548387103</v>
      </c>
      <c r="M13" s="241">
        <v>18.26662654228106</v>
      </c>
      <c r="N13" s="238">
        <v>407</v>
      </c>
      <c r="O13" s="144">
        <v>54.752851711026608</v>
      </c>
      <c r="P13" s="239">
        <v>315</v>
      </c>
      <c r="Q13" s="150">
        <v>12.09964412811388</v>
      </c>
      <c r="R13" s="239">
        <v>400</v>
      </c>
      <c r="S13" s="150">
        <v>90.476190476190482</v>
      </c>
      <c r="T13" s="242">
        <v>310</v>
      </c>
      <c r="U13" s="243">
        <v>30.80168776371309</v>
      </c>
      <c r="V13" s="244">
        <v>263</v>
      </c>
      <c r="W13" s="245">
        <v>-36.009732360097324</v>
      </c>
      <c r="X13" s="149">
        <v>281</v>
      </c>
      <c r="Y13" s="150">
        <v>-9.0614886731391522</v>
      </c>
      <c r="Z13" s="149">
        <v>210</v>
      </c>
      <c r="AA13" s="150">
        <v>-61.53846153846154</v>
      </c>
      <c r="AB13" s="151">
        <v>237</v>
      </c>
      <c r="AC13" s="246">
        <v>-25.471698113207552</v>
      </c>
      <c r="AD13" s="153">
        <v>411</v>
      </c>
      <c r="AE13" s="154">
        <v>-0.7</v>
      </c>
      <c r="AF13" s="155">
        <v>414</v>
      </c>
      <c r="AG13" s="156">
        <v>18.600000000000001</v>
      </c>
      <c r="AH13" s="202">
        <v>416.5</v>
      </c>
      <c r="AI13" s="151">
        <v>401</v>
      </c>
      <c r="AJ13" s="151">
        <v>406.7</v>
      </c>
      <c r="AK13" s="151">
        <v>332.3</v>
      </c>
      <c r="AL13" s="9"/>
      <c r="AM13" s="7"/>
      <c r="AN13" s="7"/>
    </row>
    <row r="14" spans="1:40" ht="14.45" customHeight="1" x14ac:dyDescent="0.2">
      <c r="A14" s="94" t="s">
        <v>48</v>
      </c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16"/>
      <c r="AD14" s="16"/>
    </row>
    <row r="15" spans="1:40" ht="14.45" customHeight="1" x14ac:dyDescent="0.2">
      <c r="A15" s="94" t="s">
        <v>82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16"/>
      <c r="AD15" s="16"/>
    </row>
    <row r="16" spans="1:40" x14ac:dyDescent="0.2">
      <c r="B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P16" s="18"/>
      <c r="R16" s="18"/>
      <c r="T16" s="18"/>
      <c r="V16" s="18"/>
      <c r="X16" s="18"/>
      <c r="Z16" s="18"/>
      <c r="AB16" s="18"/>
      <c r="AD16" s="18"/>
      <c r="AF16" s="18"/>
      <c r="AG16" s="18"/>
      <c r="AH16" s="18"/>
      <c r="AI16" s="18"/>
    </row>
    <row r="17" spans="1:24" x14ac:dyDescent="0.2">
      <c r="A17" s="62" t="s">
        <v>88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</row>
    <row r="18" spans="1:24" ht="35.1" customHeight="1" x14ac:dyDescent="0.2">
      <c r="A18" s="507" t="s">
        <v>2</v>
      </c>
      <c r="B18" s="508">
        <v>2025</v>
      </c>
      <c r="C18" s="509"/>
      <c r="D18" s="510"/>
      <c r="E18" s="504">
        <v>2024</v>
      </c>
      <c r="F18" s="504"/>
      <c r="G18" s="502">
        <v>2023</v>
      </c>
      <c r="H18" s="503"/>
      <c r="I18" s="502">
        <v>2022</v>
      </c>
      <c r="J18" s="511"/>
      <c r="K18" s="502">
        <v>2021</v>
      </c>
      <c r="L18" s="511"/>
      <c r="M18" s="455" t="s">
        <v>81</v>
      </c>
      <c r="V18" s="9"/>
    </row>
    <row r="19" spans="1:24" ht="45" customHeight="1" x14ac:dyDescent="0.2">
      <c r="A19" s="507"/>
      <c r="B19" s="495" t="s">
        <v>3</v>
      </c>
      <c r="C19" s="457" t="s">
        <v>109</v>
      </c>
      <c r="D19" s="457" t="s">
        <v>108</v>
      </c>
      <c r="E19" s="496" t="s">
        <v>3</v>
      </c>
      <c r="F19" s="458" t="s">
        <v>109</v>
      </c>
      <c r="G19" s="496" t="s">
        <v>3</v>
      </c>
      <c r="H19" s="458" t="s">
        <v>109</v>
      </c>
      <c r="I19" s="496" t="s">
        <v>3</v>
      </c>
      <c r="J19" s="458" t="s">
        <v>109</v>
      </c>
      <c r="K19" s="496" t="s">
        <v>3</v>
      </c>
      <c r="L19" s="458" t="s">
        <v>109</v>
      </c>
      <c r="M19" s="459" t="s">
        <v>3</v>
      </c>
      <c r="V19" s="9"/>
    </row>
    <row r="20" spans="1:24" x14ac:dyDescent="0.2">
      <c r="A20" s="2" t="s">
        <v>6</v>
      </c>
      <c r="B20" s="247">
        <v>15081</v>
      </c>
      <c r="C20" s="579">
        <v>-1.1341287531139415</v>
      </c>
      <c r="D20" s="580">
        <v>-26.166906559351418</v>
      </c>
      <c r="E20" s="250">
        <v>15254</v>
      </c>
      <c r="F20" s="251">
        <v>-22.066111480100133</v>
      </c>
      <c r="G20" s="252">
        <v>19573</v>
      </c>
      <c r="H20" s="253">
        <v>-5.0223214285714306</v>
      </c>
      <c r="I20" s="252">
        <v>20608</v>
      </c>
      <c r="J20" s="254">
        <v>-15.875413315916234</v>
      </c>
      <c r="K20" s="255">
        <v>24497</v>
      </c>
      <c r="L20" s="254">
        <v>24.073136142625614</v>
      </c>
      <c r="M20" s="256">
        <v>20425.8</v>
      </c>
      <c r="O20" s="25"/>
      <c r="P20" s="9"/>
    </row>
    <row r="21" spans="1:24" x14ac:dyDescent="0.2">
      <c r="A21" s="3" t="s">
        <v>16</v>
      </c>
      <c r="B21" s="257"/>
      <c r="C21" s="257"/>
      <c r="D21" s="257"/>
      <c r="E21" s="258"/>
      <c r="F21" s="258"/>
      <c r="G21" s="252"/>
      <c r="H21" s="251"/>
      <c r="I21" s="252"/>
      <c r="J21" s="254"/>
      <c r="K21" s="255"/>
      <c r="L21" s="254"/>
      <c r="M21" s="256"/>
      <c r="O21" s="25"/>
      <c r="P21" s="9"/>
    </row>
    <row r="22" spans="1:24" x14ac:dyDescent="0.2">
      <c r="A22" s="4" t="s">
        <v>7</v>
      </c>
      <c r="B22" s="259">
        <v>3924</v>
      </c>
      <c r="C22" s="581">
        <v>47.852298417483041</v>
      </c>
      <c r="D22" s="582">
        <v>-22.696558381434571</v>
      </c>
      <c r="E22" s="262">
        <v>2654</v>
      </c>
      <c r="F22" s="263">
        <v>-42.973785990545764</v>
      </c>
      <c r="G22" s="264">
        <v>4654</v>
      </c>
      <c r="H22" s="263">
        <v>17.406659939455096</v>
      </c>
      <c r="I22" s="264">
        <v>3964</v>
      </c>
      <c r="J22" s="265">
        <v>-25.558685446009392</v>
      </c>
      <c r="K22" s="266">
        <v>5325</v>
      </c>
      <c r="L22" s="265">
        <v>23.837209302325576</v>
      </c>
      <c r="M22" s="267">
        <v>5076.1000000000004</v>
      </c>
      <c r="N22" s="583">
        <f>B22*100/$B$20</f>
        <v>26.019494728466281</v>
      </c>
      <c r="O22" s="25"/>
      <c r="P22" s="9"/>
    </row>
    <row r="23" spans="1:24" x14ac:dyDescent="0.2">
      <c r="A23" s="4" t="s">
        <v>8</v>
      </c>
      <c r="B23" s="259">
        <v>2022</v>
      </c>
      <c r="C23" s="584">
        <v>-24.467687710123272</v>
      </c>
      <c r="D23" s="585">
        <v>-41.411682892906811</v>
      </c>
      <c r="E23" s="262">
        <v>2677</v>
      </c>
      <c r="F23" s="263">
        <v>-20.728457210541904</v>
      </c>
      <c r="G23" s="268">
        <v>3377</v>
      </c>
      <c r="H23" s="263">
        <v>1.9010259505129738</v>
      </c>
      <c r="I23" s="268">
        <v>3314</v>
      </c>
      <c r="J23" s="265">
        <v>-34.232982734669577</v>
      </c>
      <c r="K23" s="269">
        <v>5039</v>
      </c>
      <c r="L23" s="265">
        <v>46.995332555425904</v>
      </c>
      <c r="M23" s="270">
        <v>3451.2</v>
      </c>
      <c r="N23" s="583">
        <f t="shared" ref="N23:N29" si="0">B23*100/$B$20</f>
        <v>13.407598965585837</v>
      </c>
      <c r="O23" s="25"/>
      <c r="P23" s="9"/>
    </row>
    <row r="24" spans="1:24" x14ac:dyDescent="0.2">
      <c r="A24" s="4" t="s">
        <v>9</v>
      </c>
      <c r="B24" s="259">
        <v>1549</v>
      </c>
      <c r="C24" s="586">
        <v>10.563882940756613</v>
      </c>
      <c r="D24" s="582">
        <v>-16.823283037104659</v>
      </c>
      <c r="E24" s="262">
        <v>1401</v>
      </c>
      <c r="F24" s="263">
        <v>-10.019267822736026</v>
      </c>
      <c r="G24" s="264">
        <v>1557</v>
      </c>
      <c r="H24" s="263">
        <v>-17.749603803486522</v>
      </c>
      <c r="I24" s="264">
        <v>1893</v>
      </c>
      <c r="J24" s="265">
        <v>-29.339305711086226</v>
      </c>
      <c r="K24" s="266">
        <v>2679</v>
      </c>
      <c r="L24" s="265">
        <v>55.21436848203939</v>
      </c>
      <c r="M24" s="267">
        <v>1862.3</v>
      </c>
      <c r="N24" s="583">
        <f t="shared" si="0"/>
        <v>10.271202174922088</v>
      </c>
      <c r="O24" s="25"/>
      <c r="P24" s="9"/>
    </row>
    <row r="25" spans="1:24" x14ac:dyDescent="0.2">
      <c r="A25" s="4" t="s">
        <v>10</v>
      </c>
      <c r="B25" s="259">
        <v>1434</v>
      </c>
      <c r="C25" s="586">
        <v>1.6300496102055178</v>
      </c>
      <c r="D25" s="587">
        <v>-33.18111923955081</v>
      </c>
      <c r="E25" s="262">
        <v>1411</v>
      </c>
      <c r="F25" s="263">
        <v>-33.972859148338799</v>
      </c>
      <c r="G25" s="268">
        <v>2137</v>
      </c>
      <c r="H25" s="263">
        <v>-17.426584234930445</v>
      </c>
      <c r="I25" s="268">
        <v>2588</v>
      </c>
      <c r="J25" s="265">
        <v>13.161346742457368</v>
      </c>
      <c r="K25" s="269">
        <v>2287</v>
      </c>
      <c r="L25" s="265">
        <v>4.4769301050708066</v>
      </c>
      <c r="M25" s="270">
        <v>2146.1</v>
      </c>
      <c r="N25" s="583">
        <f t="shared" si="0"/>
        <v>9.5086532723294219</v>
      </c>
      <c r="O25" s="25"/>
      <c r="P25" s="9"/>
    </row>
    <row r="26" spans="1:24" x14ac:dyDescent="0.2">
      <c r="A26" s="5" t="s">
        <v>11</v>
      </c>
      <c r="B26" s="271">
        <v>2191</v>
      </c>
      <c r="C26" s="584">
        <v>-22.277403334515782</v>
      </c>
      <c r="D26" s="582">
        <v>-20.51226237120882</v>
      </c>
      <c r="E26" s="264">
        <v>2819</v>
      </c>
      <c r="F26" s="263">
        <v>7.5543685616177072</v>
      </c>
      <c r="G26" s="264">
        <v>2621</v>
      </c>
      <c r="H26" s="263">
        <v>-16.315453384418902</v>
      </c>
      <c r="I26" s="264">
        <v>3132</v>
      </c>
      <c r="J26" s="265">
        <v>-6.6746126340882057</v>
      </c>
      <c r="K26" s="266">
        <v>3356</v>
      </c>
      <c r="L26" s="265">
        <v>17.342657342657347</v>
      </c>
      <c r="M26" s="267">
        <v>2756.4</v>
      </c>
      <c r="N26" s="583">
        <f t="shared" si="0"/>
        <v>14.52821430939593</v>
      </c>
      <c r="O26" s="25"/>
      <c r="P26" s="9"/>
    </row>
    <row r="27" spans="1:24" x14ac:dyDescent="0.2">
      <c r="A27" s="5" t="s">
        <v>12</v>
      </c>
      <c r="B27" s="271">
        <v>1116</v>
      </c>
      <c r="C27" s="586">
        <v>13.184584178498994</v>
      </c>
      <c r="D27" s="582">
        <v>-9.4449853943524857</v>
      </c>
      <c r="E27" s="264">
        <v>986</v>
      </c>
      <c r="F27" s="263">
        <v>-11.251125112511247</v>
      </c>
      <c r="G27" s="264">
        <v>1111</v>
      </c>
      <c r="H27" s="263">
        <v>-19.200000000000003</v>
      </c>
      <c r="I27" s="264">
        <v>1375</v>
      </c>
      <c r="J27" s="265">
        <v>-17.71394374625973</v>
      </c>
      <c r="K27" s="266">
        <v>1671</v>
      </c>
      <c r="L27" s="265">
        <v>59.751434034416832</v>
      </c>
      <c r="M27" s="267">
        <v>1232.4000000000001</v>
      </c>
      <c r="N27" s="583">
        <f t="shared" si="0"/>
        <v>7.4000397851601356</v>
      </c>
      <c r="O27" s="25"/>
      <c r="P27" s="9"/>
    </row>
    <row r="28" spans="1:24" x14ac:dyDescent="0.2">
      <c r="A28" s="5" t="s">
        <v>13</v>
      </c>
      <c r="B28" s="271">
        <v>1686</v>
      </c>
      <c r="C28" s="584">
        <v>-10.032017075773751</v>
      </c>
      <c r="D28" s="587">
        <v>-28.096212896622319</v>
      </c>
      <c r="E28" s="264">
        <v>1874</v>
      </c>
      <c r="F28" s="263">
        <v>-40.031999999999996</v>
      </c>
      <c r="G28" s="264">
        <v>3125</v>
      </c>
      <c r="H28" s="263">
        <v>13.306744017403915</v>
      </c>
      <c r="I28" s="264">
        <v>2758</v>
      </c>
      <c r="J28" s="265">
        <v>4.5489006823351019</v>
      </c>
      <c r="K28" s="266">
        <v>2638</v>
      </c>
      <c r="L28" s="265">
        <v>4.5580657946888579</v>
      </c>
      <c r="M28" s="267">
        <v>2344.8000000000002</v>
      </c>
      <c r="N28" s="583">
        <f t="shared" si="0"/>
        <v>11.179629998010743</v>
      </c>
      <c r="O28" s="25"/>
      <c r="P28" s="9"/>
    </row>
    <row r="29" spans="1:24" x14ac:dyDescent="0.2">
      <c r="A29" s="6" t="s">
        <v>14</v>
      </c>
      <c r="B29" s="272">
        <v>1159</v>
      </c>
      <c r="C29" s="588">
        <v>-19.064245810055866</v>
      </c>
      <c r="D29" s="589">
        <v>-25.538066174108579</v>
      </c>
      <c r="E29" s="275">
        <v>1432</v>
      </c>
      <c r="F29" s="276">
        <v>44.500504540867809</v>
      </c>
      <c r="G29" s="275">
        <v>991</v>
      </c>
      <c r="H29" s="276">
        <v>-37.436868686868685</v>
      </c>
      <c r="I29" s="275">
        <v>1584</v>
      </c>
      <c r="J29" s="277">
        <v>5.4593874833555276</v>
      </c>
      <c r="K29" s="278">
        <v>1502</v>
      </c>
      <c r="L29" s="277">
        <v>-10.167464114832541</v>
      </c>
      <c r="M29" s="279">
        <v>1556.5</v>
      </c>
      <c r="N29" s="583">
        <f t="shared" si="0"/>
        <v>7.6851667661295666</v>
      </c>
      <c r="O29" s="25"/>
      <c r="P29" s="9"/>
    </row>
    <row r="30" spans="1:24" x14ac:dyDescent="0.2">
      <c r="A30" s="63" t="s">
        <v>83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</row>
    <row r="31" spans="1:24" x14ac:dyDescent="0.2">
      <c r="A31" s="97" t="s">
        <v>48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</row>
    <row r="32" spans="1:24" x14ac:dyDescent="0.2">
      <c r="A32" s="94" t="s">
        <v>65</v>
      </c>
    </row>
    <row r="33" spans="1:1" x14ac:dyDescent="0.2">
      <c r="A33" s="105" t="s">
        <v>84</v>
      </c>
    </row>
  </sheetData>
  <mergeCells count="21">
    <mergeCell ref="AB2:AC2"/>
    <mergeCell ref="AD2:AE2"/>
    <mergeCell ref="AF2:AG2"/>
    <mergeCell ref="A18:A19"/>
    <mergeCell ref="B18:D18"/>
    <mergeCell ref="E18:F18"/>
    <mergeCell ref="G18:H18"/>
    <mergeCell ref="I18:J18"/>
    <mergeCell ref="K18:L18"/>
    <mergeCell ref="P2:Q2"/>
    <mergeCell ref="R2:S2"/>
    <mergeCell ref="T2:U2"/>
    <mergeCell ref="V2:W2"/>
    <mergeCell ref="X2:Y2"/>
    <mergeCell ref="Z2:AA2"/>
    <mergeCell ref="A2:A3"/>
    <mergeCell ref="B2:D2"/>
    <mergeCell ref="E2:G2"/>
    <mergeCell ref="H2:J2"/>
    <mergeCell ref="K2:M2"/>
    <mergeCell ref="N2:O2"/>
  </mergeCells>
  <hyperlinks>
    <hyperlink ref="A33" r:id="rId1" location="!/view/sk/VBD_SK_WIN/st3004rr/v_st3004rr_00_00_00_sk" display="st2021rs"/>
  </hyperlinks>
  <pageMargins left="0.59055118110236227" right="0.59055118110236227" top="0.78740157480314965" bottom="0.19685039370078741" header="0.51181102362204722" footer="0.39370078740157483"/>
  <pageSetup paperSize="8" scale="55" orientation="landscape" horizontalDpi="300" verticalDpi="300" r:id="rId2"/>
  <headerFooter alignWithMargins="0">
    <oddFooter>&amp;C&amp;"Arial,Normálne"&amp;9 45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  <pageSetUpPr fitToPage="1"/>
  </sheetPr>
  <dimension ref="A1:L116"/>
  <sheetViews>
    <sheetView workbookViewId="0"/>
  </sheetViews>
  <sheetFormatPr defaultColWidth="9.140625" defaultRowHeight="12" x14ac:dyDescent="0.2"/>
  <cols>
    <col min="1" max="1" width="8.7109375" style="45" customWidth="1"/>
    <col min="2" max="2" width="8.7109375" style="43" customWidth="1"/>
    <col min="3" max="11" width="15.7109375" style="43" customWidth="1"/>
    <col min="12" max="16384" width="9.140625" style="43"/>
  </cols>
  <sheetData>
    <row r="1" spans="1:12" ht="15" x14ac:dyDescent="0.2">
      <c r="A1" s="61" t="s">
        <v>62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</row>
    <row r="3" spans="1:12" ht="25.5" customHeight="1" x14ac:dyDescent="0.2">
      <c r="A3" s="468" t="s">
        <v>54</v>
      </c>
      <c r="B3" s="468" t="s">
        <v>55</v>
      </c>
      <c r="C3" s="468" t="s">
        <v>6</v>
      </c>
      <c r="D3" s="469" t="s">
        <v>7</v>
      </c>
      <c r="E3" s="469" t="s">
        <v>8</v>
      </c>
      <c r="F3" s="469" t="s">
        <v>9</v>
      </c>
      <c r="G3" s="469" t="s">
        <v>10</v>
      </c>
      <c r="H3" s="468" t="s">
        <v>11</v>
      </c>
      <c r="I3" s="468" t="s">
        <v>12</v>
      </c>
      <c r="J3" s="468" t="s">
        <v>13</v>
      </c>
      <c r="K3" s="468" t="s">
        <v>14</v>
      </c>
    </row>
    <row r="4" spans="1:12" x14ac:dyDescent="0.2">
      <c r="A4" s="590">
        <v>2025</v>
      </c>
      <c r="B4" s="591" t="s">
        <v>110</v>
      </c>
      <c r="C4" s="552">
        <v>3570</v>
      </c>
      <c r="D4" s="552">
        <v>1213</v>
      </c>
      <c r="E4" s="552">
        <v>612</v>
      </c>
      <c r="F4" s="552">
        <v>205</v>
      </c>
      <c r="G4" s="552">
        <v>411</v>
      </c>
      <c r="H4" s="552">
        <v>556</v>
      </c>
      <c r="I4" s="552">
        <v>162</v>
      </c>
      <c r="J4" s="552">
        <v>251</v>
      </c>
      <c r="K4" s="552">
        <v>160</v>
      </c>
    </row>
    <row r="5" spans="1:12" x14ac:dyDescent="0.2">
      <c r="A5" s="58">
        <v>2025</v>
      </c>
      <c r="B5" s="59" t="s">
        <v>117</v>
      </c>
      <c r="C5" s="60">
        <v>4270</v>
      </c>
      <c r="D5" s="60">
        <v>913</v>
      </c>
      <c r="E5" s="60">
        <v>550</v>
      </c>
      <c r="F5" s="60">
        <v>472</v>
      </c>
      <c r="G5" s="60">
        <v>406</v>
      </c>
      <c r="H5" s="60">
        <v>673</v>
      </c>
      <c r="I5" s="60">
        <v>296</v>
      </c>
      <c r="J5" s="60">
        <v>580</v>
      </c>
      <c r="K5" s="60">
        <v>380</v>
      </c>
    </row>
    <row r="6" spans="1:12" x14ac:dyDescent="0.2">
      <c r="A6" s="58">
        <v>2025</v>
      </c>
      <c r="B6" s="59" t="s">
        <v>57</v>
      </c>
      <c r="C6" s="60">
        <v>4043</v>
      </c>
      <c r="D6" s="60">
        <v>896</v>
      </c>
      <c r="E6" s="60">
        <v>509</v>
      </c>
      <c r="F6" s="60">
        <v>564</v>
      </c>
      <c r="G6" s="60">
        <v>371</v>
      </c>
      <c r="H6" s="60">
        <v>441</v>
      </c>
      <c r="I6" s="60">
        <v>525</v>
      </c>
      <c r="J6" s="60">
        <v>511</v>
      </c>
      <c r="K6" s="60">
        <v>226</v>
      </c>
    </row>
    <row r="7" spans="1:12" x14ac:dyDescent="0.2">
      <c r="A7" s="48">
        <v>2025</v>
      </c>
      <c r="B7" s="49" t="s">
        <v>56</v>
      </c>
      <c r="C7" s="50">
        <v>3198</v>
      </c>
      <c r="D7" s="50">
        <v>902</v>
      </c>
      <c r="E7" s="50">
        <v>351</v>
      </c>
      <c r="F7" s="50">
        <v>308</v>
      </c>
      <c r="G7" s="50">
        <v>246</v>
      </c>
      <c r="H7" s="50">
        <v>521</v>
      </c>
      <c r="I7" s="50">
        <v>133</v>
      </c>
      <c r="J7" s="50">
        <v>344</v>
      </c>
      <c r="K7" s="50">
        <v>393</v>
      </c>
    </row>
    <row r="8" spans="1:12" x14ac:dyDescent="0.2">
      <c r="A8" s="51">
        <v>2024</v>
      </c>
      <c r="B8" s="52" t="s">
        <v>59</v>
      </c>
      <c r="C8" s="53">
        <v>3554</v>
      </c>
      <c r="D8" s="53">
        <v>612</v>
      </c>
      <c r="E8" s="53">
        <v>479</v>
      </c>
      <c r="F8" s="53">
        <v>303</v>
      </c>
      <c r="G8" s="53">
        <v>331</v>
      </c>
      <c r="H8" s="53">
        <v>672</v>
      </c>
      <c r="I8" s="53">
        <v>252</v>
      </c>
      <c r="J8" s="53">
        <v>498</v>
      </c>
      <c r="K8" s="53">
        <v>407</v>
      </c>
    </row>
    <row r="9" spans="1:12" x14ac:dyDescent="0.2">
      <c r="A9" s="51">
        <v>2024</v>
      </c>
      <c r="B9" s="52" t="s">
        <v>58</v>
      </c>
      <c r="C9" s="53">
        <v>3231</v>
      </c>
      <c r="D9" s="53">
        <v>456</v>
      </c>
      <c r="E9" s="53">
        <v>630</v>
      </c>
      <c r="F9" s="53">
        <v>335</v>
      </c>
      <c r="G9" s="53">
        <v>363</v>
      </c>
      <c r="H9" s="53">
        <v>471</v>
      </c>
      <c r="I9" s="53">
        <v>210</v>
      </c>
      <c r="J9" s="53">
        <v>451</v>
      </c>
      <c r="K9" s="53">
        <v>315</v>
      </c>
    </row>
    <row r="10" spans="1:12" x14ac:dyDescent="0.2">
      <c r="A10" s="51">
        <v>2024</v>
      </c>
      <c r="B10" s="52" t="s">
        <v>57</v>
      </c>
      <c r="C10" s="53">
        <v>4619</v>
      </c>
      <c r="D10" s="53">
        <v>963</v>
      </c>
      <c r="E10" s="53">
        <v>885</v>
      </c>
      <c r="F10" s="53">
        <v>416</v>
      </c>
      <c r="G10" s="53">
        <v>392</v>
      </c>
      <c r="H10" s="53">
        <v>778</v>
      </c>
      <c r="I10" s="53">
        <v>257</v>
      </c>
      <c r="J10" s="53">
        <v>528</v>
      </c>
      <c r="K10" s="53">
        <v>400</v>
      </c>
    </row>
    <row r="11" spans="1:12" x14ac:dyDescent="0.2">
      <c r="A11" s="51">
        <v>2024</v>
      </c>
      <c r="B11" s="52" t="s">
        <v>56</v>
      </c>
      <c r="C11" s="53">
        <v>3850</v>
      </c>
      <c r="D11" s="53">
        <v>623</v>
      </c>
      <c r="E11" s="53">
        <v>683</v>
      </c>
      <c r="F11" s="53">
        <v>347</v>
      </c>
      <c r="G11" s="53">
        <v>325</v>
      </c>
      <c r="H11" s="53">
        <v>898</v>
      </c>
      <c r="I11" s="53">
        <v>267</v>
      </c>
      <c r="J11" s="53">
        <v>397</v>
      </c>
      <c r="K11" s="53">
        <v>310</v>
      </c>
    </row>
    <row r="12" spans="1:12" x14ac:dyDescent="0.2">
      <c r="A12" s="48">
        <v>2023</v>
      </c>
      <c r="B12" s="49" t="s">
        <v>59</v>
      </c>
      <c r="C12" s="50">
        <v>5521</v>
      </c>
      <c r="D12" s="50">
        <v>1438</v>
      </c>
      <c r="E12" s="50">
        <v>678</v>
      </c>
      <c r="F12" s="50">
        <v>497</v>
      </c>
      <c r="G12" s="50">
        <v>449</v>
      </c>
      <c r="H12" s="50">
        <v>675</v>
      </c>
      <c r="I12" s="50">
        <v>381</v>
      </c>
      <c r="J12" s="50">
        <v>1140</v>
      </c>
      <c r="K12" s="50">
        <v>263</v>
      </c>
    </row>
    <row r="13" spans="1:12" x14ac:dyDescent="0.2">
      <c r="A13" s="48">
        <v>2023</v>
      </c>
      <c r="B13" s="49" t="s">
        <v>58</v>
      </c>
      <c r="C13" s="50">
        <v>4168</v>
      </c>
      <c r="D13" s="50">
        <v>753</v>
      </c>
      <c r="E13" s="50">
        <v>607</v>
      </c>
      <c r="F13" s="50">
        <v>257</v>
      </c>
      <c r="G13" s="50">
        <v>639</v>
      </c>
      <c r="H13" s="50">
        <v>616</v>
      </c>
      <c r="I13" s="50">
        <v>201</v>
      </c>
      <c r="J13" s="50">
        <v>814</v>
      </c>
      <c r="K13" s="50">
        <v>281</v>
      </c>
    </row>
    <row r="14" spans="1:12" x14ac:dyDescent="0.2">
      <c r="A14" s="48">
        <v>2023</v>
      </c>
      <c r="B14" s="49" t="s">
        <v>57</v>
      </c>
      <c r="C14" s="50">
        <v>4668</v>
      </c>
      <c r="D14" s="50">
        <v>430</v>
      </c>
      <c r="E14" s="50">
        <v>1312</v>
      </c>
      <c r="F14" s="50">
        <v>455</v>
      </c>
      <c r="G14" s="50">
        <v>430</v>
      </c>
      <c r="H14" s="50">
        <v>819</v>
      </c>
      <c r="I14" s="50">
        <v>320</v>
      </c>
      <c r="J14" s="50">
        <v>692</v>
      </c>
      <c r="K14" s="50">
        <v>210</v>
      </c>
    </row>
    <row r="15" spans="1:12" x14ac:dyDescent="0.2">
      <c r="A15" s="48">
        <v>2023</v>
      </c>
      <c r="B15" s="49" t="s">
        <v>56</v>
      </c>
      <c r="C15" s="50">
        <v>5216</v>
      </c>
      <c r="D15" s="50">
        <v>2033</v>
      </c>
      <c r="E15" s="50">
        <v>780</v>
      </c>
      <c r="F15" s="50">
        <v>348</v>
      </c>
      <c r="G15" s="50">
        <v>619</v>
      </c>
      <c r="H15" s="50">
        <v>511</v>
      </c>
      <c r="I15" s="50">
        <v>209</v>
      </c>
      <c r="J15" s="50">
        <v>479</v>
      </c>
      <c r="K15" s="50">
        <v>237</v>
      </c>
    </row>
    <row r="16" spans="1:12" x14ac:dyDescent="0.2">
      <c r="A16" s="51">
        <v>2022</v>
      </c>
      <c r="B16" s="52" t="s">
        <v>59</v>
      </c>
      <c r="C16" s="53">
        <v>4904</v>
      </c>
      <c r="D16" s="53">
        <v>993</v>
      </c>
      <c r="E16" s="53">
        <v>843</v>
      </c>
      <c r="F16" s="53">
        <v>341</v>
      </c>
      <c r="G16" s="53">
        <v>689</v>
      </c>
      <c r="H16" s="53">
        <v>708</v>
      </c>
      <c r="I16" s="53">
        <v>295</v>
      </c>
      <c r="J16" s="53">
        <v>624</v>
      </c>
      <c r="K16" s="53">
        <v>411</v>
      </c>
    </row>
    <row r="17" spans="1:11" x14ac:dyDescent="0.2">
      <c r="A17" s="51">
        <v>2022</v>
      </c>
      <c r="B17" s="52" t="s">
        <v>58</v>
      </c>
      <c r="C17" s="53">
        <v>4924</v>
      </c>
      <c r="D17" s="53">
        <v>924</v>
      </c>
      <c r="E17" s="53">
        <v>919</v>
      </c>
      <c r="F17" s="53">
        <v>564</v>
      </c>
      <c r="G17" s="53">
        <v>481</v>
      </c>
      <c r="H17" s="53">
        <v>836</v>
      </c>
      <c r="I17" s="53">
        <v>307</v>
      </c>
      <c r="J17" s="53">
        <v>584</v>
      </c>
      <c r="K17" s="53">
        <v>309</v>
      </c>
    </row>
    <row r="18" spans="1:11" x14ac:dyDescent="0.2">
      <c r="A18" s="51">
        <v>2022</v>
      </c>
      <c r="B18" s="52" t="s">
        <v>57</v>
      </c>
      <c r="C18" s="53">
        <v>6429</v>
      </c>
      <c r="D18" s="53">
        <v>987</v>
      </c>
      <c r="E18" s="53">
        <v>962</v>
      </c>
      <c r="F18" s="53">
        <v>696</v>
      </c>
      <c r="G18" s="53">
        <v>1044</v>
      </c>
      <c r="H18" s="53">
        <v>903</v>
      </c>
      <c r="I18" s="53">
        <v>343</v>
      </c>
      <c r="J18" s="53">
        <v>948</v>
      </c>
      <c r="K18" s="53">
        <v>546</v>
      </c>
    </row>
    <row r="19" spans="1:11" x14ac:dyDescent="0.2">
      <c r="A19" s="51">
        <v>2022</v>
      </c>
      <c r="B19" s="52" t="s">
        <v>56</v>
      </c>
      <c r="C19" s="53">
        <v>4351</v>
      </c>
      <c r="D19" s="53">
        <v>1060</v>
      </c>
      <c r="E19" s="53">
        <v>590</v>
      </c>
      <c r="F19" s="53">
        <v>292</v>
      </c>
      <c r="G19" s="53">
        <v>374</v>
      </c>
      <c r="H19" s="53">
        <v>685</v>
      </c>
      <c r="I19" s="53">
        <v>430</v>
      </c>
      <c r="J19" s="53">
        <v>602</v>
      </c>
      <c r="K19" s="53">
        <v>318</v>
      </c>
    </row>
    <row r="20" spans="1:11" x14ac:dyDescent="0.2">
      <c r="A20" s="48">
        <v>2021</v>
      </c>
      <c r="B20" s="49" t="s">
        <v>59</v>
      </c>
      <c r="C20" s="50">
        <v>7484</v>
      </c>
      <c r="D20" s="50">
        <v>2132</v>
      </c>
      <c r="E20" s="50">
        <v>2034</v>
      </c>
      <c r="F20" s="50">
        <v>543</v>
      </c>
      <c r="G20" s="50">
        <v>548</v>
      </c>
      <c r="H20" s="50">
        <v>826</v>
      </c>
      <c r="I20" s="50">
        <v>367</v>
      </c>
      <c r="J20" s="50">
        <v>620</v>
      </c>
      <c r="K20" s="50">
        <v>414</v>
      </c>
    </row>
    <row r="21" spans="1:11" x14ac:dyDescent="0.2">
      <c r="A21" s="48">
        <v>2021</v>
      </c>
      <c r="B21" s="49" t="s">
        <v>58</v>
      </c>
      <c r="C21" s="50">
        <v>6228</v>
      </c>
      <c r="D21" s="50">
        <v>1130</v>
      </c>
      <c r="E21" s="50">
        <v>767</v>
      </c>
      <c r="F21" s="50">
        <v>819</v>
      </c>
      <c r="G21" s="50">
        <v>634</v>
      </c>
      <c r="H21" s="50">
        <v>1117</v>
      </c>
      <c r="I21" s="50">
        <v>513</v>
      </c>
      <c r="J21" s="50">
        <v>846</v>
      </c>
      <c r="K21" s="50">
        <v>402</v>
      </c>
    </row>
    <row r="22" spans="1:11" x14ac:dyDescent="0.2">
      <c r="A22" s="48">
        <v>2021</v>
      </c>
      <c r="B22" s="49" t="s">
        <v>57</v>
      </c>
      <c r="C22" s="50">
        <v>6685</v>
      </c>
      <c r="D22" s="50">
        <v>1474</v>
      </c>
      <c r="E22" s="50">
        <v>1297</v>
      </c>
      <c r="F22" s="50">
        <v>759</v>
      </c>
      <c r="G22" s="50">
        <v>528</v>
      </c>
      <c r="H22" s="50">
        <v>890</v>
      </c>
      <c r="I22" s="50">
        <v>506</v>
      </c>
      <c r="J22" s="50">
        <v>771</v>
      </c>
      <c r="K22" s="50">
        <v>460</v>
      </c>
    </row>
    <row r="23" spans="1:11" x14ac:dyDescent="0.2">
      <c r="A23" s="48">
        <v>2021</v>
      </c>
      <c r="B23" s="49" t="s">
        <v>56</v>
      </c>
      <c r="C23" s="50">
        <v>4100</v>
      </c>
      <c r="D23" s="50">
        <v>589</v>
      </c>
      <c r="E23" s="50">
        <v>941</v>
      </c>
      <c r="F23" s="50">
        <v>558</v>
      </c>
      <c r="G23" s="50">
        <v>577</v>
      </c>
      <c r="H23" s="50">
        <v>523</v>
      </c>
      <c r="I23" s="50">
        <v>285</v>
      </c>
      <c r="J23" s="50">
        <v>401</v>
      </c>
      <c r="K23" s="50">
        <v>226</v>
      </c>
    </row>
    <row r="24" spans="1:11" x14ac:dyDescent="0.2">
      <c r="A24" s="51">
        <v>2020</v>
      </c>
      <c r="B24" s="52" t="s">
        <v>59</v>
      </c>
      <c r="C24" s="53">
        <v>5037</v>
      </c>
      <c r="D24" s="53">
        <v>925</v>
      </c>
      <c r="E24" s="53">
        <v>1118</v>
      </c>
      <c r="F24" s="53">
        <v>362</v>
      </c>
      <c r="G24" s="53">
        <v>744</v>
      </c>
      <c r="H24" s="53">
        <v>719</v>
      </c>
      <c r="I24" s="53">
        <v>197</v>
      </c>
      <c r="J24" s="53">
        <v>623</v>
      </c>
      <c r="K24" s="53">
        <v>349</v>
      </c>
    </row>
    <row r="25" spans="1:11" x14ac:dyDescent="0.2">
      <c r="A25" s="51">
        <v>2020</v>
      </c>
      <c r="B25" s="52" t="s">
        <v>58</v>
      </c>
      <c r="C25" s="53">
        <v>5537</v>
      </c>
      <c r="D25" s="53">
        <v>1149</v>
      </c>
      <c r="E25" s="53">
        <v>819</v>
      </c>
      <c r="F25" s="53">
        <v>494</v>
      </c>
      <c r="G25" s="53">
        <v>551</v>
      </c>
      <c r="H25" s="53">
        <v>712</v>
      </c>
      <c r="I25" s="53">
        <v>307</v>
      </c>
      <c r="J25" s="53">
        <v>707</v>
      </c>
      <c r="K25" s="53">
        <v>798</v>
      </c>
    </row>
    <row r="26" spans="1:11" x14ac:dyDescent="0.2">
      <c r="A26" s="51">
        <v>2020</v>
      </c>
      <c r="B26" s="52" t="s">
        <v>57</v>
      </c>
      <c r="C26" s="53">
        <v>3954</v>
      </c>
      <c r="D26" s="53">
        <v>618</v>
      </c>
      <c r="E26" s="53">
        <v>678</v>
      </c>
      <c r="F26" s="53">
        <v>381</v>
      </c>
      <c r="G26" s="53">
        <v>530</v>
      </c>
      <c r="H26" s="53">
        <v>723</v>
      </c>
      <c r="I26" s="53">
        <v>239</v>
      </c>
      <c r="J26" s="53">
        <v>535</v>
      </c>
      <c r="K26" s="53">
        <v>250</v>
      </c>
    </row>
    <row r="27" spans="1:11" x14ac:dyDescent="0.2">
      <c r="A27" s="51">
        <v>2020</v>
      </c>
      <c r="B27" s="52" t="s">
        <v>56</v>
      </c>
      <c r="C27" s="53">
        <v>5216</v>
      </c>
      <c r="D27" s="53">
        <v>1608</v>
      </c>
      <c r="E27" s="53">
        <v>813</v>
      </c>
      <c r="F27" s="53">
        <v>489</v>
      </c>
      <c r="G27" s="53">
        <v>364</v>
      </c>
      <c r="H27" s="53">
        <v>706</v>
      </c>
      <c r="I27" s="53">
        <v>303</v>
      </c>
      <c r="J27" s="53">
        <v>658</v>
      </c>
      <c r="K27" s="53">
        <v>275</v>
      </c>
    </row>
    <row r="28" spans="1:11" x14ac:dyDescent="0.2">
      <c r="A28" s="48">
        <v>2019</v>
      </c>
      <c r="B28" s="49" t="s">
        <v>59</v>
      </c>
      <c r="C28" s="50">
        <v>6525</v>
      </c>
      <c r="D28" s="50">
        <v>2652</v>
      </c>
      <c r="E28" s="50">
        <v>798</v>
      </c>
      <c r="F28" s="50">
        <v>373</v>
      </c>
      <c r="G28" s="50">
        <v>714</v>
      </c>
      <c r="H28" s="50">
        <v>698</v>
      </c>
      <c r="I28" s="50">
        <v>332</v>
      </c>
      <c r="J28" s="50">
        <v>543</v>
      </c>
      <c r="K28" s="50">
        <v>415</v>
      </c>
    </row>
    <row r="29" spans="1:11" x14ac:dyDescent="0.2">
      <c r="A29" s="48">
        <v>2019</v>
      </c>
      <c r="B29" s="49" t="s">
        <v>58</v>
      </c>
      <c r="C29" s="50">
        <v>5997</v>
      </c>
      <c r="D29" s="50">
        <v>1417</v>
      </c>
      <c r="E29" s="50">
        <v>917</v>
      </c>
      <c r="F29" s="50">
        <v>502</v>
      </c>
      <c r="G29" s="50">
        <v>675</v>
      </c>
      <c r="H29" s="50">
        <v>1153</v>
      </c>
      <c r="I29" s="50">
        <v>283</v>
      </c>
      <c r="J29" s="50">
        <v>634</v>
      </c>
      <c r="K29" s="50">
        <v>416</v>
      </c>
    </row>
    <row r="30" spans="1:11" x14ac:dyDescent="0.2">
      <c r="A30" s="48">
        <v>2019</v>
      </c>
      <c r="B30" s="49" t="s">
        <v>57</v>
      </c>
      <c r="C30" s="50">
        <v>4865</v>
      </c>
      <c r="D30" s="50">
        <v>878</v>
      </c>
      <c r="E30" s="50">
        <v>840</v>
      </c>
      <c r="F30" s="50">
        <v>558</v>
      </c>
      <c r="G30" s="50">
        <v>555</v>
      </c>
      <c r="H30" s="50">
        <v>834</v>
      </c>
      <c r="I30" s="50">
        <v>255</v>
      </c>
      <c r="J30" s="50">
        <v>507</v>
      </c>
      <c r="K30" s="50">
        <v>438</v>
      </c>
    </row>
    <row r="31" spans="1:11" x14ac:dyDescent="0.2">
      <c r="A31" s="48">
        <v>2019</v>
      </c>
      <c r="B31" s="49" t="s">
        <v>56</v>
      </c>
      <c r="C31" s="50">
        <v>4129</v>
      </c>
      <c r="D31" s="50">
        <v>824</v>
      </c>
      <c r="E31" s="50">
        <v>870</v>
      </c>
      <c r="F31" s="50">
        <v>320</v>
      </c>
      <c r="G31" s="50">
        <v>510</v>
      </c>
      <c r="H31" s="50">
        <v>565</v>
      </c>
      <c r="I31" s="50">
        <v>284</v>
      </c>
      <c r="J31" s="50">
        <v>428</v>
      </c>
      <c r="K31" s="50">
        <v>328</v>
      </c>
    </row>
    <row r="32" spans="1:11" x14ac:dyDescent="0.2">
      <c r="A32" s="54">
        <v>2018</v>
      </c>
      <c r="B32" s="52" t="s">
        <v>59</v>
      </c>
      <c r="C32" s="53">
        <v>6815</v>
      </c>
      <c r="D32" s="53">
        <v>1838</v>
      </c>
      <c r="E32" s="53">
        <v>1155</v>
      </c>
      <c r="F32" s="53">
        <v>563</v>
      </c>
      <c r="G32" s="53">
        <v>955</v>
      </c>
      <c r="H32" s="53">
        <v>636</v>
      </c>
      <c r="I32" s="53">
        <v>364</v>
      </c>
      <c r="J32" s="53">
        <v>661</v>
      </c>
      <c r="K32" s="53">
        <v>643</v>
      </c>
    </row>
    <row r="33" spans="1:11" x14ac:dyDescent="0.2">
      <c r="A33" s="54">
        <v>2018</v>
      </c>
      <c r="B33" s="52" t="s">
        <v>58</v>
      </c>
      <c r="C33" s="53">
        <v>5963</v>
      </c>
      <c r="D33" s="53">
        <v>1422</v>
      </c>
      <c r="E33" s="53">
        <v>830</v>
      </c>
      <c r="F33" s="53">
        <v>568</v>
      </c>
      <c r="G33" s="53">
        <v>981</v>
      </c>
      <c r="H33" s="53">
        <v>879</v>
      </c>
      <c r="I33" s="53">
        <v>301</v>
      </c>
      <c r="J33" s="53">
        <v>577</v>
      </c>
      <c r="K33" s="53">
        <v>405</v>
      </c>
    </row>
    <row r="34" spans="1:11" x14ac:dyDescent="0.2">
      <c r="A34" s="54">
        <v>2018</v>
      </c>
      <c r="B34" s="52" t="s">
        <v>57</v>
      </c>
      <c r="C34" s="53">
        <v>5460</v>
      </c>
      <c r="D34" s="53">
        <v>1026</v>
      </c>
      <c r="E34" s="53">
        <v>988</v>
      </c>
      <c r="F34" s="53">
        <v>753</v>
      </c>
      <c r="G34" s="53">
        <v>578</v>
      </c>
      <c r="H34" s="53">
        <v>713</v>
      </c>
      <c r="I34" s="53">
        <v>387</v>
      </c>
      <c r="J34" s="53">
        <v>615</v>
      </c>
      <c r="K34" s="53">
        <v>400</v>
      </c>
    </row>
    <row r="35" spans="1:11" x14ac:dyDescent="0.2">
      <c r="A35" s="54">
        <v>2018</v>
      </c>
      <c r="B35" s="54" t="s">
        <v>56</v>
      </c>
      <c r="C35" s="55">
        <v>3817</v>
      </c>
      <c r="D35" s="55">
        <v>822</v>
      </c>
      <c r="E35" s="55">
        <v>789</v>
      </c>
      <c r="F35" s="55">
        <v>337</v>
      </c>
      <c r="G35" s="55">
        <v>348</v>
      </c>
      <c r="H35" s="55">
        <v>609</v>
      </c>
      <c r="I35" s="55">
        <v>233</v>
      </c>
      <c r="J35" s="55">
        <v>430</v>
      </c>
      <c r="K35" s="55">
        <v>249</v>
      </c>
    </row>
    <row r="36" spans="1:11" x14ac:dyDescent="0.2">
      <c r="A36" s="49">
        <v>2017</v>
      </c>
      <c r="B36" s="49" t="s">
        <v>59</v>
      </c>
      <c r="C36" s="50">
        <v>5277</v>
      </c>
      <c r="D36" s="50">
        <v>1096</v>
      </c>
      <c r="E36" s="50">
        <v>791</v>
      </c>
      <c r="F36" s="50">
        <v>549</v>
      </c>
      <c r="G36" s="50">
        <v>561</v>
      </c>
      <c r="H36" s="50">
        <v>722</v>
      </c>
      <c r="I36" s="50">
        <v>401</v>
      </c>
      <c r="J36" s="50">
        <v>536</v>
      </c>
      <c r="K36" s="50">
        <v>621</v>
      </c>
    </row>
    <row r="37" spans="1:11" x14ac:dyDescent="0.2">
      <c r="A37" s="49">
        <v>2017</v>
      </c>
      <c r="B37" s="49" t="s">
        <v>58</v>
      </c>
      <c r="C37" s="50">
        <v>5353</v>
      </c>
      <c r="D37" s="50">
        <v>1651</v>
      </c>
      <c r="E37" s="50">
        <v>737</v>
      </c>
      <c r="F37" s="50">
        <v>458</v>
      </c>
      <c r="G37" s="50">
        <v>482</v>
      </c>
      <c r="H37" s="50">
        <v>731</v>
      </c>
      <c r="I37" s="50">
        <v>282</v>
      </c>
      <c r="J37" s="50">
        <v>653</v>
      </c>
      <c r="K37" s="50">
        <v>359</v>
      </c>
    </row>
    <row r="38" spans="1:11" x14ac:dyDescent="0.2">
      <c r="A38" s="49">
        <v>2017</v>
      </c>
      <c r="B38" s="49" t="s">
        <v>57</v>
      </c>
      <c r="C38" s="50">
        <v>5113</v>
      </c>
      <c r="D38" s="50">
        <v>1038</v>
      </c>
      <c r="E38" s="50">
        <v>1120</v>
      </c>
      <c r="F38" s="50">
        <v>453</v>
      </c>
      <c r="G38" s="50">
        <v>506</v>
      </c>
      <c r="H38" s="50">
        <v>622</v>
      </c>
      <c r="I38" s="50">
        <v>303</v>
      </c>
      <c r="J38" s="50">
        <v>664</v>
      </c>
      <c r="K38" s="50">
        <v>407</v>
      </c>
    </row>
    <row r="39" spans="1:11" x14ac:dyDescent="0.2">
      <c r="A39" s="49">
        <v>2017</v>
      </c>
      <c r="B39" s="49" t="s">
        <v>56</v>
      </c>
      <c r="C39" s="50">
        <v>4187</v>
      </c>
      <c r="D39" s="50">
        <v>1287</v>
      </c>
      <c r="E39" s="50">
        <v>640</v>
      </c>
      <c r="F39" s="50">
        <v>359</v>
      </c>
      <c r="G39" s="50">
        <v>419</v>
      </c>
      <c r="H39" s="50">
        <v>498</v>
      </c>
      <c r="I39" s="50">
        <v>290</v>
      </c>
      <c r="J39" s="50">
        <v>429</v>
      </c>
      <c r="K39" s="50">
        <v>265</v>
      </c>
    </row>
    <row r="40" spans="1:11" x14ac:dyDescent="0.2">
      <c r="A40" s="52">
        <v>2016</v>
      </c>
      <c r="B40" s="52" t="s">
        <v>59</v>
      </c>
      <c r="C40" s="53">
        <v>6921</v>
      </c>
      <c r="D40" s="53">
        <v>3419</v>
      </c>
      <c r="E40" s="53">
        <v>1192</v>
      </c>
      <c r="F40" s="53">
        <v>438</v>
      </c>
      <c r="G40" s="53">
        <v>471</v>
      </c>
      <c r="H40" s="53">
        <v>407</v>
      </c>
      <c r="I40" s="53">
        <v>257</v>
      </c>
      <c r="J40" s="53">
        <v>505</v>
      </c>
      <c r="K40" s="53">
        <v>232</v>
      </c>
    </row>
    <row r="41" spans="1:11" x14ac:dyDescent="0.2">
      <c r="A41" s="52">
        <v>2016</v>
      </c>
      <c r="B41" s="52" t="s">
        <v>58</v>
      </c>
      <c r="C41" s="53">
        <v>5180</v>
      </c>
      <c r="D41" s="53">
        <v>1264</v>
      </c>
      <c r="E41" s="53">
        <v>1089</v>
      </c>
      <c r="F41" s="53">
        <v>468</v>
      </c>
      <c r="G41" s="53">
        <v>473</v>
      </c>
      <c r="H41" s="53">
        <v>636</v>
      </c>
      <c r="I41" s="53">
        <v>238</v>
      </c>
      <c r="J41" s="53">
        <v>545</v>
      </c>
      <c r="K41" s="53">
        <v>467</v>
      </c>
    </row>
    <row r="42" spans="1:11" x14ac:dyDescent="0.2">
      <c r="A42" s="52">
        <v>2016</v>
      </c>
      <c r="B42" s="52" t="s">
        <v>57</v>
      </c>
      <c r="C42" s="53">
        <v>4741</v>
      </c>
      <c r="D42" s="53">
        <v>971</v>
      </c>
      <c r="E42" s="53">
        <v>794</v>
      </c>
      <c r="F42" s="53">
        <v>348</v>
      </c>
      <c r="G42" s="53">
        <v>443</v>
      </c>
      <c r="H42" s="53">
        <v>574</v>
      </c>
      <c r="I42" s="53">
        <v>650</v>
      </c>
      <c r="J42" s="53">
        <v>479</v>
      </c>
      <c r="K42" s="53">
        <v>482</v>
      </c>
    </row>
    <row r="43" spans="1:11" x14ac:dyDescent="0.2">
      <c r="A43" s="52">
        <v>2016</v>
      </c>
      <c r="B43" s="52" t="s">
        <v>56</v>
      </c>
      <c r="C43" s="53">
        <v>4599</v>
      </c>
      <c r="D43" s="53">
        <v>1180</v>
      </c>
      <c r="E43" s="53">
        <v>483</v>
      </c>
      <c r="F43" s="53">
        <v>609</v>
      </c>
      <c r="G43" s="53">
        <v>475</v>
      </c>
      <c r="H43" s="53">
        <v>457</v>
      </c>
      <c r="I43" s="53">
        <v>205</v>
      </c>
      <c r="J43" s="53">
        <v>348</v>
      </c>
      <c r="K43" s="53">
        <v>842</v>
      </c>
    </row>
    <row r="44" spans="1:11" x14ac:dyDescent="0.2">
      <c r="A44" s="48">
        <v>2015</v>
      </c>
      <c r="B44" s="49" t="s">
        <v>59</v>
      </c>
      <c r="C44" s="50">
        <v>4452</v>
      </c>
      <c r="D44" s="50">
        <v>1224</v>
      </c>
      <c r="E44" s="50">
        <v>563</v>
      </c>
      <c r="F44" s="50">
        <v>546</v>
      </c>
      <c r="G44" s="50">
        <v>481</v>
      </c>
      <c r="H44" s="50">
        <v>406</v>
      </c>
      <c r="I44" s="50">
        <v>271</v>
      </c>
      <c r="J44" s="50">
        <v>551</v>
      </c>
      <c r="K44" s="50">
        <v>410</v>
      </c>
    </row>
    <row r="45" spans="1:11" x14ac:dyDescent="0.2">
      <c r="A45" s="48">
        <v>2015</v>
      </c>
      <c r="B45" s="49" t="s">
        <v>58</v>
      </c>
      <c r="C45" s="50">
        <v>4990</v>
      </c>
      <c r="D45" s="50">
        <v>1825</v>
      </c>
      <c r="E45" s="50">
        <v>716</v>
      </c>
      <c r="F45" s="50">
        <v>375</v>
      </c>
      <c r="G45" s="50">
        <v>381</v>
      </c>
      <c r="H45" s="50">
        <v>634</v>
      </c>
      <c r="I45" s="50">
        <v>346</v>
      </c>
      <c r="J45" s="50">
        <v>455</v>
      </c>
      <c r="K45" s="50">
        <v>258</v>
      </c>
    </row>
    <row r="46" spans="1:11" x14ac:dyDescent="0.2">
      <c r="A46" s="48">
        <v>2015</v>
      </c>
      <c r="B46" s="49" t="s">
        <v>57</v>
      </c>
      <c r="C46" s="50">
        <v>5845</v>
      </c>
      <c r="D46" s="50">
        <v>2690</v>
      </c>
      <c r="E46" s="50">
        <v>625</v>
      </c>
      <c r="F46" s="50">
        <v>385</v>
      </c>
      <c r="G46" s="50">
        <v>370</v>
      </c>
      <c r="H46" s="50">
        <v>569</v>
      </c>
      <c r="I46" s="50">
        <v>238</v>
      </c>
      <c r="J46" s="50">
        <v>494</v>
      </c>
      <c r="K46" s="50">
        <v>474</v>
      </c>
    </row>
    <row r="47" spans="1:11" x14ac:dyDescent="0.2">
      <c r="A47" s="48">
        <v>2015</v>
      </c>
      <c r="B47" s="49" t="s">
        <v>56</v>
      </c>
      <c r="C47" s="50">
        <v>4353</v>
      </c>
      <c r="D47" s="50">
        <v>1340</v>
      </c>
      <c r="E47" s="50">
        <v>740</v>
      </c>
      <c r="F47" s="50">
        <v>405</v>
      </c>
      <c r="G47" s="50">
        <v>471</v>
      </c>
      <c r="H47" s="50">
        <v>433</v>
      </c>
      <c r="I47" s="50">
        <v>215</v>
      </c>
      <c r="J47" s="50">
        <v>476</v>
      </c>
      <c r="K47" s="50">
        <v>273</v>
      </c>
    </row>
    <row r="48" spans="1:11" x14ac:dyDescent="0.2">
      <c r="A48" s="51">
        <v>2014</v>
      </c>
      <c r="B48" s="52" t="s">
        <v>59</v>
      </c>
      <c r="C48" s="53">
        <v>3954</v>
      </c>
      <c r="D48" s="53">
        <v>905</v>
      </c>
      <c r="E48" s="53">
        <v>918</v>
      </c>
      <c r="F48" s="53">
        <v>459</v>
      </c>
      <c r="G48" s="53">
        <v>365</v>
      </c>
      <c r="H48" s="53">
        <v>382</v>
      </c>
      <c r="I48" s="53">
        <v>298</v>
      </c>
      <c r="J48" s="53">
        <v>296</v>
      </c>
      <c r="K48" s="53">
        <v>331</v>
      </c>
    </row>
    <row r="49" spans="1:11" x14ac:dyDescent="0.2">
      <c r="A49" s="51">
        <v>2014</v>
      </c>
      <c r="B49" s="52" t="s">
        <v>58</v>
      </c>
      <c r="C49" s="53">
        <v>4006</v>
      </c>
      <c r="D49" s="53">
        <v>876</v>
      </c>
      <c r="E49" s="53">
        <v>541</v>
      </c>
      <c r="F49" s="53">
        <v>299</v>
      </c>
      <c r="G49" s="53">
        <v>335</v>
      </c>
      <c r="H49" s="53">
        <v>499</v>
      </c>
      <c r="I49" s="53">
        <v>747</v>
      </c>
      <c r="J49" s="53">
        <v>326</v>
      </c>
      <c r="K49" s="53">
        <v>383</v>
      </c>
    </row>
    <row r="50" spans="1:11" x14ac:dyDescent="0.2">
      <c r="A50" s="51">
        <v>2014</v>
      </c>
      <c r="B50" s="52" t="s">
        <v>57</v>
      </c>
      <c r="C50" s="53">
        <v>4198</v>
      </c>
      <c r="D50" s="53">
        <v>1179</v>
      </c>
      <c r="E50" s="53">
        <v>543</v>
      </c>
      <c r="F50" s="53">
        <v>403</v>
      </c>
      <c r="G50" s="53">
        <v>386</v>
      </c>
      <c r="H50" s="53">
        <v>536</v>
      </c>
      <c r="I50" s="53">
        <v>285</v>
      </c>
      <c r="J50" s="53">
        <v>417</v>
      </c>
      <c r="K50" s="53">
        <v>449</v>
      </c>
    </row>
    <row r="51" spans="1:11" x14ac:dyDescent="0.2">
      <c r="A51" s="51">
        <v>2014</v>
      </c>
      <c r="B51" s="52" t="s">
        <v>56</v>
      </c>
      <c r="C51" s="53">
        <v>3678</v>
      </c>
      <c r="D51" s="53">
        <v>933</v>
      </c>
      <c r="E51" s="53">
        <v>450</v>
      </c>
      <c r="F51" s="53">
        <v>235</v>
      </c>
      <c r="G51" s="53">
        <v>392</v>
      </c>
      <c r="H51" s="53">
        <v>582</v>
      </c>
      <c r="I51" s="53">
        <v>272</v>
      </c>
      <c r="J51" s="53">
        <v>480</v>
      </c>
      <c r="K51" s="53">
        <v>334</v>
      </c>
    </row>
    <row r="52" spans="1:11" x14ac:dyDescent="0.2">
      <c r="A52" s="48">
        <v>2013</v>
      </c>
      <c r="B52" s="49" t="s">
        <v>59</v>
      </c>
      <c r="C52" s="50">
        <v>3592</v>
      </c>
      <c r="D52" s="50">
        <v>850</v>
      </c>
      <c r="E52" s="50">
        <v>553</v>
      </c>
      <c r="F52" s="50">
        <v>512</v>
      </c>
      <c r="G52" s="50">
        <v>467</v>
      </c>
      <c r="H52" s="50">
        <v>251</v>
      </c>
      <c r="I52" s="50">
        <v>366</v>
      </c>
      <c r="J52" s="50">
        <v>373</v>
      </c>
      <c r="K52" s="50">
        <v>220</v>
      </c>
    </row>
    <row r="53" spans="1:11" x14ac:dyDescent="0.2">
      <c r="A53" s="48">
        <v>2013</v>
      </c>
      <c r="B53" s="49" t="s">
        <v>58</v>
      </c>
      <c r="C53" s="50">
        <v>3698</v>
      </c>
      <c r="D53" s="50">
        <v>1004</v>
      </c>
      <c r="E53" s="50">
        <v>495</v>
      </c>
      <c r="F53" s="50">
        <v>345</v>
      </c>
      <c r="G53" s="50">
        <v>349</v>
      </c>
      <c r="H53" s="50">
        <v>519</v>
      </c>
      <c r="I53" s="50">
        <v>256</v>
      </c>
      <c r="J53" s="50">
        <v>376</v>
      </c>
      <c r="K53" s="50">
        <v>354</v>
      </c>
    </row>
    <row r="54" spans="1:11" x14ac:dyDescent="0.2">
      <c r="A54" s="48">
        <v>2013</v>
      </c>
      <c r="B54" s="49" t="s">
        <v>57</v>
      </c>
      <c r="C54" s="50">
        <v>4913</v>
      </c>
      <c r="D54" s="50">
        <v>1815</v>
      </c>
      <c r="E54" s="50">
        <v>819</v>
      </c>
      <c r="F54" s="50">
        <v>571</v>
      </c>
      <c r="G54" s="50">
        <v>358</v>
      </c>
      <c r="H54" s="50">
        <v>444</v>
      </c>
      <c r="I54" s="50">
        <v>200</v>
      </c>
      <c r="J54" s="50">
        <v>422</v>
      </c>
      <c r="K54" s="50">
        <v>284</v>
      </c>
    </row>
    <row r="55" spans="1:11" x14ac:dyDescent="0.2">
      <c r="A55" s="48">
        <v>2013</v>
      </c>
      <c r="B55" s="49" t="s">
        <v>56</v>
      </c>
      <c r="C55" s="50">
        <v>2555</v>
      </c>
      <c r="D55" s="50">
        <v>440</v>
      </c>
      <c r="E55" s="50">
        <v>337</v>
      </c>
      <c r="F55" s="50">
        <v>273</v>
      </c>
      <c r="G55" s="50">
        <v>349</v>
      </c>
      <c r="H55" s="50">
        <v>311</v>
      </c>
      <c r="I55" s="50">
        <v>191</v>
      </c>
      <c r="J55" s="50">
        <v>417</v>
      </c>
      <c r="K55" s="50">
        <v>237</v>
      </c>
    </row>
    <row r="56" spans="1:11" x14ac:dyDescent="0.2">
      <c r="A56" s="51">
        <v>2012</v>
      </c>
      <c r="B56" s="52" t="s">
        <v>59</v>
      </c>
      <c r="C56" s="53">
        <v>3189</v>
      </c>
      <c r="D56" s="53">
        <v>573</v>
      </c>
      <c r="E56" s="53">
        <v>487</v>
      </c>
      <c r="F56" s="53">
        <v>337</v>
      </c>
      <c r="G56" s="53">
        <v>428</v>
      </c>
      <c r="H56" s="53">
        <v>426</v>
      </c>
      <c r="I56" s="53">
        <v>245</v>
      </c>
      <c r="J56" s="53">
        <v>376</v>
      </c>
      <c r="K56" s="53">
        <v>317</v>
      </c>
    </row>
    <row r="57" spans="1:11" x14ac:dyDescent="0.2">
      <c r="A57" s="51">
        <v>2012</v>
      </c>
      <c r="B57" s="52" t="s">
        <v>58</v>
      </c>
      <c r="C57" s="53">
        <v>3697</v>
      </c>
      <c r="D57" s="53">
        <v>921</v>
      </c>
      <c r="E57" s="53">
        <v>624</v>
      </c>
      <c r="F57" s="53">
        <v>267</v>
      </c>
      <c r="G57" s="53">
        <v>408</v>
      </c>
      <c r="H57" s="53">
        <v>542</v>
      </c>
      <c r="I57" s="53">
        <v>238</v>
      </c>
      <c r="J57" s="53">
        <v>401</v>
      </c>
      <c r="K57" s="53">
        <v>296</v>
      </c>
    </row>
    <row r="58" spans="1:11" x14ac:dyDescent="0.2">
      <c r="A58" s="51">
        <v>2012</v>
      </c>
      <c r="B58" s="52" t="s">
        <v>57</v>
      </c>
      <c r="C58" s="53">
        <v>3519</v>
      </c>
      <c r="D58" s="53">
        <v>760</v>
      </c>
      <c r="E58" s="53">
        <v>487</v>
      </c>
      <c r="F58" s="53">
        <v>421</v>
      </c>
      <c r="G58" s="53">
        <v>338</v>
      </c>
      <c r="H58" s="53">
        <v>490</v>
      </c>
      <c r="I58" s="53">
        <v>262</v>
      </c>
      <c r="J58" s="53">
        <v>397</v>
      </c>
      <c r="K58" s="53">
        <v>364</v>
      </c>
    </row>
    <row r="59" spans="1:11" x14ac:dyDescent="0.2">
      <c r="A59" s="51">
        <v>2012</v>
      </c>
      <c r="B59" s="52" t="s">
        <v>56</v>
      </c>
      <c r="C59" s="53">
        <v>2685</v>
      </c>
      <c r="D59" s="53">
        <v>461</v>
      </c>
      <c r="E59" s="53">
        <v>289</v>
      </c>
      <c r="F59" s="53">
        <v>471</v>
      </c>
      <c r="G59" s="53">
        <v>334</v>
      </c>
      <c r="H59" s="53">
        <v>347</v>
      </c>
      <c r="I59" s="53">
        <v>271</v>
      </c>
      <c r="J59" s="53">
        <v>268</v>
      </c>
      <c r="K59" s="53">
        <v>244</v>
      </c>
    </row>
    <row r="60" spans="1:11" x14ac:dyDescent="0.2">
      <c r="A60" s="48">
        <v>2011</v>
      </c>
      <c r="B60" s="49" t="s">
        <v>59</v>
      </c>
      <c r="C60" s="50">
        <v>2985</v>
      </c>
      <c r="D60" s="50">
        <v>544</v>
      </c>
      <c r="E60" s="50">
        <v>397</v>
      </c>
      <c r="F60" s="50">
        <v>254</v>
      </c>
      <c r="G60" s="50">
        <v>504</v>
      </c>
      <c r="H60" s="50">
        <v>359</v>
      </c>
      <c r="I60" s="50">
        <v>211</v>
      </c>
      <c r="J60" s="50">
        <v>461</v>
      </c>
      <c r="K60" s="50">
        <v>255</v>
      </c>
    </row>
    <row r="61" spans="1:11" x14ac:dyDescent="0.2">
      <c r="A61" s="48">
        <v>2011</v>
      </c>
      <c r="B61" s="49" t="s">
        <v>58</v>
      </c>
      <c r="C61" s="50">
        <v>3558</v>
      </c>
      <c r="D61" s="50">
        <v>482</v>
      </c>
      <c r="E61" s="50">
        <v>461</v>
      </c>
      <c r="F61" s="50">
        <v>317</v>
      </c>
      <c r="G61" s="50">
        <v>355</v>
      </c>
      <c r="H61" s="50">
        <v>518</v>
      </c>
      <c r="I61" s="50">
        <v>325</v>
      </c>
      <c r="J61" s="50">
        <v>523</v>
      </c>
      <c r="K61" s="50">
        <v>577</v>
      </c>
    </row>
    <row r="62" spans="1:11" x14ac:dyDescent="0.2">
      <c r="A62" s="48">
        <v>2011</v>
      </c>
      <c r="B62" s="49" t="s">
        <v>57</v>
      </c>
      <c r="C62" s="50">
        <v>3305</v>
      </c>
      <c r="D62" s="50">
        <v>666</v>
      </c>
      <c r="E62" s="50">
        <v>541</v>
      </c>
      <c r="F62" s="50">
        <v>303</v>
      </c>
      <c r="G62" s="50">
        <v>347</v>
      </c>
      <c r="H62" s="50">
        <v>578</v>
      </c>
      <c r="I62" s="50">
        <v>277</v>
      </c>
      <c r="J62" s="50">
        <v>337</v>
      </c>
      <c r="K62" s="50">
        <v>256</v>
      </c>
    </row>
    <row r="63" spans="1:11" x14ac:dyDescent="0.2">
      <c r="A63" s="48">
        <v>2011</v>
      </c>
      <c r="B63" s="49" t="s">
        <v>56</v>
      </c>
      <c r="C63" s="50">
        <v>2892</v>
      </c>
      <c r="D63" s="50">
        <v>532</v>
      </c>
      <c r="E63" s="50">
        <v>491</v>
      </c>
      <c r="F63" s="50">
        <v>355</v>
      </c>
      <c r="G63" s="50">
        <v>357</v>
      </c>
      <c r="H63" s="50">
        <v>394</v>
      </c>
      <c r="I63" s="50">
        <v>175</v>
      </c>
      <c r="J63" s="50">
        <v>334</v>
      </c>
      <c r="K63" s="50">
        <v>254</v>
      </c>
    </row>
    <row r="64" spans="1:11" x14ac:dyDescent="0.2">
      <c r="A64" s="51">
        <v>2010</v>
      </c>
      <c r="B64" s="52" t="s">
        <v>59</v>
      </c>
      <c r="C64" s="53">
        <v>3847</v>
      </c>
      <c r="D64" s="53">
        <v>1080</v>
      </c>
      <c r="E64" s="53">
        <v>652</v>
      </c>
      <c r="F64" s="53">
        <v>431</v>
      </c>
      <c r="G64" s="53">
        <v>304</v>
      </c>
      <c r="H64" s="53">
        <v>373</v>
      </c>
      <c r="I64" s="53">
        <v>297</v>
      </c>
      <c r="J64" s="53">
        <v>378</v>
      </c>
      <c r="K64" s="53">
        <v>332</v>
      </c>
    </row>
    <row r="65" spans="1:11" x14ac:dyDescent="0.2">
      <c r="A65" s="51">
        <v>2010</v>
      </c>
      <c r="B65" s="52" t="s">
        <v>58</v>
      </c>
      <c r="C65" s="53">
        <v>4217</v>
      </c>
      <c r="D65" s="53">
        <v>1354</v>
      </c>
      <c r="E65" s="53">
        <v>752</v>
      </c>
      <c r="F65" s="53">
        <v>308</v>
      </c>
      <c r="G65" s="53">
        <v>369</v>
      </c>
      <c r="H65" s="53">
        <v>584</v>
      </c>
      <c r="I65" s="53">
        <v>157</v>
      </c>
      <c r="J65" s="53">
        <v>434</v>
      </c>
      <c r="K65" s="53">
        <v>259</v>
      </c>
    </row>
    <row r="66" spans="1:11" x14ac:dyDescent="0.2">
      <c r="A66" s="51">
        <v>2010</v>
      </c>
      <c r="B66" s="52" t="s">
        <v>57</v>
      </c>
      <c r="C66" s="53">
        <v>4084</v>
      </c>
      <c r="D66" s="53">
        <v>920</v>
      </c>
      <c r="E66" s="53">
        <v>636</v>
      </c>
      <c r="F66" s="53">
        <v>457</v>
      </c>
      <c r="G66" s="53">
        <v>342</v>
      </c>
      <c r="H66" s="53">
        <v>582</v>
      </c>
      <c r="I66" s="53">
        <v>182</v>
      </c>
      <c r="J66" s="53">
        <v>492</v>
      </c>
      <c r="K66" s="53">
        <v>473</v>
      </c>
    </row>
    <row r="67" spans="1:11" x14ac:dyDescent="0.2">
      <c r="A67" s="51">
        <v>2010</v>
      </c>
      <c r="B67" s="52" t="s">
        <v>56</v>
      </c>
      <c r="C67" s="53">
        <v>4063</v>
      </c>
      <c r="D67" s="53">
        <v>1336</v>
      </c>
      <c r="E67" s="53">
        <v>553</v>
      </c>
      <c r="F67" s="53">
        <v>285</v>
      </c>
      <c r="G67" s="53">
        <v>468</v>
      </c>
      <c r="H67" s="53">
        <v>465</v>
      </c>
      <c r="I67" s="53">
        <v>278</v>
      </c>
      <c r="J67" s="53">
        <v>399</v>
      </c>
      <c r="K67" s="53">
        <v>279</v>
      </c>
    </row>
    <row r="68" spans="1:11" x14ac:dyDescent="0.2">
      <c r="A68" s="48">
        <v>2009</v>
      </c>
      <c r="B68" s="49" t="s">
        <v>59</v>
      </c>
      <c r="C68" s="50">
        <v>5107</v>
      </c>
      <c r="D68" s="50">
        <v>1014</v>
      </c>
      <c r="E68" s="50">
        <v>611</v>
      </c>
      <c r="F68" s="50">
        <v>792</v>
      </c>
      <c r="G68" s="50">
        <v>567</v>
      </c>
      <c r="H68" s="50">
        <v>1056</v>
      </c>
      <c r="I68" s="50">
        <v>339</v>
      </c>
      <c r="J68" s="50">
        <v>371</v>
      </c>
      <c r="K68" s="50">
        <v>357</v>
      </c>
    </row>
    <row r="69" spans="1:11" x14ac:dyDescent="0.2">
      <c r="A69" s="48">
        <v>2009</v>
      </c>
      <c r="B69" s="49" t="s">
        <v>58</v>
      </c>
      <c r="C69" s="50">
        <v>4116</v>
      </c>
      <c r="D69" s="50">
        <v>894</v>
      </c>
      <c r="E69" s="50">
        <v>952</v>
      </c>
      <c r="F69" s="50">
        <v>385</v>
      </c>
      <c r="G69" s="50">
        <v>469</v>
      </c>
      <c r="H69" s="50">
        <v>586</v>
      </c>
      <c r="I69" s="50">
        <v>167</v>
      </c>
      <c r="J69" s="50">
        <v>432</v>
      </c>
      <c r="K69" s="50">
        <v>231</v>
      </c>
    </row>
    <row r="70" spans="1:11" x14ac:dyDescent="0.2">
      <c r="A70" s="48">
        <v>2009</v>
      </c>
      <c r="B70" s="49" t="s">
        <v>57</v>
      </c>
      <c r="C70" s="50">
        <v>5418</v>
      </c>
      <c r="D70" s="50">
        <v>1158</v>
      </c>
      <c r="E70" s="50">
        <v>1073</v>
      </c>
      <c r="F70" s="50">
        <v>746</v>
      </c>
      <c r="G70" s="50">
        <v>510</v>
      </c>
      <c r="H70" s="50">
        <v>672</v>
      </c>
      <c r="I70" s="50">
        <v>353</v>
      </c>
      <c r="J70" s="50">
        <v>525</v>
      </c>
      <c r="K70" s="50">
        <v>381</v>
      </c>
    </row>
    <row r="71" spans="1:11" x14ac:dyDescent="0.2">
      <c r="A71" s="48">
        <v>2009</v>
      </c>
      <c r="B71" s="49" t="s">
        <v>56</v>
      </c>
      <c r="C71" s="50">
        <v>5684</v>
      </c>
      <c r="D71" s="50">
        <v>1287</v>
      </c>
      <c r="E71" s="50">
        <v>881</v>
      </c>
      <c r="F71" s="50">
        <v>712</v>
      </c>
      <c r="G71" s="50">
        <v>485</v>
      </c>
      <c r="H71" s="50">
        <v>787</v>
      </c>
      <c r="I71" s="50">
        <v>537</v>
      </c>
      <c r="J71" s="50">
        <v>489</v>
      </c>
      <c r="K71" s="50">
        <v>506</v>
      </c>
    </row>
    <row r="72" spans="1:11" x14ac:dyDescent="0.2">
      <c r="A72" s="54">
        <v>2008</v>
      </c>
      <c r="B72" s="52" t="s">
        <v>59</v>
      </c>
      <c r="C72" s="53">
        <v>7675</v>
      </c>
      <c r="D72" s="53">
        <v>2106</v>
      </c>
      <c r="E72" s="53">
        <v>987</v>
      </c>
      <c r="F72" s="53">
        <v>857</v>
      </c>
      <c r="G72" s="53">
        <v>773</v>
      </c>
      <c r="H72" s="53">
        <v>992</v>
      </c>
      <c r="I72" s="53">
        <v>573</v>
      </c>
      <c r="J72" s="53">
        <v>875</v>
      </c>
      <c r="K72" s="53">
        <v>512</v>
      </c>
    </row>
    <row r="73" spans="1:11" x14ac:dyDescent="0.2">
      <c r="A73" s="54">
        <v>2008</v>
      </c>
      <c r="B73" s="52" t="s">
        <v>58</v>
      </c>
      <c r="C73" s="53">
        <v>7715</v>
      </c>
      <c r="D73" s="53">
        <v>2198</v>
      </c>
      <c r="E73" s="53">
        <v>1207</v>
      </c>
      <c r="F73" s="53">
        <v>636</v>
      </c>
      <c r="G73" s="53">
        <v>745</v>
      </c>
      <c r="H73" s="53">
        <v>1163</v>
      </c>
      <c r="I73" s="53">
        <v>384</v>
      </c>
      <c r="J73" s="53">
        <v>686</v>
      </c>
      <c r="K73" s="53">
        <v>696</v>
      </c>
    </row>
    <row r="74" spans="1:11" x14ac:dyDescent="0.2">
      <c r="A74" s="54">
        <v>2008</v>
      </c>
      <c r="B74" s="52" t="s">
        <v>57</v>
      </c>
      <c r="C74" s="53">
        <v>6381</v>
      </c>
      <c r="D74" s="53">
        <v>1713</v>
      </c>
      <c r="E74" s="53">
        <v>1054</v>
      </c>
      <c r="F74" s="53">
        <v>557</v>
      </c>
      <c r="G74" s="53">
        <v>774</v>
      </c>
      <c r="H74" s="53">
        <v>1041</v>
      </c>
      <c r="I74" s="53">
        <v>336</v>
      </c>
      <c r="J74" s="53">
        <v>601</v>
      </c>
      <c r="K74" s="53">
        <v>305</v>
      </c>
    </row>
    <row r="75" spans="1:11" x14ac:dyDescent="0.2">
      <c r="A75" s="54">
        <v>2008</v>
      </c>
      <c r="B75" s="54" t="s">
        <v>56</v>
      </c>
      <c r="C75" s="55">
        <v>6550</v>
      </c>
      <c r="D75" s="55">
        <v>2100</v>
      </c>
      <c r="E75" s="55">
        <v>947</v>
      </c>
      <c r="F75" s="55">
        <v>627</v>
      </c>
      <c r="G75" s="55">
        <v>589</v>
      </c>
      <c r="H75" s="55">
        <v>715</v>
      </c>
      <c r="I75" s="55">
        <v>448</v>
      </c>
      <c r="J75" s="55">
        <v>689</v>
      </c>
      <c r="K75" s="55">
        <v>435</v>
      </c>
    </row>
    <row r="76" spans="1:11" x14ac:dyDescent="0.2">
      <c r="A76" s="49">
        <v>2007</v>
      </c>
      <c r="B76" s="49" t="s">
        <v>59</v>
      </c>
      <c r="C76" s="50">
        <v>5148</v>
      </c>
      <c r="D76" s="50">
        <v>1186</v>
      </c>
      <c r="E76" s="50">
        <v>1026</v>
      </c>
      <c r="F76" s="50">
        <v>695</v>
      </c>
      <c r="G76" s="50">
        <v>481</v>
      </c>
      <c r="H76" s="50">
        <v>503</v>
      </c>
      <c r="I76" s="50">
        <v>514</v>
      </c>
      <c r="J76" s="50">
        <v>519</v>
      </c>
      <c r="K76" s="50">
        <v>224</v>
      </c>
    </row>
    <row r="77" spans="1:11" x14ac:dyDescent="0.2">
      <c r="A77" s="49">
        <v>2007</v>
      </c>
      <c r="B77" s="49" t="s">
        <v>58</v>
      </c>
      <c r="C77" s="50">
        <v>4076</v>
      </c>
      <c r="D77" s="50">
        <v>1029</v>
      </c>
      <c r="E77" s="50">
        <v>567</v>
      </c>
      <c r="F77" s="50">
        <v>379</v>
      </c>
      <c r="G77" s="50">
        <v>442</v>
      </c>
      <c r="H77" s="50">
        <v>472</v>
      </c>
      <c r="I77" s="50">
        <v>393</v>
      </c>
      <c r="J77" s="50">
        <v>380</v>
      </c>
      <c r="K77" s="50">
        <v>414</v>
      </c>
    </row>
    <row r="78" spans="1:11" x14ac:dyDescent="0.2">
      <c r="A78" s="49">
        <v>2007</v>
      </c>
      <c r="B78" s="49" t="s">
        <v>57</v>
      </c>
      <c r="C78" s="50">
        <v>4823</v>
      </c>
      <c r="D78" s="50">
        <v>1966</v>
      </c>
      <c r="E78" s="50">
        <v>727</v>
      </c>
      <c r="F78" s="50">
        <v>302</v>
      </c>
      <c r="G78" s="50">
        <v>381</v>
      </c>
      <c r="H78" s="50">
        <v>520</v>
      </c>
      <c r="I78" s="50">
        <v>244</v>
      </c>
      <c r="J78" s="50">
        <v>468</v>
      </c>
      <c r="K78" s="50">
        <v>215</v>
      </c>
    </row>
    <row r="79" spans="1:11" x14ac:dyDescent="0.2">
      <c r="A79" s="49">
        <v>2007</v>
      </c>
      <c r="B79" s="49" t="s">
        <v>56</v>
      </c>
      <c r="C79" s="50">
        <v>4069</v>
      </c>
      <c r="D79" s="50">
        <v>1041</v>
      </c>
      <c r="E79" s="50">
        <v>667</v>
      </c>
      <c r="F79" s="50">
        <v>563</v>
      </c>
      <c r="G79" s="50">
        <v>525</v>
      </c>
      <c r="H79" s="50">
        <v>517</v>
      </c>
      <c r="I79" s="50">
        <v>216</v>
      </c>
      <c r="J79" s="50">
        <v>332</v>
      </c>
      <c r="K79" s="50">
        <v>208</v>
      </c>
    </row>
    <row r="80" spans="1:11" x14ac:dyDescent="0.2">
      <c r="A80" s="52">
        <v>2006</v>
      </c>
      <c r="B80" s="52" t="s">
        <v>59</v>
      </c>
      <c r="C80" s="53">
        <v>4340</v>
      </c>
      <c r="D80" s="53">
        <v>1217</v>
      </c>
      <c r="E80" s="53">
        <v>750</v>
      </c>
      <c r="F80" s="53">
        <v>461</v>
      </c>
      <c r="G80" s="53">
        <v>399</v>
      </c>
      <c r="H80" s="53">
        <v>603</v>
      </c>
      <c r="I80" s="53">
        <v>371</v>
      </c>
      <c r="J80" s="53">
        <v>302</v>
      </c>
      <c r="K80" s="53">
        <v>237</v>
      </c>
    </row>
    <row r="81" spans="1:11" x14ac:dyDescent="0.2">
      <c r="A81" s="52">
        <v>2006</v>
      </c>
      <c r="B81" s="52" t="s">
        <v>58</v>
      </c>
      <c r="C81" s="53">
        <v>5406</v>
      </c>
      <c r="D81" s="53">
        <v>2534</v>
      </c>
      <c r="E81" s="53">
        <v>1090</v>
      </c>
      <c r="F81" s="53">
        <v>253</v>
      </c>
      <c r="G81" s="53">
        <v>305</v>
      </c>
      <c r="H81" s="53">
        <v>543</v>
      </c>
      <c r="I81" s="53">
        <v>226</v>
      </c>
      <c r="J81" s="53">
        <v>292</v>
      </c>
      <c r="K81" s="53">
        <v>163</v>
      </c>
    </row>
    <row r="82" spans="1:11" x14ac:dyDescent="0.2">
      <c r="A82" s="52">
        <v>2006</v>
      </c>
      <c r="B82" s="52" t="s">
        <v>57</v>
      </c>
      <c r="C82" s="53">
        <v>5236</v>
      </c>
      <c r="D82" s="53">
        <v>1963</v>
      </c>
      <c r="E82" s="53">
        <v>892</v>
      </c>
      <c r="F82" s="53">
        <v>335</v>
      </c>
      <c r="G82" s="53">
        <v>432</v>
      </c>
      <c r="H82" s="53">
        <v>606</v>
      </c>
      <c r="I82" s="53">
        <v>288</v>
      </c>
      <c r="J82" s="53">
        <v>530</v>
      </c>
      <c r="K82" s="53">
        <v>190</v>
      </c>
    </row>
    <row r="83" spans="1:11" x14ac:dyDescent="0.2">
      <c r="A83" s="52">
        <v>2006</v>
      </c>
      <c r="B83" s="52" t="s">
        <v>56</v>
      </c>
      <c r="C83" s="53">
        <v>5610</v>
      </c>
      <c r="D83" s="53">
        <v>1195</v>
      </c>
      <c r="E83" s="53">
        <v>1111</v>
      </c>
      <c r="F83" s="53">
        <v>509</v>
      </c>
      <c r="G83" s="53">
        <v>501</v>
      </c>
      <c r="H83" s="53">
        <v>835</v>
      </c>
      <c r="I83" s="53">
        <v>550</v>
      </c>
      <c r="J83" s="53">
        <v>581</v>
      </c>
      <c r="K83" s="53">
        <v>328</v>
      </c>
    </row>
    <row r="84" spans="1:11" x14ac:dyDescent="0.2">
      <c r="A84" s="48">
        <v>2005</v>
      </c>
      <c r="B84" s="49" t="s">
        <v>59</v>
      </c>
      <c r="C84" s="50">
        <v>5950</v>
      </c>
      <c r="D84" s="50">
        <v>3016</v>
      </c>
      <c r="E84" s="50">
        <v>780</v>
      </c>
      <c r="F84" s="50">
        <v>356</v>
      </c>
      <c r="G84" s="50">
        <v>360</v>
      </c>
      <c r="H84" s="50">
        <v>604</v>
      </c>
      <c r="I84" s="50">
        <v>210</v>
      </c>
      <c r="J84" s="50">
        <v>386</v>
      </c>
      <c r="K84" s="50">
        <v>238</v>
      </c>
    </row>
    <row r="85" spans="1:11" x14ac:dyDescent="0.2">
      <c r="A85" s="48">
        <v>2005</v>
      </c>
      <c r="B85" s="49" t="s">
        <v>58</v>
      </c>
      <c r="C85" s="50">
        <v>4731</v>
      </c>
      <c r="D85" s="50">
        <v>1804</v>
      </c>
      <c r="E85" s="50">
        <v>834</v>
      </c>
      <c r="F85" s="50">
        <v>271</v>
      </c>
      <c r="G85" s="50">
        <v>290</v>
      </c>
      <c r="H85" s="50">
        <v>443</v>
      </c>
      <c r="I85" s="50">
        <v>342</v>
      </c>
      <c r="J85" s="50">
        <v>426</v>
      </c>
      <c r="K85" s="50">
        <v>321</v>
      </c>
    </row>
    <row r="86" spans="1:11" x14ac:dyDescent="0.2">
      <c r="A86" s="48">
        <v>2005</v>
      </c>
      <c r="B86" s="49" t="s">
        <v>57</v>
      </c>
      <c r="C86" s="50">
        <v>4378</v>
      </c>
      <c r="D86" s="50">
        <v>1282</v>
      </c>
      <c r="E86" s="50">
        <v>976</v>
      </c>
      <c r="F86" s="50">
        <v>404</v>
      </c>
      <c r="G86" s="50">
        <v>356</v>
      </c>
      <c r="H86" s="50">
        <v>595</v>
      </c>
      <c r="I86" s="50">
        <v>180</v>
      </c>
      <c r="J86" s="50">
        <v>374</v>
      </c>
      <c r="K86" s="50">
        <v>211</v>
      </c>
    </row>
    <row r="87" spans="1:11" x14ac:dyDescent="0.2">
      <c r="A87" s="48">
        <v>2005</v>
      </c>
      <c r="B87" s="49" t="s">
        <v>56</v>
      </c>
      <c r="C87" s="50">
        <v>4737</v>
      </c>
      <c r="D87" s="50">
        <v>977</v>
      </c>
      <c r="E87" s="50">
        <v>1091</v>
      </c>
      <c r="F87" s="50">
        <v>603</v>
      </c>
      <c r="G87" s="50">
        <v>382</v>
      </c>
      <c r="H87" s="50">
        <v>566</v>
      </c>
      <c r="I87" s="50">
        <v>177</v>
      </c>
      <c r="J87" s="50">
        <v>486</v>
      </c>
      <c r="K87" s="50">
        <v>455</v>
      </c>
    </row>
    <row r="88" spans="1:11" x14ac:dyDescent="0.2">
      <c r="A88" s="51">
        <v>2004</v>
      </c>
      <c r="B88" s="52" t="s">
        <v>59</v>
      </c>
      <c r="C88" s="53">
        <v>3967</v>
      </c>
      <c r="D88" s="53">
        <v>1321</v>
      </c>
      <c r="E88" s="53">
        <v>568</v>
      </c>
      <c r="F88" s="53">
        <v>265</v>
      </c>
      <c r="G88" s="53">
        <v>351</v>
      </c>
      <c r="H88" s="53">
        <v>534</v>
      </c>
      <c r="I88" s="53">
        <v>256</v>
      </c>
      <c r="J88" s="53">
        <v>448</v>
      </c>
      <c r="K88" s="53">
        <v>224</v>
      </c>
    </row>
    <row r="89" spans="1:11" x14ac:dyDescent="0.2">
      <c r="A89" s="51">
        <v>2004</v>
      </c>
      <c r="B89" s="52" t="s">
        <v>58</v>
      </c>
      <c r="C89" s="53">
        <v>3542</v>
      </c>
      <c r="D89" s="53">
        <v>1069</v>
      </c>
      <c r="E89" s="53">
        <v>629</v>
      </c>
      <c r="F89" s="53">
        <v>389</v>
      </c>
      <c r="G89" s="53">
        <v>303</v>
      </c>
      <c r="H89" s="53">
        <v>461</v>
      </c>
      <c r="I89" s="53">
        <v>113</v>
      </c>
      <c r="J89" s="53">
        <v>326</v>
      </c>
      <c r="K89" s="53">
        <v>252</v>
      </c>
    </row>
    <row r="90" spans="1:11" x14ac:dyDescent="0.2">
      <c r="A90" s="51">
        <v>2004</v>
      </c>
      <c r="B90" s="52" t="s">
        <v>57</v>
      </c>
      <c r="C90" s="53">
        <v>5148</v>
      </c>
      <c r="D90" s="53">
        <v>1663</v>
      </c>
      <c r="E90" s="53">
        <v>784</v>
      </c>
      <c r="F90" s="53">
        <v>528</v>
      </c>
      <c r="G90" s="53">
        <v>453</v>
      </c>
      <c r="H90" s="53">
        <v>586</v>
      </c>
      <c r="I90" s="53">
        <v>205</v>
      </c>
      <c r="J90" s="53">
        <v>615</v>
      </c>
      <c r="K90" s="53">
        <v>314</v>
      </c>
    </row>
    <row r="91" spans="1:11" x14ac:dyDescent="0.2">
      <c r="A91" s="51">
        <v>2004</v>
      </c>
      <c r="B91" s="52" t="s">
        <v>56</v>
      </c>
      <c r="C91" s="53">
        <v>3929</v>
      </c>
      <c r="D91" s="53">
        <v>894</v>
      </c>
      <c r="E91" s="53">
        <v>428</v>
      </c>
      <c r="F91" s="53">
        <v>467</v>
      </c>
      <c r="G91" s="53">
        <v>506</v>
      </c>
      <c r="H91" s="53">
        <v>706</v>
      </c>
      <c r="I91" s="53">
        <v>183</v>
      </c>
      <c r="J91" s="53">
        <v>518</v>
      </c>
      <c r="K91" s="53">
        <v>227</v>
      </c>
    </row>
    <row r="92" spans="1:11" x14ac:dyDescent="0.2">
      <c r="A92" s="48">
        <v>2003</v>
      </c>
      <c r="B92" s="49" t="s">
        <v>59</v>
      </c>
      <c r="C92" s="50">
        <v>4007</v>
      </c>
      <c r="D92" s="50">
        <v>1320</v>
      </c>
      <c r="E92" s="50">
        <v>725</v>
      </c>
      <c r="F92" s="50">
        <v>244</v>
      </c>
      <c r="G92" s="50">
        <v>491</v>
      </c>
      <c r="H92" s="50">
        <v>345</v>
      </c>
      <c r="I92" s="50">
        <v>247</v>
      </c>
      <c r="J92" s="50">
        <v>369</v>
      </c>
      <c r="K92" s="50">
        <v>266</v>
      </c>
    </row>
    <row r="93" spans="1:11" x14ac:dyDescent="0.2">
      <c r="A93" s="48">
        <v>2003</v>
      </c>
      <c r="B93" s="49" t="s">
        <v>58</v>
      </c>
      <c r="C93" s="50">
        <v>4023</v>
      </c>
      <c r="D93" s="50">
        <v>1234</v>
      </c>
      <c r="E93" s="50">
        <v>483</v>
      </c>
      <c r="F93" s="50">
        <v>371</v>
      </c>
      <c r="G93" s="50">
        <v>286</v>
      </c>
      <c r="H93" s="50">
        <v>547</v>
      </c>
      <c r="I93" s="50">
        <v>269</v>
      </c>
      <c r="J93" s="50">
        <v>409</v>
      </c>
      <c r="K93" s="50">
        <v>424</v>
      </c>
    </row>
    <row r="94" spans="1:11" x14ac:dyDescent="0.2">
      <c r="A94" s="48">
        <v>2003</v>
      </c>
      <c r="B94" s="49" t="s">
        <v>57</v>
      </c>
      <c r="C94" s="50">
        <v>3957</v>
      </c>
      <c r="D94" s="50">
        <v>722</v>
      </c>
      <c r="E94" s="50">
        <v>607</v>
      </c>
      <c r="F94" s="50">
        <v>388</v>
      </c>
      <c r="G94" s="50">
        <v>549</v>
      </c>
      <c r="H94" s="50">
        <v>693</v>
      </c>
      <c r="I94" s="50">
        <v>233</v>
      </c>
      <c r="J94" s="50">
        <v>492</v>
      </c>
      <c r="K94" s="50">
        <v>273</v>
      </c>
    </row>
    <row r="95" spans="1:11" x14ac:dyDescent="0.2">
      <c r="A95" s="48">
        <v>2003</v>
      </c>
      <c r="B95" s="49" t="s">
        <v>56</v>
      </c>
      <c r="C95" s="50">
        <v>2078</v>
      </c>
      <c r="D95" s="50">
        <v>367</v>
      </c>
      <c r="E95" s="50">
        <v>246</v>
      </c>
      <c r="F95" s="50">
        <v>345</v>
      </c>
      <c r="G95" s="50">
        <v>148</v>
      </c>
      <c r="H95" s="50">
        <v>314</v>
      </c>
      <c r="I95" s="50">
        <v>155</v>
      </c>
      <c r="J95" s="50">
        <v>235</v>
      </c>
      <c r="K95" s="50">
        <v>268</v>
      </c>
    </row>
    <row r="96" spans="1:11" x14ac:dyDescent="0.2">
      <c r="A96" s="51">
        <v>2002</v>
      </c>
      <c r="B96" s="52" t="s">
        <v>59</v>
      </c>
      <c r="C96" s="53">
        <v>3060</v>
      </c>
      <c r="D96" s="53">
        <v>1298</v>
      </c>
      <c r="E96" s="53">
        <v>408</v>
      </c>
      <c r="F96" s="53">
        <v>235</v>
      </c>
      <c r="G96" s="53">
        <v>153</v>
      </c>
      <c r="H96" s="53">
        <v>356</v>
      </c>
      <c r="I96" s="53">
        <v>148</v>
      </c>
      <c r="J96" s="53">
        <v>284</v>
      </c>
      <c r="K96" s="53">
        <v>178</v>
      </c>
    </row>
    <row r="97" spans="1:11" x14ac:dyDescent="0.2">
      <c r="A97" s="51">
        <v>2002</v>
      </c>
      <c r="B97" s="52" t="s">
        <v>58</v>
      </c>
      <c r="C97" s="53">
        <v>3095</v>
      </c>
      <c r="D97" s="53">
        <v>609</v>
      </c>
      <c r="E97" s="53">
        <v>686</v>
      </c>
      <c r="F97" s="53">
        <v>242</v>
      </c>
      <c r="G97" s="53">
        <v>261</v>
      </c>
      <c r="H97" s="53">
        <v>392</v>
      </c>
      <c r="I97" s="53">
        <v>237</v>
      </c>
      <c r="J97" s="53">
        <v>415</v>
      </c>
      <c r="K97" s="53">
        <v>253</v>
      </c>
    </row>
    <row r="98" spans="1:11" x14ac:dyDescent="0.2">
      <c r="A98" s="51">
        <v>2002</v>
      </c>
      <c r="B98" s="52" t="s">
        <v>57</v>
      </c>
      <c r="C98" s="53">
        <v>5045</v>
      </c>
      <c r="D98" s="53">
        <v>834</v>
      </c>
      <c r="E98" s="53">
        <v>736</v>
      </c>
      <c r="F98" s="53">
        <v>612</v>
      </c>
      <c r="G98" s="53">
        <v>526</v>
      </c>
      <c r="H98" s="53">
        <v>816</v>
      </c>
      <c r="I98" s="53">
        <v>469</v>
      </c>
      <c r="J98" s="53">
        <v>581</v>
      </c>
      <c r="K98" s="53">
        <v>471</v>
      </c>
    </row>
    <row r="99" spans="1:11" x14ac:dyDescent="0.2">
      <c r="A99" s="51">
        <v>2002</v>
      </c>
      <c r="B99" s="52" t="s">
        <v>56</v>
      </c>
      <c r="C99" s="53">
        <v>3407</v>
      </c>
      <c r="D99" s="53">
        <v>432</v>
      </c>
      <c r="E99" s="53">
        <v>547</v>
      </c>
      <c r="F99" s="53">
        <v>497</v>
      </c>
      <c r="G99" s="53">
        <v>215</v>
      </c>
      <c r="H99" s="53">
        <v>522</v>
      </c>
      <c r="I99" s="53">
        <v>243</v>
      </c>
      <c r="J99" s="53">
        <v>519</v>
      </c>
      <c r="K99" s="53">
        <v>432</v>
      </c>
    </row>
    <row r="100" spans="1:11" x14ac:dyDescent="0.2">
      <c r="A100" s="48">
        <v>2001</v>
      </c>
      <c r="B100" s="49" t="s">
        <v>59</v>
      </c>
      <c r="C100" s="50">
        <v>3255</v>
      </c>
      <c r="D100" s="50">
        <v>340</v>
      </c>
      <c r="E100" s="50">
        <v>749</v>
      </c>
      <c r="F100" s="50">
        <v>321</v>
      </c>
      <c r="G100" s="50">
        <v>403</v>
      </c>
      <c r="H100" s="50">
        <v>402</v>
      </c>
      <c r="I100" s="50">
        <v>396</v>
      </c>
      <c r="J100" s="50">
        <v>434</v>
      </c>
      <c r="K100" s="50">
        <v>210</v>
      </c>
    </row>
    <row r="101" spans="1:11" x14ac:dyDescent="0.2">
      <c r="A101" s="48">
        <v>2001</v>
      </c>
      <c r="B101" s="49" t="s">
        <v>58</v>
      </c>
      <c r="C101" s="50">
        <v>3138</v>
      </c>
      <c r="D101" s="50">
        <v>461</v>
      </c>
      <c r="E101" s="50">
        <v>590</v>
      </c>
      <c r="F101" s="50">
        <v>313</v>
      </c>
      <c r="G101" s="50">
        <v>330</v>
      </c>
      <c r="H101" s="50">
        <v>547</v>
      </c>
      <c r="I101" s="50">
        <v>324</v>
      </c>
      <c r="J101" s="50">
        <v>404</v>
      </c>
      <c r="K101" s="50">
        <v>169</v>
      </c>
    </row>
    <row r="102" spans="1:11" x14ac:dyDescent="0.2">
      <c r="A102" s="48">
        <v>2001</v>
      </c>
      <c r="B102" s="49" t="s">
        <v>57</v>
      </c>
      <c r="C102" s="50">
        <v>3052</v>
      </c>
      <c r="D102" s="50">
        <v>664</v>
      </c>
      <c r="E102" s="50">
        <v>469</v>
      </c>
      <c r="F102" s="50">
        <v>349</v>
      </c>
      <c r="G102" s="50">
        <v>285</v>
      </c>
      <c r="H102" s="50">
        <v>436</v>
      </c>
      <c r="I102" s="50">
        <v>144</v>
      </c>
      <c r="J102" s="50">
        <v>473</v>
      </c>
      <c r="K102" s="50">
        <v>232</v>
      </c>
    </row>
    <row r="103" spans="1:11" x14ac:dyDescent="0.2">
      <c r="A103" s="48">
        <v>2001</v>
      </c>
      <c r="B103" s="49" t="s">
        <v>56</v>
      </c>
      <c r="C103" s="50">
        <v>2683</v>
      </c>
      <c r="D103" s="50">
        <v>551</v>
      </c>
      <c r="E103" s="50">
        <v>414</v>
      </c>
      <c r="F103" s="50">
        <v>238</v>
      </c>
      <c r="G103" s="50">
        <v>181</v>
      </c>
      <c r="H103" s="50">
        <v>532</v>
      </c>
      <c r="I103" s="50">
        <v>344</v>
      </c>
      <c r="J103" s="50">
        <v>258</v>
      </c>
      <c r="K103" s="50">
        <v>165</v>
      </c>
    </row>
    <row r="104" spans="1:11" x14ac:dyDescent="0.2">
      <c r="A104" s="52">
        <v>2000</v>
      </c>
      <c r="B104" s="52" t="s">
        <v>59</v>
      </c>
      <c r="C104" s="53">
        <v>2264</v>
      </c>
      <c r="D104" s="53">
        <v>352</v>
      </c>
      <c r="E104" s="53">
        <v>333</v>
      </c>
      <c r="F104" s="53">
        <v>208</v>
      </c>
      <c r="G104" s="53">
        <v>241</v>
      </c>
      <c r="H104" s="53">
        <v>432</v>
      </c>
      <c r="I104" s="53">
        <v>174</v>
      </c>
      <c r="J104" s="53">
        <v>348</v>
      </c>
      <c r="K104" s="53">
        <v>176</v>
      </c>
    </row>
    <row r="105" spans="1:11" x14ac:dyDescent="0.2">
      <c r="A105" s="52">
        <v>2000</v>
      </c>
      <c r="B105" s="52" t="s">
        <v>58</v>
      </c>
      <c r="C105" s="53">
        <v>2268</v>
      </c>
      <c r="D105" s="53">
        <v>281</v>
      </c>
      <c r="E105" s="53">
        <v>464</v>
      </c>
      <c r="F105" s="53">
        <v>190</v>
      </c>
      <c r="G105" s="53">
        <v>220</v>
      </c>
      <c r="H105" s="53">
        <v>351</v>
      </c>
      <c r="I105" s="53">
        <v>183</v>
      </c>
      <c r="J105" s="53">
        <v>332</v>
      </c>
      <c r="K105" s="53">
        <v>247</v>
      </c>
    </row>
    <row r="106" spans="1:11" x14ac:dyDescent="0.2">
      <c r="A106" s="52">
        <v>2000</v>
      </c>
      <c r="B106" s="52" t="s">
        <v>57</v>
      </c>
      <c r="C106" s="53">
        <v>2779</v>
      </c>
      <c r="D106" s="53">
        <v>495</v>
      </c>
      <c r="E106" s="53">
        <v>493</v>
      </c>
      <c r="F106" s="53">
        <v>273</v>
      </c>
      <c r="G106" s="53">
        <v>232</v>
      </c>
      <c r="H106" s="53">
        <v>371</v>
      </c>
      <c r="I106" s="53">
        <v>299</v>
      </c>
      <c r="J106" s="53">
        <v>373</v>
      </c>
      <c r="K106" s="53">
        <v>243</v>
      </c>
    </row>
    <row r="107" spans="1:11" x14ac:dyDescent="0.2">
      <c r="A107" s="54">
        <v>2000</v>
      </c>
      <c r="B107" s="54" t="s">
        <v>56</v>
      </c>
      <c r="C107" s="55">
        <v>2573</v>
      </c>
      <c r="D107" s="55">
        <v>739</v>
      </c>
      <c r="E107" s="55">
        <v>323</v>
      </c>
      <c r="F107" s="55">
        <v>163</v>
      </c>
      <c r="G107" s="55">
        <v>197</v>
      </c>
      <c r="H107" s="55">
        <v>219</v>
      </c>
      <c r="I107" s="55">
        <v>162</v>
      </c>
      <c r="J107" s="55">
        <v>461</v>
      </c>
      <c r="K107" s="55">
        <v>309</v>
      </c>
    </row>
    <row r="108" spans="1:11" x14ac:dyDescent="0.2">
      <c r="A108" s="49">
        <v>1999</v>
      </c>
      <c r="B108" s="49" t="s">
        <v>59</v>
      </c>
      <c r="C108" s="50">
        <v>2382</v>
      </c>
      <c r="D108" s="50">
        <v>520</v>
      </c>
      <c r="E108" s="50">
        <v>240</v>
      </c>
      <c r="F108" s="50">
        <v>265</v>
      </c>
      <c r="G108" s="50">
        <v>186</v>
      </c>
      <c r="H108" s="50">
        <v>275</v>
      </c>
      <c r="I108" s="50">
        <v>315</v>
      </c>
      <c r="J108" s="50">
        <v>326</v>
      </c>
      <c r="K108" s="50">
        <v>255</v>
      </c>
    </row>
    <row r="109" spans="1:11" x14ac:dyDescent="0.2">
      <c r="A109" s="49">
        <v>1999</v>
      </c>
      <c r="B109" s="49" t="s">
        <v>58</v>
      </c>
      <c r="C109" s="50">
        <v>3325</v>
      </c>
      <c r="D109" s="50">
        <v>723</v>
      </c>
      <c r="E109" s="50">
        <v>494</v>
      </c>
      <c r="F109" s="50">
        <v>273</v>
      </c>
      <c r="G109" s="50">
        <v>211</v>
      </c>
      <c r="H109" s="50">
        <v>408</v>
      </c>
      <c r="I109" s="50">
        <v>294</v>
      </c>
      <c r="J109" s="50">
        <v>541</v>
      </c>
      <c r="K109" s="50">
        <v>381</v>
      </c>
    </row>
    <row r="110" spans="1:11" x14ac:dyDescent="0.2">
      <c r="A110" s="49">
        <v>1999</v>
      </c>
      <c r="B110" s="49" t="s">
        <v>57</v>
      </c>
      <c r="C110" s="50">
        <v>2910</v>
      </c>
      <c r="D110" s="50">
        <v>495</v>
      </c>
      <c r="E110" s="50">
        <v>436</v>
      </c>
      <c r="F110" s="50">
        <v>279</v>
      </c>
      <c r="G110" s="50">
        <v>286</v>
      </c>
      <c r="H110" s="50">
        <v>387</v>
      </c>
      <c r="I110" s="50">
        <v>234</v>
      </c>
      <c r="J110" s="50">
        <v>543</v>
      </c>
      <c r="K110" s="50">
        <v>250</v>
      </c>
    </row>
    <row r="111" spans="1:11" x14ac:dyDescent="0.2">
      <c r="A111" s="49">
        <v>1999</v>
      </c>
      <c r="B111" s="49" t="s">
        <v>56</v>
      </c>
      <c r="C111" s="50">
        <v>2551</v>
      </c>
      <c r="D111" s="50">
        <v>716</v>
      </c>
      <c r="E111" s="50">
        <v>330</v>
      </c>
      <c r="F111" s="50">
        <v>289</v>
      </c>
      <c r="G111" s="50">
        <v>260</v>
      </c>
      <c r="H111" s="50">
        <v>277</v>
      </c>
      <c r="I111" s="50">
        <v>127</v>
      </c>
      <c r="J111" s="50">
        <v>331</v>
      </c>
      <c r="K111" s="50">
        <v>221</v>
      </c>
    </row>
    <row r="112" spans="1:11" x14ac:dyDescent="0.2">
      <c r="A112" s="52">
        <v>1998</v>
      </c>
      <c r="B112" s="52" t="s">
        <v>59</v>
      </c>
      <c r="C112" s="53">
        <v>3937</v>
      </c>
      <c r="D112" s="53">
        <v>940</v>
      </c>
      <c r="E112" s="53">
        <v>588</v>
      </c>
      <c r="F112" s="53">
        <v>353</v>
      </c>
      <c r="G112" s="53">
        <v>498</v>
      </c>
      <c r="H112" s="53">
        <v>412</v>
      </c>
      <c r="I112" s="53">
        <v>248</v>
      </c>
      <c r="J112" s="53">
        <v>522</v>
      </c>
      <c r="K112" s="53">
        <v>376</v>
      </c>
    </row>
    <row r="113" spans="1:11" x14ac:dyDescent="0.2">
      <c r="A113" s="52">
        <v>1998</v>
      </c>
      <c r="B113" s="52" t="s">
        <v>58</v>
      </c>
      <c r="C113" s="53">
        <v>4311</v>
      </c>
      <c r="D113" s="53">
        <v>1429</v>
      </c>
      <c r="E113" s="53">
        <v>528</v>
      </c>
      <c r="F113" s="53">
        <v>313</v>
      </c>
      <c r="G113" s="53">
        <v>319</v>
      </c>
      <c r="H113" s="53">
        <v>531</v>
      </c>
      <c r="I113" s="53">
        <v>330</v>
      </c>
      <c r="J113" s="53">
        <v>504</v>
      </c>
      <c r="K113" s="53">
        <v>357</v>
      </c>
    </row>
    <row r="114" spans="1:11" x14ac:dyDescent="0.2">
      <c r="A114" s="52">
        <v>1998</v>
      </c>
      <c r="B114" s="52" t="s">
        <v>57</v>
      </c>
      <c r="C114" s="53">
        <v>4488</v>
      </c>
      <c r="D114" s="53">
        <v>791</v>
      </c>
      <c r="E114" s="53">
        <v>558</v>
      </c>
      <c r="F114" s="53">
        <v>591</v>
      </c>
      <c r="G114" s="53">
        <v>379</v>
      </c>
      <c r="H114" s="53">
        <v>552</v>
      </c>
      <c r="I114" s="53">
        <v>351</v>
      </c>
      <c r="J114" s="53">
        <v>768</v>
      </c>
      <c r="K114" s="53">
        <v>498</v>
      </c>
    </row>
    <row r="115" spans="1:11" x14ac:dyDescent="0.2">
      <c r="A115" s="52">
        <v>1998</v>
      </c>
      <c r="B115" s="52" t="s">
        <v>56</v>
      </c>
      <c r="C115" s="53">
        <v>4121</v>
      </c>
      <c r="D115" s="53">
        <v>814</v>
      </c>
      <c r="E115" s="53">
        <v>445</v>
      </c>
      <c r="F115" s="53">
        <v>729</v>
      </c>
      <c r="G115" s="53">
        <v>338</v>
      </c>
      <c r="H115" s="53">
        <v>721</v>
      </c>
      <c r="I115" s="53">
        <v>386</v>
      </c>
      <c r="J115" s="53">
        <v>402</v>
      </c>
      <c r="K115" s="53">
        <v>286</v>
      </c>
    </row>
    <row r="116" spans="1:11" x14ac:dyDescent="0.2">
      <c r="A116" s="63" t="s">
        <v>64</v>
      </c>
    </row>
  </sheetData>
  <pageMargins left="0.70866141732283472" right="0.70866141732283472" top="0.74803149606299213" bottom="0.74803149606299213" header="0.31496062992125984" footer="0.31496062992125984"/>
  <pageSetup paperSize="8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  <pageSetUpPr fitToPage="1"/>
  </sheetPr>
  <dimension ref="A1:K30"/>
  <sheetViews>
    <sheetView workbookViewId="0"/>
  </sheetViews>
  <sheetFormatPr defaultColWidth="9.140625" defaultRowHeight="12" x14ac:dyDescent="0.2"/>
  <cols>
    <col min="1" max="1" width="8.7109375" style="45" customWidth="1"/>
    <col min="2" max="10" width="15.7109375" style="43" customWidth="1"/>
    <col min="11" max="16384" width="9.140625" style="43"/>
  </cols>
  <sheetData>
    <row r="1" spans="1:11" ht="15" x14ac:dyDescent="0.2">
      <c r="A1" s="61" t="s">
        <v>121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3" spans="1:11" ht="25.5" customHeight="1" x14ac:dyDescent="0.2">
      <c r="A3" s="592" t="s">
        <v>54</v>
      </c>
      <c r="B3" s="592" t="s">
        <v>6</v>
      </c>
      <c r="C3" s="593" t="s">
        <v>7</v>
      </c>
      <c r="D3" s="593" t="s">
        <v>8</v>
      </c>
      <c r="E3" s="593" t="s">
        <v>9</v>
      </c>
      <c r="F3" s="593" t="s">
        <v>10</v>
      </c>
      <c r="G3" s="592" t="s">
        <v>11</v>
      </c>
      <c r="H3" s="592" t="s">
        <v>12</v>
      </c>
      <c r="I3" s="592" t="s">
        <v>13</v>
      </c>
      <c r="J3" s="592" t="s">
        <v>14</v>
      </c>
    </row>
    <row r="4" spans="1:11" x14ac:dyDescent="0.2">
      <c r="A4" s="567">
        <v>2025</v>
      </c>
      <c r="B4" s="566">
        <v>15081</v>
      </c>
      <c r="C4" s="565">
        <v>3924</v>
      </c>
      <c r="D4" s="565">
        <v>2022</v>
      </c>
      <c r="E4" s="565">
        <v>1549</v>
      </c>
      <c r="F4" s="565">
        <v>1434</v>
      </c>
      <c r="G4" s="565">
        <v>2191</v>
      </c>
      <c r="H4" s="565">
        <v>1116</v>
      </c>
      <c r="I4" s="565">
        <v>1686</v>
      </c>
      <c r="J4" s="565">
        <v>1159</v>
      </c>
    </row>
    <row r="5" spans="1:11" x14ac:dyDescent="0.2">
      <c r="A5" s="563">
        <v>2024</v>
      </c>
      <c r="B5" s="562">
        <v>15254</v>
      </c>
      <c r="C5" s="561">
        <v>2654</v>
      </c>
      <c r="D5" s="561">
        <v>2677</v>
      </c>
      <c r="E5" s="561">
        <v>1401</v>
      </c>
      <c r="F5" s="561">
        <v>1411</v>
      </c>
      <c r="G5" s="561">
        <v>2819</v>
      </c>
      <c r="H5" s="564">
        <v>986</v>
      </c>
      <c r="I5" s="561">
        <v>1874</v>
      </c>
      <c r="J5" s="561">
        <v>1432</v>
      </c>
    </row>
    <row r="6" spans="1:11" x14ac:dyDescent="0.2">
      <c r="A6" s="560">
        <v>2023</v>
      </c>
      <c r="B6" s="559">
        <v>19573</v>
      </c>
      <c r="C6" s="558">
        <v>4654</v>
      </c>
      <c r="D6" s="558">
        <v>3377</v>
      </c>
      <c r="E6" s="558">
        <v>1557</v>
      </c>
      <c r="F6" s="558">
        <v>2137</v>
      </c>
      <c r="G6" s="558">
        <v>2621</v>
      </c>
      <c r="H6" s="558">
        <v>1111</v>
      </c>
      <c r="I6" s="558">
        <v>3125</v>
      </c>
      <c r="J6" s="557">
        <v>991</v>
      </c>
    </row>
    <row r="7" spans="1:11" x14ac:dyDescent="0.2">
      <c r="A7" s="563">
        <v>2022</v>
      </c>
      <c r="B7" s="562">
        <v>20608</v>
      </c>
      <c r="C7" s="561">
        <v>3964</v>
      </c>
      <c r="D7" s="561">
        <v>3314</v>
      </c>
      <c r="E7" s="561">
        <v>1893</v>
      </c>
      <c r="F7" s="561">
        <v>2588</v>
      </c>
      <c r="G7" s="561">
        <v>3132</v>
      </c>
      <c r="H7" s="561">
        <v>1375</v>
      </c>
      <c r="I7" s="561">
        <v>2758</v>
      </c>
      <c r="J7" s="561">
        <v>1584</v>
      </c>
    </row>
    <row r="8" spans="1:11" x14ac:dyDescent="0.2">
      <c r="A8" s="560">
        <v>2021</v>
      </c>
      <c r="B8" s="559">
        <v>24497</v>
      </c>
      <c r="C8" s="558">
        <v>5325</v>
      </c>
      <c r="D8" s="558">
        <v>5039</v>
      </c>
      <c r="E8" s="558">
        <v>2679</v>
      </c>
      <c r="F8" s="558">
        <v>2287</v>
      </c>
      <c r="G8" s="558">
        <v>3356</v>
      </c>
      <c r="H8" s="558">
        <v>1671</v>
      </c>
      <c r="I8" s="558">
        <v>2638</v>
      </c>
      <c r="J8" s="558">
        <v>1502</v>
      </c>
    </row>
    <row r="9" spans="1:11" x14ac:dyDescent="0.2">
      <c r="A9" s="563">
        <v>2020</v>
      </c>
      <c r="B9" s="562">
        <v>19744</v>
      </c>
      <c r="C9" s="561">
        <v>4300</v>
      </c>
      <c r="D9" s="561">
        <v>3428</v>
      </c>
      <c r="E9" s="561">
        <v>1726</v>
      </c>
      <c r="F9" s="561">
        <v>2189</v>
      </c>
      <c r="G9" s="561">
        <v>2860</v>
      </c>
      <c r="H9" s="561">
        <v>1046</v>
      </c>
      <c r="I9" s="561">
        <v>2523</v>
      </c>
      <c r="J9" s="561">
        <v>1672</v>
      </c>
    </row>
    <row r="10" spans="1:11" x14ac:dyDescent="0.2">
      <c r="A10" s="560">
        <v>2019</v>
      </c>
      <c r="B10" s="559">
        <v>21516</v>
      </c>
      <c r="C10" s="558">
        <v>5771</v>
      </c>
      <c r="D10" s="558">
        <v>3425</v>
      </c>
      <c r="E10" s="558">
        <v>1753</v>
      </c>
      <c r="F10" s="558">
        <v>2454</v>
      </c>
      <c r="G10" s="558">
        <v>3250</v>
      </c>
      <c r="H10" s="558">
        <v>1154</v>
      </c>
      <c r="I10" s="558">
        <v>2112</v>
      </c>
      <c r="J10" s="558">
        <v>1597</v>
      </c>
    </row>
    <row r="11" spans="1:11" x14ac:dyDescent="0.2">
      <c r="A11" s="563">
        <v>2018</v>
      </c>
      <c r="B11" s="562">
        <v>22055</v>
      </c>
      <c r="C11" s="561">
        <v>5108</v>
      </c>
      <c r="D11" s="561">
        <v>3762</v>
      </c>
      <c r="E11" s="561">
        <v>2221</v>
      </c>
      <c r="F11" s="561">
        <v>2862</v>
      </c>
      <c r="G11" s="561">
        <v>2837</v>
      </c>
      <c r="H11" s="561">
        <v>1285</v>
      </c>
      <c r="I11" s="561">
        <v>2283</v>
      </c>
      <c r="J11" s="561">
        <v>1697</v>
      </c>
    </row>
    <row r="12" spans="1:11" x14ac:dyDescent="0.2">
      <c r="A12" s="560">
        <v>2017</v>
      </c>
      <c r="B12" s="559">
        <v>19930</v>
      </c>
      <c r="C12" s="558">
        <v>5072</v>
      </c>
      <c r="D12" s="558">
        <v>3288</v>
      </c>
      <c r="E12" s="558">
        <v>1819</v>
      </c>
      <c r="F12" s="558">
        <v>1968</v>
      </c>
      <c r="G12" s="558">
        <v>2573</v>
      </c>
      <c r="H12" s="558">
        <v>1276</v>
      </c>
      <c r="I12" s="558">
        <v>2282</v>
      </c>
      <c r="J12" s="558">
        <v>1652</v>
      </c>
    </row>
    <row r="13" spans="1:11" x14ac:dyDescent="0.2">
      <c r="A13" s="563">
        <v>2016</v>
      </c>
      <c r="B13" s="562">
        <v>21441</v>
      </c>
      <c r="C13" s="561">
        <v>6834</v>
      </c>
      <c r="D13" s="561">
        <v>3558</v>
      </c>
      <c r="E13" s="561">
        <v>1863</v>
      </c>
      <c r="F13" s="561">
        <v>1862</v>
      </c>
      <c r="G13" s="561">
        <v>2074</v>
      </c>
      <c r="H13" s="561">
        <v>1350</v>
      </c>
      <c r="I13" s="561">
        <v>1877</v>
      </c>
      <c r="J13" s="561">
        <v>2023</v>
      </c>
    </row>
    <row r="14" spans="1:11" x14ac:dyDescent="0.2">
      <c r="A14" s="560">
        <v>2015</v>
      </c>
      <c r="B14" s="559">
        <v>19640</v>
      </c>
      <c r="C14" s="558">
        <v>7079</v>
      </c>
      <c r="D14" s="558">
        <v>2644</v>
      </c>
      <c r="E14" s="558">
        <v>1711</v>
      </c>
      <c r="F14" s="558">
        <v>1703</v>
      </c>
      <c r="G14" s="558">
        <v>2042</v>
      </c>
      <c r="H14" s="558">
        <v>1070</v>
      </c>
      <c r="I14" s="558">
        <v>1976</v>
      </c>
      <c r="J14" s="558">
        <v>1415</v>
      </c>
    </row>
    <row r="15" spans="1:11" x14ac:dyDescent="0.2">
      <c r="A15" s="563">
        <v>2014</v>
      </c>
      <c r="B15" s="562">
        <v>15836</v>
      </c>
      <c r="C15" s="561">
        <v>3893</v>
      </c>
      <c r="D15" s="561">
        <v>2452</v>
      </c>
      <c r="E15" s="561">
        <v>1396</v>
      </c>
      <c r="F15" s="561">
        <v>1478</v>
      </c>
      <c r="G15" s="561">
        <v>1999</v>
      </c>
      <c r="H15" s="561">
        <v>1602</v>
      </c>
      <c r="I15" s="561">
        <v>1519</v>
      </c>
      <c r="J15" s="561">
        <v>1497</v>
      </c>
    </row>
    <row r="16" spans="1:11" x14ac:dyDescent="0.2">
      <c r="A16" s="560">
        <v>2013</v>
      </c>
      <c r="B16" s="559">
        <v>14758</v>
      </c>
      <c r="C16" s="558">
        <v>4109</v>
      </c>
      <c r="D16" s="558">
        <v>2204</v>
      </c>
      <c r="E16" s="558">
        <v>1701</v>
      </c>
      <c r="F16" s="558">
        <v>1523</v>
      </c>
      <c r="G16" s="558">
        <v>1525</v>
      </c>
      <c r="H16" s="558">
        <v>1013</v>
      </c>
      <c r="I16" s="558">
        <v>1588</v>
      </c>
      <c r="J16" s="558">
        <v>1095</v>
      </c>
    </row>
    <row r="17" spans="1:10" x14ac:dyDescent="0.2">
      <c r="A17" s="563">
        <v>2012</v>
      </c>
      <c r="B17" s="562">
        <v>13090</v>
      </c>
      <c r="C17" s="561">
        <v>2715</v>
      </c>
      <c r="D17" s="561">
        <v>1887</v>
      </c>
      <c r="E17" s="561">
        <v>1496</v>
      </c>
      <c r="F17" s="561">
        <v>1508</v>
      </c>
      <c r="G17" s="561">
        <v>1805</v>
      </c>
      <c r="H17" s="561">
        <v>1016</v>
      </c>
      <c r="I17" s="561">
        <v>1442</v>
      </c>
      <c r="J17" s="561">
        <v>1221</v>
      </c>
    </row>
    <row r="18" spans="1:10" x14ac:dyDescent="0.2">
      <c r="A18" s="560">
        <v>2011</v>
      </c>
      <c r="B18" s="559">
        <v>12740</v>
      </c>
      <c r="C18" s="558">
        <v>2224</v>
      </c>
      <c r="D18" s="558">
        <v>1890</v>
      </c>
      <c r="E18" s="558">
        <v>1229</v>
      </c>
      <c r="F18" s="558">
        <v>1563</v>
      </c>
      <c r="G18" s="558">
        <v>1849</v>
      </c>
      <c r="H18" s="557">
        <v>988</v>
      </c>
      <c r="I18" s="558">
        <v>1655</v>
      </c>
      <c r="J18" s="558">
        <v>1342</v>
      </c>
    </row>
    <row r="19" spans="1:10" x14ac:dyDescent="0.2">
      <c r="A19" s="563">
        <v>2010</v>
      </c>
      <c r="B19" s="562">
        <v>16211</v>
      </c>
      <c r="C19" s="561">
        <v>4690</v>
      </c>
      <c r="D19" s="561">
        <v>2593</v>
      </c>
      <c r="E19" s="561">
        <v>1481</v>
      </c>
      <c r="F19" s="561">
        <v>1483</v>
      </c>
      <c r="G19" s="561">
        <v>2004</v>
      </c>
      <c r="H19" s="564">
        <v>914</v>
      </c>
      <c r="I19" s="561">
        <v>1703</v>
      </c>
      <c r="J19" s="561">
        <v>1343</v>
      </c>
    </row>
    <row r="20" spans="1:10" x14ac:dyDescent="0.2">
      <c r="A20" s="560">
        <v>2009</v>
      </c>
      <c r="B20" s="559">
        <v>20325</v>
      </c>
      <c r="C20" s="558">
        <v>4353</v>
      </c>
      <c r="D20" s="558">
        <v>3517</v>
      </c>
      <c r="E20" s="558">
        <v>2635</v>
      </c>
      <c r="F20" s="558">
        <v>2031</v>
      </c>
      <c r="G20" s="558">
        <v>3101</v>
      </c>
      <c r="H20" s="558">
        <v>1396</v>
      </c>
      <c r="I20" s="558">
        <v>1817</v>
      </c>
      <c r="J20" s="558">
        <v>1475</v>
      </c>
    </row>
    <row r="21" spans="1:10" x14ac:dyDescent="0.2">
      <c r="A21" s="563">
        <v>2008</v>
      </c>
      <c r="B21" s="562">
        <v>28321</v>
      </c>
      <c r="C21" s="561">
        <v>8117</v>
      </c>
      <c r="D21" s="561">
        <v>4195</v>
      </c>
      <c r="E21" s="561">
        <v>2677</v>
      </c>
      <c r="F21" s="561">
        <v>2881</v>
      </c>
      <c r="G21" s="561">
        <v>3911</v>
      </c>
      <c r="H21" s="561">
        <v>1741</v>
      </c>
      <c r="I21" s="561">
        <v>2851</v>
      </c>
      <c r="J21" s="561">
        <v>1948</v>
      </c>
    </row>
    <row r="22" spans="1:10" x14ac:dyDescent="0.2">
      <c r="A22" s="560">
        <v>2007</v>
      </c>
      <c r="B22" s="559">
        <v>18116</v>
      </c>
      <c r="C22" s="558">
        <v>5222</v>
      </c>
      <c r="D22" s="558">
        <v>2987</v>
      </c>
      <c r="E22" s="558">
        <v>1939</v>
      </c>
      <c r="F22" s="558">
        <v>1829</v>
      </c>
      <c r="G22" s="558">
        <v>2012</v>
      </c>
      <c r="H22" s="558">
        <v>1367</v>
      </c>
      <c r="I22" s="558">
        <v>1699</v>
      </c>
      <c r="J22" s="558">
        <v>1061</v>
      </c>
    </row>
    <row r="23" spans="1:10" x14ac:dyDescent="0.2">
      <c r="A23" s="563">
        <v>2006</v>
      </c>
      <c r="B23" s="562">
        <v>20592</v>
      </c>
      <c r="C23" s="561">
        <v>6909</v>
      </c>
      <c r="D23" s="561">
        <v>3843</v>
      </c>
      <c r="E23" s="561">
        <v>1558</v>
      </c>
      <c r="F23" s="561">
        <v>1637</v>
      </c>
      <c r="G23" s="561">
        <v>2587</v>
      </c>
      <c r="H23" s="561">
        <v>1435</v>
      </c>
      <c r="I23" s="561">
        <v>1705</v>
      </c>
      <c r="J23" s="564">
        <v>918</v>
      </c>
    </row>
    <row r="24" spans="1:10" x14ac:dyDescent="0.2">
      <c r="A24" s="560">
        <v>2005</v>
      </c>
      <c r="B24" s="559">
        <v>19796</v>
      </c>
      <c r="C24" s="558">
        <v>7079</v>
      </c>
      <c r="D24" s="558">
        <v>3681</v>
      </c>
      <c r="E24" s="558">
        <v>1634</v>
      </c>
      <c r="F24" s="558">
        <v>1388</v>
      </c>
      <c r="G24" s="558">
        <v>2208</v>
      </c>
      <c r="H24" s="557">
        <v>909</v>
      </c>
      <c r="I24" s="558">
        <v>1672</v>
      </c>
      <c r="J24" s="558">
        <v>1225</v>
      </c>
    </row>
    <row r="25" spans="1:10" x14ac:dyDescent="0.2">
      <c r="A25" s="563">
        <v>2004</v>
      </c>
      <c r="B25" s="562">
        <v>16586</v>
      </c>
      <c r="C25" s="561">
        <v>4947</v>
      </c>
      <c r="D25" s="561">
        <v>2409</v>
      </c>
      <c r="E25" s="561">
        <v>1649</v>
      </c>
      <c r="F25" s="561">
        <v>1613</v>
      </c>
      <c r="G25" s="561">
        <v>2287</v>
      </c>
      <c r="H25" s="564">
        <v>757</v>
      </c>
      <c r="I25" s="561">
        <v>1907</v>
      </c>
      <c r="J25" s="561">
        <v>1017</v>
      </c>
    </row>
    <row r="26" spans="1:10" x14ac:dyDescent="0.2">
      <c r="A26" s="560">
        <v>2003</v>
      </c>
      <c r="B26" s="559">
        <v>14065</v>
      </c>
      <c r="C26" s="558">
        <v>3643</v>
      </c>
      <c r="D26" s="558">
        <v>2061</v>
      </c>
      <c r="E26" s="558">
        <v>1348</v>
      </c>
      <c r="F26" s="558">
        <v>1474</v>
      </c>
      <c r="G26" s="558">
        <v>1899</v>
      </c>
      <c r="H26" s="557">
        <v>904</v>
      </c>
      <c r="I26" s="558">
        <v>1505</v>
      </c>
      <c r="J26" s="558">
        <v>1231</v>
      </c>
    </row>
    <row r="27" spans="1:10" x14ac:dyDescent="0.2">
      <c r="A27" s="563">
        <v>2002</v>
      </c>
      <c r="B27" s="562">
        <v>14607</v>
      </c>
      <c r="C27" s="561">
        <v>3173</v>
      </c>
      <c r="D27" s="561">
        <v>2377</v>
      </c>
      <c r="E27" s="561">
        <v>1586</v>
      </c>
      <c r="F27" s="561">
        <v>1155</v>
      </c>
      <c r="G27" s="561">
        <v>2086</v>
      </c>
      <c r="H27" s="561">
        <v>1097</v>
      </c>
      <c r="I27" s="561">
        <v>1799</v>
      </c>
      <c r="J27" s="561">
        <v>1334</v>
      </c>
    </row>
    <row r="28" spans="1:10" x14ac:dyDescent="0.2">
      <c r="A28" s="560">
        <v>2001</v>
      </c>
      <c r="B28" s="559">
        <v>12128</v>
      </c>
      <c r="C28" s="558">
        <v>2016</v>
      </c>
      <c r="D28" s="558">
        <v>2222</v>
      </c>
      <c r="E28" s="558">
        <v>1221</v>
      </c>
      <c r="F28" s="558">
        <v>1199</v>
      </c>
      <c r="G28" s="558">
        <v>1917</v>
      </c>
      <c r="H28" s="558">
        <v>1208</v>
      </c>
      <c r="I28" s="558">
        <v>1569</v>
      </c>
      <c r="J28" s="557">
        <v>776</v>
      </c>
    </row>
    <row r="29" spans="1:10" x14ac:dyDescent="0.2">
      <c r="A29" s="63" t="s">
        <v>64</v>
      </c>
    </row>
    <row r="30" spans="1:10" x14ac:dyDescent="0.2">
      <c r="A30" s="556" t="s">
        <v>119</v>
      </c>
    </row>
  </sheetData>
  <hyperlinks>
    <hyperlink ref="A30" r:id="rId1" location="!/view/sk/VBD_SK_WIN/st3004rr/v_st3004rr_00_00_00_sk" display="VBD_SK_WIN:st3004rr"/>
  </hyperlinks>
  <pageMargins left="0.70866141732283472" right="0.70866141732283472" top="0.74803149606299213" bottom="0.74803149606299213" header="0.31496062992125984" footer="0.31496062992125984"/>
  <pageSetup paperSize="8" scale="80"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7"/>
  <sheetViews>
    <sheetView showGridLines="0" zoomScaleNormal="100" workbookViewId="0"/>
  </sheetViews>
  <sheetFormatPr defaultColWidth="9.140625" defaultRowHeight="14.1" customHeight="1" x14ac:dyDescent="0.2"/>
  <cols>
    <col min="1" max="1" width="22.5703125" style="24" customWidth="1"/>
    <col min="2" max="33" width="9.7109375" style="24" customWidth="1"/>
    <col min="34" max="37" width="11.7109375" style="24" customWidth="1"/>
    <col min="38" max="40" width="6.5703125" style="24" customWidth="1"/>
    <col min="41" max="16384" width="9.140625" style="24"/>
  </cols>
  <sheetData>
    <row r="1" spans="1:39" ht="15.75" customHeight="1" x14ac:dyDescent="0.2">
      <c r="A1" s="66" t="s">
        <v>52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82"/>
    </row>
    <row r="2" spans="1:39" ht="60" customHeight="1" x14ac:dyDescent="0.2">
      <c r="A2" s="537" t="s">
        <v>2</v>
      </c>
      <c r="B2" s="522" t="s">
        <v>102</v>
      </c>
      <c r="C2" s="523"/>
      <c r="D2" s="524"/>
      <c r="E2" s="529" t="s">
        <v>118</v>
      </c>
      <c r="F2" s="531"/>
      <c r="G2" s="530"/>
      <c r="H2" s="529" t="s">
        <v>50</v>
      </c>
      <c r="I2" s="531"/>
      <c r="J2" s="530"/>
      <c r="K2" s="529" t="s">
        <v>46</v>
      </c>
      <c r="L2" s="531"/>
      <c r="M2" s="542"/>
      <c r="N2" s="523" t="s">
        <v>43</v>
      </c>
      <c r="O2" s="524"/>
      <c r="P2" s="529" t="s">
        <v>40</v>
      </c>
      <c r="Q2" s="530"/>
      <c r="R2" s="529" t="s">
        <v>37</v>
      </c>
      <c r="S2" s="530"/>
      <c r="T2" s="529" t="s">
        <v>34</v>
      </c>
      <c r="U2" s="542"/>
      <c r="V2" s="523" t="s">
        <v>24</v>
      </c>
      <c r="W2" s="524"/>
      <c r="X2" s="529" t="s">
        <v>25</v>
      </c>
      <c r="Y2" s="530"/>
      <c r="Z2" s="529" t="s">
        <v>26</v>
      </c>
      <c r="AA2" s="530"/>
      <c r="AB2" s="529" t="s">
        <v>27</v>
      </c>
      <c r="AC2" s="542"/>
      <c r="AD2" s="522" t="s">
        <v>98</v>
      </c>
      <c r="AE2" s="544"/>
      <c r="AF2" s="523" t="s">
        <v>99</v>
      </c>
      <c r="AG2" s="523"/>
      <c r="AH2" s="470" t="s">
        <v>91</v>
      </c>
      <c r="AI2" s="471" t="s">
        <v>92</v>
      </c>
      <c r="AJ2" s="472" t="s">
        <v>93</v>
      </c>
      <c r="AK2" s="471" t="s">
        <v>94</v>
      </c>
    </row>
    <row r="3" spans="1:39" ht="15" customHeight="1" x14ac:dyDescent="0.2">
      <c r="A3" s="538"/>
      <c r="B3" s="540" t="s">
        <v>3</v>
      </c>
      <c r="C3" s="473" t="s">
        <v>4</v>
      </c>
      <c r="D3" s="474"/>
      <c r="E3" s="525" t="s">
        <v>3</v>
      </c>
      <c r="F3" s="475" t="s">
        <v>4</v>
      </c>
      <c r="G3" s="476"/>
      <c r="H3" s="525" t="s">
        <v>3</v>
      </c>
      <c r="I3" s="532" t="s">
        <v>4</v>
      </c>
      <c r="J3" s="547"/>
      <c r="K3" s="543" t="s">
        <v>3</v>
      </c>
      <c r="L3" s="532" t="s">
        <v>4</v>
      </c>
      <c r="M3" s="533"/>
      <c r="N3" s="535" t="s">
        <v>3</v>
      </c>
      <c r="O3" s="477" t="s">
        <v>4</v>
      </c>
      <c r="P3" s="525" t="s">
        <v>3</v>
      </c>
      <c r="Q3" s="478" t="s">
        <v>4</v>
      </c>
      <c r="R3" s="525" t="s">
        <v>3</v>
      </c>
      <c r="S3" s="478" t="s">
        <v>4</v>
      </c>
      <c r="T3" s="525" t="s">
        <v>3</v>
      </c>
      <c r="U3" s="479" t="s">
        <v>4</v>
      </c>
      <c r="V3" s="527" t="s">
        <v>3</v>
      </c>
      <c r="W3" s="477" t="s">
        <v>4</v>
      </c>
      <c r="X3" s="525" t="s">
        <v>3</v>
      </c>
      <c r="Y3" s="478" t="s">
        <v>4</v>
      </c>
      <c r="Z3" s="525" t="s">
        <v>3</v>
      </c>
      <c r="AA3" s="478" t="s">
        <v>4</v>
      </c>
      <c r="AB3" s="525" t="s">
        <v>3</v>
      </c>
      <c r="AC3" s="480" t="s">
        <v>4</v>
      </c>
      <c r="AD3" s="535" t="s">
        <v>3</v>
      </c>
      <c r="AE3" s="481" t="s">
        <v>4</v>
      </c>
      <c r="AF3" s="545" t="s">
        <v>3</v>
      </c>
      <c r="AG3" s="482" t="s">
        <v>4</v>
      </c>
      <c r="AH3" s="536" t="s">
        <v>3</v>
      </c>
      <c r="AI3" s="534" t="s">
        <v>3</v>
      </c>
      <c r="AJ3" s="534" t="s">
        <v>3</v>
      </c>
      <c r="AK3" s="534" t="s">
        <v>3</v>
      </c>
    </row>
    <row r="4" spans="1:39" ht="80.099999999999994" customHeight="1" x14ac:dyDescent="0.2">
      <c r="A4" s="539"/>
      <c r="B4" s="541"/>
      <c r="C4" s="477" t="s">
        <v>89</v>
      </c>
      <c r="D4" s="483" t="s">
        <v>112</v>
      </c>
      <c r="E4" s="526"/>
      <c r="F4" s="478" t="s">
        <v>60</v>
      </c>
      <c r="G4" s="484" t="s">
        <v>95</v>
      </c>
      <c r="H4" s="526"/>
      <c r="I4" s="478" t="s">
        <v>51</v>
      </c>
      <c r="J4" s="484" t="s">
        <v>96</v>
      </c>
      <c r="K4" s="526"/>
      <c r="L4" s="484" t="s">
        <v>47</v>
      </c>
      <c r="M4" s="480" t="s">
        <v>97</v>
      </c>
      <c r="N4" s="528"/>
      <c r="O4" s="477" t="s">
        <v>44</v>
      </c>
      <c r="P4" s="526"/>
      <c r="Q4" s="478" t="s">
        <v>41</v>
      </c>
      <c r="R4" s="526"/>
      <c r="S4" s="478" t="s">
        <v>38</v>
      </c>
      <c r="T4" s="526"/>
      <c r="U4" s="480" t="s">
        <v>35</v>
      </c>
      <c r="V4" s="528"/>
      <c r="W4" s="477" t="s">
        <v>31</v>
      </c>
      <c r="X4" s="526"/>
      <c r="Y4" s="478" t="s">
        <v>28</v>
      </c>
      <c r="Z4" s="526"/>
      <c r="AA4" s="478" t="s">
        <v>29</v>
      </c>
      <c r="AB4" s="526"/>
      <c r="AC4" s="480" t="s">
        <v>30</v>
      </c>
      <c r="AD4" s="528"/>
      <c r="AE4" s="477" t="s">
        <v>100</v>
      </c>
      <c r="AF4" s="546"/>
      <c r="AG4" s="485" t="s">
        <v>101</v>
      </c>
      <c r="AH4" s="536"/>
      <c r="AI4" s="534"/>
      <c r="AJ4" s="534"/>
      <c r="AK4" s="534"/>
    </row>
    <row r="5" spans="1:39" ht="14.1" customHeight="1" x14ac:dyDescent="0.2">
      <c r="A5" s="83" t="s">
        <v>0</v>
      </c>
      <c r="B5" s="157">
        <v>77741</v>
      </c>
      <c r="C5" s="158">
        <v>0.8</v>
      </c>
      <c r="D5" s="159">
        <v>1.9</v>
      </c>
      <c r="E5" s="160">
        <v>77406</v>
      </c>
      <c r="F5" s="161">
        <v>-1.3911182450508193</v>
      </c>
      <c r="G5" s="162">
        <v>0.85590580215270506</v>
      </c>
      <c r="H5" s="160">
        <v>77315</v>
      </c>
      <c r="I5" s="161">
        <v>-2.8</v>
      </c>
      <c r="J5" s="162">
        <v>1.7</v>
      </c>
      <c r="K5" s="160">
        <v>76989</v>
      </c>
      <c r="L5" s="161">
        <v>-2.8677045747016194</v>
      </c>
      <c r="M5" s="163">
        <v>2.8007183725789986</v>
      </c>
      <c r="N5" s="164">
        <v>77152</v>
      </c>
      <c r="O5" s="158">
        <v>-2.6645135244247058</v>
      </c>
      <c r="P5" s="165">
        <v>78498</v>
      </c>
      <c r="Q5" s="161">
        <v>-2.6236463101484873</v>
      </c>
      <c r="R5" s="165">
        <v>79518</v>
      </c>
      <c r="S5" s="161">
        <v>-1.4365928331494757</v>
      </c>
      <c r="T5" s="160">
        <v>79262</v>
      </c>
      <c r="U5" s="166">
        <v>-2.4107362718542191</v>
      </c>
      <c r="V5" s="164">
        <v>79264</v>
      </c>
      <c r="W5" s="158">
        <v>-1.276638144702261</v>
      </c>
      <c r="X5" s="165">
        <v>80613</v>
      </c>
      <c r="Y5" s="161">
        <v>-0.9850764601117703</v>
      </c>
      <c r="Z5" s="165">
        <v>80677</v>
      </c>
      <c r="AA5" s="161">
        <v>-1.5125250256360232</v>
      </c>
      <c r="AB5" s="160">
        <v>81220</v>
      </c>
      <c r="AC5" s="166">
        <v>1.304662359368379</v>
      </c>
      <c r="AD5" s="164">
        <v>80289</v>
      </c>
      <c r="AE5" s="167">
        <v>0.4</v>
      </c>
      <c r="AF5" s="168">
        <v>79947</v>
      </c>
      <c r="AG5" s="169">
        <v>4.7000000000000028</v>
      </c>
      <c r="AH5" s="170">
        <v>76256.100000000006</v>
      </c>
      <c r="AI5" s="171">
        <v>76749.100000000006</v>
      </c>
      <c r="AJ5" s="172">
        <v>76045.3</v>
      </c>
      <c r="AK5" s="172">
        <v>74891.5</v>
      </c>
      <c r="AM5" s="84"/>
    </row>
    <row r="6" spans="1:39" ht="14.45" customHeight="1" x14ac:dyDescent="0.2">
      <c r="A6" s="85" t="s">
        <v>1</v>
      </c>
      <c r="B6" s="173"/>
      <c r="C6" s="174"/>
      <c r="D6" s="175"/>
      <c r="E6" s="176"/>
      <c r="F6" s="177"/>
      <c r="G6" s="178"/>
      <c r="H6" s="176"/>
      <c r="I6" s="177"/>
      <c r="J6" s="178"/>
      <c r="K6" s="176"/>
      <c r="L6" s="177"/>
      <c r="M6" s="179"/>
      <c r="N6" s="180"/>
      <c r="O6" s="174"/>
      <c r="P6" s="181"/>
      <c r="Q6" s="177"/>
      <c r="R6" s="181"/>
      <c r="S6" s="177"/>
      <c r="T6" s="176"/>
      <c r="U6" s="182"/>
      <c r="V6" s="180"/>
      <c r="W6" s="174"/>
      <c r="X6" s="181"/>
      <c r="Y6" s="177"/>
      <c r="Z6" s="181"/>
      <c r="AA6" s="177"/>
      <c r="AB6" s="176"/>
      <c r="AC6" s="182"/>
      <c r="AD6" s="180"/>
      <c r="AE6" s="183"/>
      <c r="AF6" s="184"/>
      <c r="AG6" s="185"/>
      <c r="AH6" s="186"/>
      <c r="AI6" s="181"/>
      <c r="AJ6" s="176"/>
      <c r="AK6" s="176"/>
      <c r="AM6" s="84"/>
    </row>
    <row r="7" spans="1:39" ht="14.45" customHeight="1" x14ac:dyDescent="0.2">
      <c r="A7" s="86" t="s">
        <v>5</v>
      </c>
      <c r="B7" s="187">
        <v>42703</v>
      </c>
      <c r="C7" s="188">
        <v>-3.9</v>
      </c>
      <c r="D7" s="188">
        <v>-8.6</v>
      </c>
      <c r="E7" s="189">
        <v>43654</v>
      </c>
      <c r="F7" s="190">
        <v>-4.5125445676662963</v>
      </c>
      <c r="G7" s="190">
        <v>-7.8897394562932988</v>
      </c>
      <c r="H7" s="189">
        <v>43753</v>
      </c>
      <c r="I7" s="190">
        <v>-4.5999999999999996</v>
      </c>
      <c r="J7" s="190">
        <v>-6.4</v>
      </c>
      <c r="K7" s="189">
        <v>43992</v>
      </c>
      <c r="L7" s="190">
        <v>-5.3365467378206262</v>
      </c>
      <c r="M7" s="191">
        <v>-4.7097124959115177</v>
      </c>
      <c r="N7" s="192">
        <v>44454</v>
      </c>
      <c r="O7" s="188">
        <v>-5.3445192062004878</v>
      </c>
      <c r="P7" s="193">
        <v>45717</v>
      </c>
      <c r="Q7" s="190">
        <v>-5.8429789512707515</v>
      </c>
      <c r="R7" s="193">
        <v>45850</v>
      </c>
      <c r="S7" s="190">
        <v>-5.6681411377430351</v>
      </c>
      <c r="T7" s="189">
        <v>46472</v>
      </c>
      <c r="U7" s="191">
        <v>-4.9185694410344496</v>
      </c>
      <c r="V7" s="192">
        <v>46964</v>
      </c>
      <c r="W7" s="188">
        <v>-4.4106572225275329</v>
      </c>
      <c r="X7" s="193">
        <v>48554</v>
      </c>
      <c r="Y7" s="190">
        <v>-3.4865230182078335</v>
      </c>
      <c r="Z7" s="193">
        <v>48605</v>
      </c>
      <c r="AA7" s="190">
        <v>-3.1425610776772572</v>
      </c>
      <c r="AB7" s="189">
        <v>48876</v>
      </c>
      <c r="AC7" s="191">
        <v>-1.3064636633483389</v>
      </c>
      <c r="AD7" s="192">
        <v>49131</v>
      </c>
      <c r="AE7" s="194">
        <v>-0.5</v>
      </c>
      <c r="AF7" s="195">
        <v>49382</v>
      </c>
      <c r="AG7" s="196">
        <v>1.0999999999999943</v>
      </c>
      <c r="AH7" s="197">
        <v>46704.9</v>
      </c>
      <c r="AI7" s="198">
        <v>47393.2</v>
      </c>
      <c r="AJ7" s="198">
        <v>46762</v>
      </c>
      <c r="AK7" s="198">
        <v>46166.3</v>
      </c>
      <c r="AM7" s="84"/>
    </row>
    <row r="8" spans="1:39" ht="14.1" customHeight="1" x14ac:dyDescent="0.2">
      <c r="A8" s="63" t="s">
        <v>103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87"/>
      <c r="W8" s="88"/>
      <c r="X8" s="89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</row>
    <row r="9" spans="1:39" ht="14.1" customHeight="1" x14ac:dyDescent="0.2">
      <c r="A9" s="63" t="s">
        <v>90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2"/>
      <c r="W9" s="23"/>
      <c r="X9" s="23"/>
      <c r="Y9" s="23"/>
      <c r="Z9" s="23"/>
      <c r="AA9" s="23"/>
      <c r="AB9" s="23"/>
      <c r="AC9" s="23"/>
      <c r="AD9" s="35"/>
      <c r="AE9" s="36"/>
      <c r="AF9" s="37"/>
      <c r="AG9" s="33"/>
      <c r="AH9" s="23"/>
      <c r="AI9" s="23"/>
      <c r="AJ9" s="23"/>
      <c r="AK9" s="23"/>
    </row>
    <row r="10" spans="1:39" ht="14.1" customHeight="1" x14ac:dyDescent="0.2">
      <c r="A10" s="70" t="s">
        <v>23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38"/>
      <c r="AE10" s="39"/>
      <c r="AF10" s="40"/>
      <c r="AG10" s="34"/>
      <c r="AH10" s="23"/>
      <c r="AI10" s="23"/>
      <c r="AJ10" s="23"/>
      <c r="AK10" s="23"/>
    </row>
    <row r="11" spans="1:39" ht="14.1" customHeight="1" x14ac:dyDescent="0.2">
      <c r="A11" s="1" t="s">
        <v>32</v>
      </c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Y11" s="84"/>
      <c r="AA11" s="84"/>
      <c r="AC11" s="84"/>
      <c r="AD11" s="38"/>
      <c r="AE11" s="39"/>
      <c r="AF11" s="41"/>
      <c r="AG11" s="34"/>
    </row>
    <row r="12" spans="1:39" ht="14.1" customHeight="1" x14ac:dyDescent="0.2">
      <c r="B12" s="90"/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  <c r="Q12" s="84"/>
      <c r="R12" s="84"/>
      <c r="S12" s="84"/>
      <c r="T12" s="84"/>
      <c r="U12" s="84"/>
      <c r="V12" s="84"/>
      <c r="W12" s="84"/>
      <c r="Y12" s="84"/>
      <c r="AA12" s="84"/>
      <c r="AC12" s="84"/>
      <c r="AD12" s="38"/>
      <c r="AE12" s="39"/>
      <c r="AF12" s="41"/>
      <c r="AG12" s="34"/>
    </row>
    <row r="13" spans="1:39" ht="14.1" customHeight="1" x14ac:dyDescent="0.2"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Y13" s="84"/>
      <c r="AA13" s="84"/>
      <c r="AC13" s="84"/>
      <c r="AD13" s="38"/>
      <c r="AE13" s="39"/>
      <c r="AF13" s="40"/>
      <c r="AG13" s="34"/>
    </row>
    <row r="14" spans="1:39" ht="14.1" customHeight="1" x14ac:dyDescent="0.2"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Y14" s="84"/>
      <c r="AA14" s="84"/>
      <c r="AC14" s="84"/>
      <c r="AD14" s="38"/>
      <c r="AE14" s="39"/>
      <c r="AF14" s="41"/>
      <c r="AG14" s="34"/>
    </row>
    <row r="15" spans="1:39" ht="14.1" customHeight="1" x14ac:dyDescent="0.2"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AD15" s="91"/>
      <c r="AE15" s="91"/>
      <c r="AF15" s="91"/>
      <c r="AG15" s="91"/>
    </row>
    <row r="16" spans="1:39" ht="14.1" customHeight="1" x14ac:dyDescent="0.2"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AD16" s="91"/>
      <c r="AE16" s="91"/>
      <c r="AF16" s="91"/>
      <c r="AG16" s="92"/>
    </row>
    <row r="17" spans="3:13" ht="14.1" customHeight="1" x14ac:dyDescent="0.2"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</row>
  </sheetData>
  <mergeCells count="35">
    <mergeCell ref="A2:A4"/>
    <mergeCell ref="AF2:AG2"/>
    <mergeCell ref="B3:B4"/>
    <mergeCell ref="AB2:AC2"/>
    <mergeCell ref="AB3:AB4"/>
    <mergeCell ref="X2:Y2"/>
    <mergeCell ref="Z2:AA2"/>
    <mergeCell ref="T2:U2"/>
    <mergeCell ref="H3:H4"/>
    <mergeCell ref="K3:K4"/>
    <mergeCell ref="N2:O2"/>
    <mergeCell ref="N3:N4"/>
    <mergeCell ref="AD2:AE2"/>
    <mergeCell ref="AF3:AF4"/>
    <mergeCell ref="K2:M2"/>
    <mergeCell ref="I3:J3"/>
    <mergeCell ref="AK3:AK4"/>
    <mergeCell ref="AJ3:AJ4"/>
    <mergeCell ref="AI3:AI4"/>
    <mergeCell ref="Z3:Z4"/>
    <mergeCell ref="AD3:AD4"/>
    <mergeCell ref="AH3:AH4"/>
    <mergeCell ref="B2:D2"/>
    <mergeCell ref="X3:X4"/>
    <mergeCell ref="V3:V4"/>
    <mergeCell ref="P2:Q2"/>
    <mergeCell ref="P3:P4"/>
    <mergeCell ref="R3:R4"/>
    <mergeCell ref="V2:W2"/>
    <mergeCell ref="T3:T4"/>
    <mergeCell ref="R2:S2"/>
    <mergeCell ref="E2:G2"/>
    <mergeCell ref="E3:E4"/>
    <mergeCell ref="H2:J2"/>
    <mergeCell ref="L3:M3"/>
  </mergeCells>
  <hyperlinks>
    <hyperlink ref="A11" r:id="rId1" location="!/view/sk/VBD_INTERN/st0003qs/v_st0003qs_00_00_00_sk"/>
  </hyperlinks>
  <pageMargins left="0.59055118110236227" right="0.59055118110236227" top="0.78740157480314965" bottom="0.19685039370078741" header="0.51181102362204722" footer="0.39370078740157483"/>
  <pageSetup paperSize="8" scale="59" orientation="landscape" horizontalDpi="300" verticalDpi="300" r:id="rId2"/>
  <headerFooter alignWithMargins="0">
    <oddFooter>&amp;C&amp;"Arial,Normálne"&amp;9 45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32"/>
  <sheetViews>
    <sheetView showGridLines="0" zoomScaleNormal="100" workbookViewId="0"/>
  </sheetViews>
  <sheetFormatPr defaultColWidth="9.140625" defaultRowHeight="12.75" x14ac:dyDescent="0.2"/>
  <cols>
    <col min="1" max="1" width="19.28515625" style="17" customWidth="1"/>
    <col min="2" max="33" width="9.7109375" style="8" customWidth="1"/>
    <col min="34" max="37" width="11.7109375" style="8" customWidth="1"/>
    <col min="38" max="16384" width="9.140625" style="8"/>
  </cols>
  <sheetData>
    <row r="1" spans="1:40" s="14" customFormat="1" ht="20.100000000000001" customHeight="1" x14ac:dyDescent="0.2">
      <c r="A1" s="44" t="s">
        <v>53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</row>
    <row r="2" spans="1:40" s="24" customFormat="1" ht="60" customHeight="1" x14ac:dyDescent="0.2">
      <c r="A2" s="537" t="s">
        <v>2</v>
      </c>
      <c r="B2" s="522" t="s">
        <v>102</v>
      </c>
      <c r="C2" s="523"/>
      <c r="D2" s="524"/>
      <c r="E2" s="529" t="s">
        <v>111</v>
      </c>
      <c r="F2" s="531"/>
      <c r="G2" s="530"/>
      <c r="H2" s="529" t="s">
        <v>50</v>
      </c>
      <c r="I2" s="531"/>
      <c r="J2" s="531"/>
      <c r="K2" s="529" t="s">
        <v>46</v>
      </c>
      <c r="L2" s="531"/>
      <c r="M2" s="542"/>
      <c r="N2" s="523" t="s">
        <v>43</v>
      </c>
      <c r="O2" s="524"/>
      <c r="P2" s="529" t="s">
        <v>40</v>
      </c>
      <c r="Q2" s="530"/>
      <c r="R2" s="529" t="s">
        <v>37</v>
      </c>
      <c r="S2" s="530"/>
      <c r="T2" s="529" t="s">
        <v>34</v>
      </c>
      <c r="U2" s="542"/>
      <c r="V2" s="523" t="s">
        <v>24</v>
      </c>
      <c r="W2" s="524"/>
      <c r="X2" s="529" t="s">
        <v>25</v>
      </c>
      <c r="Y2" s="530"/>
      <c r="Z2" s="529" t="s">
        <v>26</v>
      </c>
      <c r="AA2" s="530"/>
      <c r="AB2" s="529" t="s">
        <v>27</v>
      </c>
      <c r="AC2" s="542"/>
      <c r="AD2" s="522" t="s">
        <v>98</v>
      </c>
      <c r="AE2" s="544"/>
      <c r="AF2" s="523" t="s">
        <v>99</v>
      </c>
      <c r="AG2" s="523"/>
      <c r="AH2" s="470" t="s">
        <v>91</v>
      </c>
      <c r="AI2" s="471" t="s">
        <v>92</v>
      </c>
      <c r="AJ2" s="472" t="s">
        <v>93</v>
      </c>
      <c r="AK2" s="471" t="s">
        <v>94</v>
      </c>
    </row>
    <row r="3" spans="1:40" s="24" customFormat="1" ht="15" customHeight="1" x14ac:dyDescent="0.2">
      <c r="A3" s="538"/>
      <c r="B3" s="540" t="s">
        <v>3</v>
      </c>
      <c r="C3" s="473" t="s">
        <v>4</v>
      </c>
      <c r="D3" s="474"/>
      <c r="E3" s="525" t="s">
        <v>3</v>
      </c>
      <c r="F3" s="475" t="s">
        <v>4</v>
      </c>
      <c r="G3" s="476"/>
      <c r="H3" s="543" t="s">
        <v>3</v>
      </c>
      <c r="I3" s="532" t="s">
        <v>4</v>
      </c>
      <c r="J3" s="547"/>
      <c r="K3" s="543" t="s">
        <v>3</v>
      </c>
      <c r="L3" s="532" t="s">
        <v>4</v>
      </c>
      <c r="M3" s="549"/>
      <c r="N3" s="548" t="s">
        <v>3</v>
      </c>
      <c r="O3" s="477" t="s">
        <v>4</v>
      </c>
      <c r="P3" s="525" t="s">
        <v>3</v>
      </c>
      <c r="Q3" s="478" t="s">
        <v>4</v>
      </c>
      <c r="R3" s="525" t="s">
        <v>3</v>
      </c>
      <c r="S3" s="478" t="s">
        <v>4</v>
      </c>
      <c r="T3" s="525" t="s">
        <v>3</v>
      </c>
      <c r="U3" s="479" t="s">
        <v>4</v>
      </c>
      <c r="V3" s="527" t="s">
        <v>3</v>
      </c>
      <c r="W3" s="477" t="s">
        <v>4</v>
      </c>
      <c r="X3" s="525" t="s">
        <v>3</v>
      </c>
      <c r="Y3" s="478" t="s">
        <v>4</v>
      </c>
      <c r="Z3" s="525" t="s">
        <v>3</v>
      </c>
      <c r="AA3" s="478" t="s">
        <v>4</v>
      </c>
      <c r="AB3" s="525" t="s">
        <v>3</v>
      </c>
      <c r="AC3" s="480" t="s">
        <v>4</v>
      </c>
      <c r="AD3" s="535" t="s">
        <v>3</v>
      </c>
      <c r="AE3" s="481" t="s">
        <v>4</v>
      </c>
      <c r="AF3" s="545" t="s">
        <v>3</v>
      </c>
      <c r="AG3" s="482" t="s">
        <v>4</v>
      </c>
      <c r="AH3" s="536" t="s">
        <v>3</v>
      </c>
      <c r="AI3" s="534" t="s">
        <v>3</v>
      </c>
      <c r="AJ3" s="534" t="s">
        <v>3</v>
      </c>
      <c r="AK3" s="534" t="s">
        <v>3</v>
      </c>
    </row>
    <row r="4" spans="1:40" s="24" customFormat="1" ht="80.099999999999994" customHeight="1" x14ac:dyDescent="0.2">
      <c r="A4" s="539"/>
      <c r="B4" s="541"/>
      <c r="C4" s="477" t="s">
        <v>89</v>
      </c>
      <c r="D4" s="483" t="s">
        <v>112</v>
      </c>
      <c r="E4" s="526"/>
      <c r="F4" s="478" t="s">
        <v>60</v>
      </c>
      <c r="G4" s="484" t="s">
        <v>95</v>
      </c>
      <c r="H4" s="526"/>
      <c r="I4" s="478" t="s">
        <v>51</v>
      </c>
      <c r="J4" s="484" t="s">
        <v>96</v>
      </c>
      <c r="K4" s="526"/>
      <c r="L4" s="484" t="s">
        <v>47</v>
      </c>
      <c r="M4" s="478" t="s">
        <v>113</v>
      </c>
      <c r="N4" s="546"/>
      <c r="O4" s="477" t="s">
        <v>44</v>
      </c>
      <c r="P4" s="526"/>
      <c r="Q4" s="478" t="s">
        <v>41</v>
      </c>
      <c r="R4" s="526"/>
      <c r="S4" s="478" t="s">
        <v>38</v>
      </c>
      <c r="T4" s="526"/>
      <c r="U4" s="480" t="s">
        <v>35</v>
      </c>
      <c r="V4" s="528"/>
      <c r="W4" s="477" t="s">
        <v>31</v>
      </c>
      <c r="X4" s="526"/>
      <c r="Y4" s="478" t="s">
        <v>28</v>
      </c>
      <c r="Z4" s="526"/>
      <c r="AA4" s="478" t="s">
        <v>29</v>
      </c>
      <c r="AB4" s="526"/>
      <c r="AC4" s="480" t="s">
        <v>30</v>
      </c>
      <c r="AD4" s="528"/>
      <c r="AE4" s="477" t="s">
        <v>100</v>
      </c>
      <c r="AF4" s="546"/>
      <c r="AG4" s="485" t="s">
        <v>101</v>
      </c>
      <c r="AH4" s="536"/>
      <c r="AI4" s="534"/>
      <c r="AJ4" s="534"/>
      <c r="AK4" s="534"/>
    </row>
    <row r="5" spans="1:40" ht="14.45" customHeight="1" x14ac:dyDescent="0.2">
      <c r="A5" s="2" t="s">
        <v>6</v>
      </c>
      <c r="B5" s="106">
        <v>77741</v>
      </c>
      <c r="C5" s="107">
        <v>0.8411965989216128</v>
      </c>
      <c r="D5" s="107">
        <v>1.9</v>
      </c>
      <c r="E5" s="108">
        <v>77406</v>
      </c>
      <c r="F5" s="109">
        <v>-1.3911182450508193</v>
      </c>
      <c r="G5" s="109">
        <v>0.85590580215270506</v>
      </c>
      <c r="H5" s="108">
        <v>77315</v>
      </c>
      <c r="I5" s="109">
        <v>-2.7503206821097024</v>
      </c>
      <c r="J5" s="110">
        <v>1.6907027784754547</v>
      </c>
      <c r="K5" s="108">
        <v>76989</v>
      </c>
      <c r="L5" s="109">
        <v>-2.8677045747016194</v>
      </c>
      <c r="M5" s="111">
        <v>2.8007183725789986</v>
      </c>
      <c r="N5" s="114">
        <v>77152</v>
      </c>
      <c r="O5" s="204">
        <v>-2.6645135244247058</v>
      </c>
      <c r="P5" s="108">
        <v>78498</v>
      </c>
      <c r="Q5" s="109">
        <v>-2.6236463101484873</v>
      </c>
      <c r="R5" s="112">
        <v>79518</v>
      </c>
      <c r="S5" s="109">
        <v>-1.4365928331494757</v>
      </c>
      <c r="T5" s="108">
        <v>79262</v>
      </c>
      <c r="U5" s="113">
        <v>-2.4107362718542191</v>
      </c>
      <c r="V5" s="114">
        <v>79264</v>
      </c>
      <c r="W5" s="107">
        <v>-1.276638144702261</v>
      </c>
      <c r="X5" s="112">
        <v>80613</v>
      </c>
      <c r="Y5" s="109">
        <v>-0.9850764601117703</v>
      </c>
      <c r="Z5" s="112">
        <v>80677</v>
      </c>
      <c r="AA5" s="109">
        <v>-1.5125250256360232</v>
      </c>
      <c r="AB5" s="108">
        <v>81220</v>
      </c>
      <c r="AC5" s="113">
        <v>1.304662359368379</v>
      </c>
      <c r="AD5" s="114">
        <v>80289</v>
      </c>
      <c r="AE5" s="115">
        <v>0.4</v>
      </c>
      <c r="AF5" s="116">
        <v>79947</v>
      </c>
      <c r="AG5" s="117">
        <v>4.726286694874176</v>
      </c>
      <c r="AH5" s="199">
        <v>76256.100000000006</v>
      </c>
      <c r="AI5" s="112">
        <v>76749.100000000006</v>
      </c>
      <c r="AJ5" s="112">
        <v>76045.3</v>
      </c>
      <c r="AK5" s="108">
        <v>74891.5</v>
      </c>
      <c r="AL5" s="9"/>
      <c r="AM5" s="7"/>
      <c r="AN5" s="9"/>
    </row>
    <row r="6" spans="1:40" ht="14.45" customHeight="1" x14ac:dyDescent="0.2">
      <c r="A6" s="3" t="s">
        <v>16</v>
      </c>
      <c r="B6" s="118"/>
      <c r="C6" s="119"/>
      <c r="D6" s="119"/>
      <c r="E6" s="120"/>
      <c r="F6" s="121"/>
      <c r="G6" s="121"/>
      <c r="H6" s="120"/>
      <c r="I6" s="121"/>
      <c r="J6" s="110"/>
      <c r="K6" s="120"/>
      <c r="L6" s="121"/>
      <c r="M6" s="111"/>
      <c r="N6" s="114"/>
      <c r="O6" s="486"/>
      <c r="P6" s="120"/>
      <c r="Q6" s="121"/>
      <c r="R6" s="112"/>
      <c r="S6" s="121"/>
      <c r="T6" s="108"/>
      <c r="U6" s="122"/>
      <c r="V6" s="114"/>
      <c r="W6" s="119"/>
      <c r="X6" s="112"/>
      <c r="Y6" s="121"/>
      <c r="Z6" s="112"/>
      <c r="AA6" s="121"/>
      <c r="AB6" s="108"/>
      <c r="AC6" s="122"/>
      <c r="AD6" s="114"/>
      <c r="AE6" s="115"/>
      <c r="AF6" s="116"/>
      <c r="AG6" s="123"/>
      <c r="AH6" s="199"/>
      <c r="AI6" s="112"/>
      <c r="AJ6" s="112"/>
      <c r="AK6" s="108"/>
      <c r="AL6" s="9"/>
      <c r="AM6" s="7"/>
      <c r="AN6" s="9"/>
    </row>
    <row r="7" spans="1:40" ht="14.45" customHeight="1" x14ac:dyDescent="0.2">
      <c r="A7" s="4" t="s">
        <v>7</v>
      </c>
      <c r="B7" s="124">
        <v>16187</v>
      </c>
      <c r="C7" s="125">
        <v>12.1</v>
      </c>
      <c r="D7" s="125">
        <v>-2.6</v>
      </c>
      <c r="E7" s="126">
        <v>15297</v>
      </c>
      <c r="F7" s="127">
        <v>2.3347605030773195</v>
      </c>
      <c r="G7" s="127">
        <v>-8.5392102934494005</v>
      </c>
      <c r="H7" s="126">
        <v>15253</v>
      </c>
      <c r="I7" s="127">
        <v>-0.16360185851711151</v>
      </c>
      <c r="J7" s="128">
        <v>-8.6904476897294813</v>
      </c>
      <c r="K7" s="126">
        <v>14791</v>
      </c>
      <c r="L7" s="127">
        <v>-4.1102106969205749</v>
      </c>
      <c r="M7" s="129">
        <v>-11.315901500752474</v>
      </c>
      <c r="N7" s="134">
        <v>14437</v>
      </c>
      <c r="O7" s="487">
        <v>-6.7075928917609104</v>
      </c>
      <c r="P7" s="126">
        <v>14948</v>
      </c>
      <c r="Q7" s="131">
        <v>-6.545795561112854</v>
      </c>
      <c r="R7" s="130">
        <v>15281</v>
      </c>
      <c r="S7" s="131">
        <v>-5.986218776916445</v>
      </c>
      <c r="T7" s="132">
        <v>15425</v>
      </c>
      <c r="U7" s="133">
        <v>-11.695672086100302</v>
      </c>
      <c r="V7" s="134">
        <v>15475</v>
      </c>
      <c r="W7" s="231">
        <v>-5.9556365846247274</v>
      </c>
      <c r="X7" s="130">
        <v>15995</v>
      </c>
      <c r="Y7" s="131">
        <v>-4.6042822210294077</v>
      </c>
      <c r="Z7" s="130">
        <v>16254</v>
      </c>
      <c r="AA7" s="131">
        <v>-6.7362864356208405</v>
      </c>
      <c r="AB7" s="132">
        <v>17468</v>
      </c>
      <c r="AC7" s="133">
        <v>1.7059679767103404</v>
      </c>
      <c r="AD7" s="134">
        <v>16455</v>
      </c>
      <c r="AE7" s="135">
        <v>-1.7</v>
      </c>
      <c r="AF7" s="136">
        <v>16743</v>
      </c>
      <c r="AG7" s="123">
        <v>3.1290421927933494</v>
      </c>
      <c r="AH7" s="200">
        <v>16622.8</v>
      </c>
      <c r="AI7" s="130">
        <v>16725.2</v>
      </c>
      <c r="AJ7" s="130">
        <v>16708</v>
      </c>
      <c r="AK7" s="132">
        <v>16678.3</v>
      </c>
      <c r="AL7" s="9"/>
      <c r="AM7" s="7"/>
      <c r="AN7" s="9"/>
    </row>
    <row r="8" spans="1:40" ht="14.45" customHeight="1" x14ac:dyDescent="0.2">
      <c r="A8" s="4" t="s">
        <v>8</v>
      </c>
      <c r="B8" s="137">
        <v>11936</v>
      </c>
      <c r="C8" s="125">
        <v>-3.1954582319545892</v>
      </c>
      <c r="D8" s="125">
        <v>3.333044758029601</v>
      </c>
      <c r="E8" s="138">
        <v>11839</v>
      </c>
      <c r="F8" s="127">
        <v>-5.4015181781861799</v>
      </c>
      <c r="G8" s="127">
        <v>2.3453236166221387</v>
      </c>
      <c r="H8" s="138">
        <v>11961</v>
      </c>
      <c r="I8" s="127">
        <v>-7.0901607517278933</v>
      </c>
      <c r="J8" s="128">
        <v>4</v>
      </c>
      <c r="K8" s="138">
        <v>12086</v>
      </c>
      <c r="L8" s="127">
        <v>-4.8720975993703348</v>
      </c>
      <c r="M8" s="129">
        <v>7.2214336408800648</v>
      </c>
      <c r="N8" s="141">
        <v>12330</v>
      </c>
      <c r="O8" s="487">
        <v>-2.2592152199762126</v>
      </c>
      <c r="P8" s="138">
        <v>12515</v>
      </c>
      <c r="Q8" s="131">
        <v>-3.6789040252443641</v>
      </c>
      <c r="R8" s="139">
        <v>12877</v>
      </c>
      <c r="S8" s="131">
        <v>-1.1210934500499121</v>
      </c>
      <c r="T8" s="140">
        <v>12705</v>
      </c>
      <c r="U8" s="133">
        <v>-0.2982029349446691</v>
      </c>
      <c r="V8" s="141">
        <v>12615</v>
      </c>
      <c r="W8" s="231">
        <v>-0.81767434546740958</v>
      </c>
      <c r="X8" s="139">
        <v>12993</v>
      </c>
      <c r="Y8" s="131">
        <v>0.14644673963310595</v>
      </c>
      <c r="Z8" s="139">
        <v>13023</v>
      </c>
      <c r="AA8" s="131">
        <v>1.5676181562938751</v>
      </c>
      <c r="AB8" s="140">
        <v>12743</v>
      </c>
      <c r="AC8" s="133">
        <v>1.0226732202314821</v>
      </c>
      <c r="AD8" s="141">
        <v>12719</v>
      </c>
      <c r="AE8" s="135">
        <v>0.5</v>
      </c>
      <c r="AF8" s="142">
        <v>12652</v>
      </c>
      <c r="AG8" s="123">
        <v>12.532242284087872</v>
      </c>
      <c r="AH8" s="201">
        <v>11551</v>
      </c>
      <c r="AI8" s="139">
        <v>11567.7</v>
      </c>
      <c r="AJ8" s="139">
        <v>11498.3</v>
      </c>
      <c r="AK8" s="140">
        <v>11272</v>
      </c>
      <c r="AL8" s="9"/>
      <c r="AM8" s="7"/>
      <c r="AN8" s="9"/>
    </row>
    <row r="9" spans="1:40" ht="14.45" customHeight="1" x14ac:dyDescent="0.2">
      <c r="A9" s="4" t="s">
        <v>9</v>
      </c>
      <c r="B9" s="124">
        <v>6839</v>
      </c>
      <c r="C9" s="125">
        <v>-2.4532876907716457</v>
      </c>
      <c r="D9" s="125">
        <v>-5.4955988226677874</v>
      </c>
      <c r="E9" s="126">
        <v>7038</v>
      </c>
      <c r="F9" s="127">
        <v>-2.9776674937965169</v>
      </c>
      <c r="G9" s="127">
        <v>-4.0843861155402976</v>
      </c>
      <c r="H9" s="126">
        <v>7032</v>
      </c>
      <c r="I9" s="127">
        <v>-5.7</v>
      </c>
      <c r="J9" s="128">
        <v>-3.2</v>
      </c>
      <c r="K9" s="126">
        <v>6908</v>
      </c>
      <c r="L9" s="127">
        <v>-7.7210793481164899</v>
      </c>
      <c r="M9" s="129">
        <v>-3.0306433273908908</v>
      </c>
      <c r="N9" s="134">
        <v>7011</v>
      </c>
      <c r="O9" s="487">
        <v>-7.7378602447690525</v>
      </c>
      <c r="P9" s="126">
        <v>7254</v>
      </c>
      <c r="Q9" s="131">
        <v>-4.9279161205766684</v>
      </c>
      <c r="R9" s="130">
        <v>7456</v>
      </c>
      <c r="S9" s="131">
        <v>-5.2123061276379303</v>
      </c>
      <c r="T9" s="132">
        <v>7486</v>
      </c>
      <c r="U9" s="133">
        <v>-3.2441514799017739</v>
      </c>
      <c r="V9" s="134">
        <v>7599</v>
      </c>
      <c r="W9" s="231">
        <v>-3.3943554538520146</v>
      </c>
      <c r="X9" s="130">
        <v>7630</v>
      </c>
      <c r="Y9" s="131">
        <v>-4.8628428927680858</v>
      </c>
      <c r="Z9" s="130">
        <v>7866</v>
      </c>
      <c r="AA9" s="131">
        <v>-0.63163213744314817</v>
      </c>
      <c r="AB9" s="132">
        <v>7737</v>
      </c>
      <c r="AC9" s="133">
        <v>-1.7773263932969456</v>
      </c>
      <c r="AD9" s="134">
        <v>7866</v>
      </c>
      <c r="AE9" s="135">
        <v>-2.5</v>
      </c>
      <c r="AF9" s="136">
        <v>8067</v>
      </c>
      <c r="AG9" s="123">
        <v>10.02454991816694</v>
      </c>
      <c r="AH9" s="200">
        <v>7236.7</v>
      </c>
      <c r="AI9" s="130">
        <v>7337.7</v>
      </c>
      <c r="AJ9" s="130">
        <v>7261.9</v>
      </c>
      <c r="AK9" s="132">
        <v>7123.9</v>
      </c>
      <c r="AL9" s="9"/>
      <c r="AM9" s="7"/>
      <c r="AN9" s="9"/>
    </row>
    <row r="10" spans="1:40" ht="14.45" customHeight="1" x14ac:dyDescent="0.2">
      <c r="A10" s="4" t="s">
        <v>10</v>
      </c>
      <c r="B10" s="137">
        <v>7140</v>
      </c>
      <c r="C10" s="125">
        <v>-5.7176812359698914</v>
      </c>
      <c r="D10" s="125">
        <v>-4.1417735114452512</v>
      </c>
      <c r="E10" s="138">
        <v>7149</v>
      </c>
      <c r="F10" s="127">
        <v>-7.1196570092243832</v>
      </c>
      <c r="G10" s="127">
        <v>-4.031251258507524</v>
      </c>
      <c r="H10" s="138">
        <v>7179</v>
      </c>
      <c r="I10" s="127">
        <v>-6.8</v>
      </c>
      <c r="J10" s="128">
        <v>-2.0565132009600688</v>
      </c>
      <c r="K10" s="138">
        <v>7427</v>
      </c>
      <c r="L10" s="127">
        <v>-4.1430046463603531</v>
      </c>
      <c r="M10" s="129">
        <v>2.6636993212888456</v>
      </c>
      <c r="N10" s="141">
        <v>7573</v>
      </c>
      <c r="O10" s="487">
        <v>-4.4657499684622195</v>
      </c>
      <c r="P10" s="138">
        <v>7697</v>
      </c>
      <c r="Q10" s="131">
        <v>-6.5103850358314048</v>
      </c>
      <c r="R10" s="139">
        <v>7701</v>
      </c>
      <c r="S10" s="131">
        <v>-3.8336663336663293</v>
      </c>
      <c r="T10" s="140">
        <v>7748</v>
      </c>
      <c r="U10" s="133">
        <v>-3.5598705501618184</v>
      </c>
      <c r="V10" s="141">
        <v>7927</v>
      </c>
      <c r="W10" s="231">
        <v>1.2776287210936488</v>
      </c>
      <c r="X10" s="139">
        <v>8233</v>
      </c>
      <c r="Y10" s="131">
        <v>6.3145661157024762</v>
      </c>
      <c r="Z10" s="139">
        <v>8008</v>
      </c>
      <c r="AA10" s="131">
        <v>2.5746125272191591</v>
      </c>
      <c r="AB10" s="140">
        <v>8034</v>
      </c>
      <c r="AC10" s="133">
        <v>6.9204152249134978</v>
      </c>
      <c r="AD10" s="141">
        <v>7827</v>
      </c>
      <c r="AE10" s="135">
        <v>1.2</v>
      </c>
      <c r="AF10" s="142">
        <v>7732</v>
      </c>
      <c r="AG10" s="123">
        <v>-2.8154851684263491</v>
      </c>
      <c r="AH10" s="201">
        <v>7448.5</v>
      </c>
      <c r="AI10" s="139">
        <v>7449.3</v>
      </c>
      <c r="AJ10" s="139">
        <v>7332.8</v>
      </c>
      <c r="AK10" s="140">
        <v>7234.3</v>
      </c>
      <c r="AL10" s="9"/>
      <c r="AM10" s="7"/>
      <c r="AN10" s="9"/>
    </row>
    <row r="11" spans="1:40" ht="14.45" customHeight="1" x14ac:dyDescent="0.2">
      <c r="A11" s="5" t="s">
        <v>11</v>
      </c>
      <c r="B11" s="124">
        <v>13379</v>
      </c>
      <c r="C11" s="125">
        <v>-5.2293440908414368E-2</v>
      </c>
      <c r="D11" s="125">
        <v>9.653148870602891</v>
      </c>
      <c r="E11" s="126">
        <v>13537</v>
      </c>
      <c r="F11" s="127">
        <v>0.84177592371869991</v>
      </c>
      <c r="G11" s="127">
        <v>9.580280892054887</v>
      </c>
      <c r="H11" s="126">
        <v>13411</v>
      </c>
      <c r="I11" s="127">
        <v>-0.26024239720425157</v>
      </c>
      <c r="J11" s="128">
        <v>10.6</v>
      </c>
      <c r="K11" s="126">
        <v>13445</v>
      </c>
      <c r="L11" s="127">
        <v>1.9101038429470094</v>
      </c>
      <c r="M11" s="129">
        <v>13.137212002894699</v>
      </c>
      <c r="N11" s="134">
        <v>13386</v>
      </c>
      <c r="O11" s="487">
        <v>3.7754864718195194</v>
      </c>
      <c r="P11" s="126">
        <v>13424</v>
      </c>
      <c r="Q11" s="131">
        <v>1.3438019024611236</v>
      </c>
      <c r="R11" s="130">
        <v>13449</v>
      </c>
      <c r="S11" s="131">
        <v>2.3360219144726813</v>
      </c>
      <c r="T11" s="132">
        <v>13193</v>
      </c>
      <c r="U11" s="133">
        <v>2.557524875621894</v>
      </c>
      <c r="V11" s="134">
        <v>12899</v>
      </c>
      <c r="W11" s="231">
        <v>-1.050935869898737</v>
      </c>
      <c r="X11" s="130">
        <v>13246</v>
      </c>
      <c r="Y11" s="131">
        <v>-0.9718899521531057</v>
      </c>
      <c r="Z11" s="130">
        <v>13142</v>
      </c>
      <c r="AA11" s="131">
        <v>-1.1953988421923185</v>
      </c>
      <c r="AB11" s="132">
        <v>12864</v>
      </c>
      <c r="AC11" s="133">
        <v>-0.80197409006785847</v>
      </c>
      <c r="AD11" s="134">
        <v>13036</v>
      </c>
      <c r="AE11" s="135">
        <v>0.1</v>
      </c>
      <c r="AF11" s="136">
        <v>13024</v>
      </c>
      <c r="AG11" s="123">
        <v>4.0837528969871357</v>
      </c>
      <c r="AH11" s="200">
        <v>12201.2</v>
      </c>
      <c r="AI11" s="130">
        <v>12353.5</v>
      </c>
      <c r="AJ11" s="130">
        <v>12121.8</v>
      </c>
      <c r="AK11" s="132">
        <v>11883.8</v>
      </c>
      <c r="AL11" s="9"/>
      <c r="AM11" s="7"/>
      <c r="AN11" s="9"/>
    </row>
    <row r="12" spans="1:40" ht="14.45" customHeight="1" x14ac:dyDescent="0.2">
      <c r="A12" s="5" t="s">
        <v>12</v>
      </c>
      <c r="B12" s="124">
        <v>6199</v>
      </c>
      <c r="C12" s="125">
        <v>1.2577589023194946</v>
      </c>
      <c r="D12" s="125">
        <v>3.7558999765674628</v>
      </c>
      <c r="E12" s="126">
        <v>6265</v>
      </c>
      <c r="F12" s="127">
        <v>2.7891714520098532</v>
      </c>
      <c r="G12" s="127">
        <v>4.2221187117381049</v>
      </c>
      <c r="H12" s="126">
        <v>6279</v>
      </c>
      <c r="I12" s="127">
        <v>0.23946360153257729</v>
      </c>
      <c r="J12" s="128">
        <v>4.349126684725718</v>
      </c>
      <c r="K12" s="126">
        <v>5944</v>
      </c>
      <c r="L12" s="127">
        <v>-4.8503281575156052</v>
      </c>
      <c r="M12" s="129">
        <v>1.1951377302597876</v>
      </c>
      <c r="N12" s="134">
        <v>6122</v>
      </c>
      <c r="O12" s="487">
        <v>-1.2739880664408929</v>
      </c>
      <c r="P12" s="126">
        <v>6095</v>
      </c>
      <c r="Q12" s="131">
        <v>-3.5753836418288216</v>
      </c>
      <c r="R12" s="130">
        <v>6264</v>
      </c>
      <c r="S12" s="131">
        <v>-4.2055360146811438</v>
      </c>
      <c r="T12" s="132">
        <v>6247</v>
      </c>
      <c r="U12" s="133">
        <v>-3.0871858516909754</v>
      </c>
      <c r="V12" s="134">
        <v>6201</v>
      </c>
      <c r="W12" s="231">
        <v>-4.3350817648873772</v>
      </c>
      <c r="X12" s="130">
        <v>6321</v>
      </c>
      <c r="Y12" s="131">
        <v>-2.6490066225165521</v>
      </c>
      <c r="Z12" s="130">
        <v>6539</v>
      </c>
      <c r="AA12" s="131">
        <v>1.0196199598331503</v>
      </c>
      <c r="AB12" s="132">
        <v>6446</v>
      </c>
      <c r="AC12" s="133">
        <v>1.6398612425102499</v>
      </c>
      <c r="AD12" s="134">
        <v>6482</v>
      </c>
      <c r="AE12" s="135">
        <v>5.2</v>
      </c>
      <c r="AF12" s="136">
        <v>6161</v>
      </c>
      <c r="AG12" s="123">
        <v>11.249548573492234</v>
      </c>
      <c r="AH12" s="200">
        <v>5974.6</v>
      </c>
      <c r="AI12" s="130">
        <v>6011.2</v>
      </c>
      <c r="AJ12" s="130">
        <v>6017.3</v>
      </c>
      <c r="AK12" s="132">
        <v>5873.8</v>
      </c>
      <c r="AL12" s="9"/>
      <c r="AM12" s="7"/>
      <c r="AN12" s="9"/>
    </row>
    <row r="13" spans="1:40" ht="14.45" customHeight="1" x14ac:dyDescent="0.2">
      <c r="A13" s="5" t="s">
        <v>13</v>
      </c>
      <c r="B13" s="124">
        <v>10002</v>
      </c>
      <c r="C13" s="125">
        <v>-3.1377106333526967</v>
      </c>
      <c r="D13" s="125">
        <v>14.124667678369704</v>
      </c>
      <c r="E13" s="126">
        <v>10188</v>
      </c>
      <c r="F13" s="127">
        <v>-2.5071770334928232</v>
      </c>
      <c r="G13" s="127">
        <v>16.175380580420779</v>
      </c>
      <c r="H13" s="126">
        <v>10103</v>
      </c>
      <c r="I13" s="127">
        <v>-3.2535885167464045</v>
      </c>
      <c r="J13" s="128">
        <v>17.7</v>
      </c>
      <c r="K13" s="126">
        <v>10251</v>
      </c>
      <c r="L13" s="127">
        <v>-2.9628928436198407</v>
      </c>
      <c r="M13" s="129">
        <v>22.486288848263243</v>
      </c>
      <c r="N13" s="134">
        <v>10326</v>
      </c>
      <c r="O13" s="487">
        <v>-2.9055007052186141</v>
      </c>
      <c r="P13" s="126">
        <v>10450</v>
      </c>
      <c r="Q13" s="131">
        <v>2.6926100628930811</v>
      </c>
      <c r="R13" s="130">
        <v>10450</v>
      </c>
      <c r="S13" s="131">
        <v>6.6326530612244881</v>
      </c>
      <c r="T13" s="132">
        <v>10564</v>
      </c>
      <c r="U13" s="133">
        <v>11.622992392223168</v>
      </c>
      <c r="V13" s="134">
        <v>10635</v>
      </c>
      <c r="W13" s="231">
        <v>12.850169779286929</v>
      </c>
      <c r="X13" s="130">
        <v>10176</v>
      </c>
      <c r="Y13" s="131">
        <v>7.4097530082330536</v>
      </c>
      <c r="Z13" s="130">
        <v>9800</v>
      </c>
      <c r="AA13" s="131">
        <v>2.3178116517018168</v>
      </c>
      <c r="AB13" s="132">
        <v>9464</v>
      </c>
      <c r="AC13" s="133">
        <v>3.6582694414019699</v>
      </c>
      <c r="AD13" s="134">
        <v>9424</v>
      </c>
      <c r="AE13" s="135">
        <v>4.2</v>
      </c>
      <c r="AF13" s="136">
        <v>9048</v>
      </c>
      <c r="AG13" s="123">
        <v>1.6629213483146117</v>
      </c>
      <c r="AH13" s="200">
        <v>8764.1</v>
      </c>
      <c r="AI13" s="130">
        <v>8769.5</v>
      </c>
      <c r="AJ13" s="130">
        <v>8582.9</v>
      </c>
      <c r="AK13" s="132">
        <v>8369.1</v>
      </c>
      <c r="AL13" s="9"/>
      <c r="AM13" s="7"/>
      <c r="AN13" s="9"/>
    </row>
    <row r="14" spans="1:40" ht="14.45" customHeight="1" x14ac:dyDescent="0.2">
      <c r="A14" s="6" t="s">
        <v>14</v>
      </c>
      <c r="B14" s="143">
        <v>6059</v>
      </c>
      <c r="C14" s="144">
        <v>1.5418133065191881</v>
      </c>
      <c r="D14" s="144">
        <v>-6.1623999132710594</v>
      </c>
      <c r="E14" s="145">
        <v>6093</v>
      </c>
      <c r="F14" s="146">
        <v>-0.35977105478332305</v>
      </c>
      <c r="G14" s="146">
        <v>-6.7635807192042847</v>
      </c>
      <c r="H14" s="145">
        <v>6097</v>
      </c>
      <c r="I14" s="146">
        <v>0.9</v>
      </c>
      <c r="J14" s="147">
        <v>-6.4593778268402247</v>
      </c>
      <c r="K14" s="145">
        <v>6137</v>
      </c>
      <c r="L14" s="146">
        <v>4.1228367831693191</v>
      </c>
      <c r="M14" s="148">
        <v>-4.945557052801135</v>
      </c>
      <c r="N14" s="153">
        <v>5967</v>
      </c>
      <c r="O14" s="488">
        <v>0.91324200913241782</v>
      </c>
      <c r="P14" s="145">
        <v>6115</v>
      </c>
      <c r="Q14" s="150">
        <v>1.5949493271307489</v>
      </c>
      <c r="R14" s="149">
        <v>6040</v>
      </c>
      <c r="S14" s="150">
        <v>-8.2712985938798056E-2</v>
      </c>
      <c r="T14" s="151">
        <v>5894</v>
      </c>
      <c r="U14" s="152">
        <v>-8.8180693069306955</v>
      </c>
      <c r="V14" s="153">
        <v>5913</v>
      </c>
      <c r="W14" s="245">
        <v>-8.75</v>
      </c>
      <c r="X14" s="149">
        <v>6019</v>
      </c>
      <c r="Y14" s="150">
        <v>-8.3447540733972829</v>
      </c>
      <c r="Z14" s="149">
        <v>6045</v>
      </c>
      <c r="AA14" s="150">
        <v>-8.2840236686390512</v>
      </c>
      <c r="AB14" s="151">
        <v>6464</v>
      </c>
      <c r="AC14" s="152">
        <v>-1.3732072017088797</v>
      </c>
      <c r="AD14" s="153">
        <v>6480</v>
      </c>
      <c r="AE14" s="154">
        <v>-0.6</v>
      </c>
      <c r="AF14" s="155">
        <v>6520</v>
      </c>
      <c r="AG14" s="156">
        <v>-1.5403201449713038</v>
      </c>
      <c r="AH14" s="202">
        <v>6456.9</v>
      </c>
      <c r="AI14" s="151">
        <v>6535</v>
      </c>
      <c r="AJ14" s="151">
        <v>6522.3</v>
      </c>
      <c r="AK14" s="151">
        <v>6456.3</v>
      </c>
      <c r="AL14" s="9"/>
      <c r="AM14" s="7"/>
      <c r="AN14" s="9"/>
    </row>
    <row r="15" spans="1:40" s="24" customFormat="1" ht="14.1" customHeight="1" x14ac:dyDescent="0.2">
      <c r="A15" s="63" t="s">
        <v>103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2"/>
      <c r="V15" s="23"/>
      <c r="W15" s="23"/>
      <c r="X15" s="23"/>
      <c r="Y15" s="23"/>
      <c r="Z15" s="23"/>
      <c r="AA15" s="23"/>
      <c r="AB15" s="23"/>
      <c r="AC15" s="23"/>
      <c r="AD15" s="23"/>
      <c r="AE15" s="21"/>
      <c r="AF15" s="21"/>
      <c r="AG15" s="21"/>
      <c r="AH15" s="21"/>
      <c r="AI15" s="21"/>
    </row>
    <row r="16" spans="1:40" ht="13.5" customHeight="1" x14ac:dyDescent="0.2">
      <c r="A16" s="63" t="s">
        <v>90</v>
      </c>
    </row>
    <row r="17" spans="1:24" x14ac:dyDescent="0.2">
      <c r="A17" s="105" t="s">
        <v>84</v>
      </c>
      <c r="C17" s="25"/>
    </row>
    <row r="19" spans="1:24" x14ac:dyDescent="0.2">
      <c r="C19" s="9"/>
      <c r="D19" s="9"/>
      <c r="E19" s="9"/>
      <c r="F19" s="9"/>
      <c r="G19" s="9"/>
      <c r="H19" s="9"/>
      <c r="I19" s="9"/>
      <c r="J19" s="9"/>
      <c r="U19" s="9"/>
      <c r="V19" s="9"/>
      <c r="W19" s="9"/>
      <c r="X19" s="9"/>
    </row>
    <row r="20" spans="1:24" x14ac:dyDescent="0.2">
      <c r="C20" s="9"/>
      <c r="D20" s="9"/>
      <c r="E20" s="9"/>
      <c r="F20" s="9"/>
      <c r="G20" s="9"/>
      <c r="H20" s="9"/>
      <c r="I20" s="9"/>
      <c r="J20" s="9"/>
      <c r="U20" s="9"/>
      <c r="V20" s="9"/>
      <c r="W20" s="9"/>
    </row>
    <row r="21" spans="1:24" x14ac:dyDescent="0.2">
      <c r="C21" s="9"/>
      <c r="D21" s="9"/>
      <c r="E21" s="9"/>
      <c r="F21" s="9"/>
      <c r="G21" s="9"/>
      <c r="H21" s="9"/>
      <c r="I21" s="9"/>
      <c r="J21" s="9"/>
      <c r="U21" s="9"/>
      <c r="V21" s="9"/>
      <c r="W21" s="9"/>
    </row>
    <row r="22" spans="1:24" x14ac:dyDescent="0.2">
      <c r="C22" s="9"/>
      <c r="D22" s="9"/>
      <c r="E22" s="9"/>
      <c r="F22" s="9"/>
      <c r="G22" s="9"/>
      <c r="H22" s="9"/>
      <c r="I22" s="9"/>
      <c r="J22" s="9"/>
      <c r="U22" s="9"/>
      <c r="V22" s="9"/>
      <c r="W22" s="9"/>
    </row>
    <row r="23" spans="1:24" x14ac:dyDescent="0.2">
      <c r="C23" s="9"/>
      <c r="D23" s="9"/>
      <c r="E23" s="9"/>
      <c r="F23" s="9"/>
      <c r="G23" s="9"/>
      <c r="H23" s="9"/>
      <c r="I23" s="9"/>
      <c r="J23" s="9"/>
      <c r="U23" s="9"/>
      <c r="V23" s="9"/>
      <c r="W23" s="9"/>
    </row>
    <row r="24" spans="1:24" x14ac:dyDescent="0.2">
      <c r="C24" s="9"/>
      <c r="D24" s="9"/>
      <c r="E24" s="9"/>
      <c r="F24" s="9"/>
      <c r="G24" s="9"/>
      <c r="H24" s="9"/>
      <c r="I24" s="9"/>
      <c r="J24" s="9"/>
      <c r="U24" s="9"/>
      <c r="V24" s="9"/>
      <c r="W24" s="9"/>
    </row>
    <row r="25" spans="1:24" x14ac:dyDescent="0.2">
      <c r="C25" s="9"/>
      <c r="D25" s="9"/>
      <c r="E25" s="9"/>
      <c r="F25" s="9"/>
      <c r="G25" s="9"/>
      <c r="H25" s="9"/>
      <c r="I25" s="9"/>
      <c r="J25" s="9"/>
      <c r="U25" s="9"/>
      <c r="V25" s="9"/>
      <c r="W25" s="9"/>
    </row>
    <row r="26" spans="1:24" x14ac:dyDescent="0.2">
      <c r="C26" s="9"/>
      <c r="D26" s="9"/>
      <c r="E26" s="9"/>
      <c r="F26" s="9"/>
      <c r="G26" s="9"/>
      <c r="H26" s="9"/>
      <c r="I26" s="9"/>
      <c r="J26" s="9"/>
      <c r="U26" s="9"/>
      <c r="V26" s="9"/>
      <c r="W26" s="9"/>
    </row>
    <row r="27" spans="1:24" x14ac:dyDescent="0.2">
      <c r="C27" s="9"/>
      <c r="D27" s="9"/>
      <c r="E27" s="9"/>
      <c r="F27" s="9"/>
      <c r="G27" s="9"/>
      <c r="H27" s="9"/>
      <c r="I27" s="9"/>
      <c r="J27" s="9"/>
      <c r="U27" s="9"/>
      <c r="V27" s="9"/>
      <c r="W27" s="9"/>
    </row>
    <row r="28" spans="1:24" x14ac:dyDescent="0.2">
      <c r="C28" s="9"/>
      <c r="D28" s="9"/>
      <c r="E28" s="9"/>
      <c r="F28" s="9"/>
      <c r="G28" s="9"/>
      <c r="H28" s="9"/>
      <c r="I28" s="9"/>
      <c r="J28" s="9"/>
      <c r="U28" s="9"/>
      <c r="V28" s="9"/>
      <c r="W28" s="9"/>
    </row>
    <row r="29" spans="1:24" x14ac:dyDescent="0.2">
      <c r="C29" s="9"/>
    </row>
    <row r="30" spans="1:24" x14ac:dyDescent="0.2">
      <c r="C30" s="9"/>
    </row>
    <row r="31" spans="1:24" x14ac:dyDescent="0.2">
      <c r="C31" s="9"/>
    </row>
    <row r="32" spans="1:24" x14ac:dyDescent="0.2">
      <c r="C32" s="9"/>
    </row>
  </sheetData>
  <mergeCells count="35">
    <mergeCell ref="A2:A4"/>
    <mergeCell ref="AF2:AG2"/>
    <mergeCell ref="X2:Y2"/>
    <mergeCell ref="Z2:AA2"/>
    <mergeCell ref="AB2:AC2"/>
    <mergeCell ref="AD2:AE2"/>
    <mergeCell ref="E2:G2"/>
    <mergeCell ref="E3:E4"/>
    <mergeCell ref="H2:J2"/>
    <mergeCell ref="K2:M2"/>
    <mergeCell ref="L3:M3"/>
    <mergeCell ref="I3:J3"/>
    <mergeCell ref="H3:H4"/>
    <mergeCell ref="B3:B4"/>
    <mergeCell ref="AF3:AF4"/>
    <mergeCell ref="Z3:Z4"/>
    <mergeCell ref="R3:R4"/>
    <mergeCell ref="P2:Q2"/>
    <mergeCell ref="P3:P4"/>
    <mergeCell ref="B2:D2"/>
    <mergeCell ref="V2:W2"/>
    <mergeCell ref="V3:V4"/>
    <mergeCell ref="N2:O2"/>
    <mergeCell ref="K3:K4"/>
    <mergeCell ref="N3:N4"/>
    <mergeCell ref="T2:U2"/>
    <mergeCell ref="T3:T4"/>
    <mergeCell ref="R2:S2"/>
    <mergeCell ref="AK3:AK4"/>
    <mergeCell ref="X3:X4"/>
    <mergeCell ref="AH3:AH4"/>
    <mergeCell ref="AD3:AD4"/>
    <mergeCell ref="AB3:AB4"/>
    <mergeCell ref="AI3:AI4"/>
    <mergeCell ref="AJ3:AJ4"/>
  </mergeCells>
  <hyperlinks>
    <hyperlink ref="A17" r:id="rId1" location="!/view/en/VBD_SK_WIN/st3004rr/v_st3004rr_00_00_00_en"/>
  </hyperlinks>
  <pageMargins left="0.59055118110236227" right="0.59055118110236227" top="0.78740157480314965" bottom="0.19685039370078741" header="0.51181102362204722" footer="0.39370078740157483"/>
  <pageSetup paperSize="8" scale="59" orientation="landscape" horizontalDpi="300" verticalDpi="300" r:id="rId2"/>
  <headerFooter alignWithMargins="0">
    <oddFooter>&amp;C&amp;"Arial,Normálne"&amp;9 45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11</vt:i4>
      </vt:variant>
      <vt:variant>
        <vt:lpstr>Pomenované rozsahy</vt:lpstr>
      </vt:variant>
      <vt:variant>
        <vt:i4>11</vt:i4>
      </vt:variant>
    </vt:vector>
  </HeadingPairs>
  <TitlesOfParts>
    <vt:vector size="22" baseType="lpstr">
      <vt:lpstr>A1_Dokončené byty SR</vt:lpstr>
      <vt:lpstr>A2_Dokončené byty kraje SR</vt:lpstr>
      <vt:lpstr>A3_Dokončené byty 1998-2005Q</vt:lpstr>
      <vt:lpstr>A4_Dokončené byty 2001-2025R</vt:lpstr>
      <vt:lpstr>B1_Začaté byty SR</vt:lpstr>
      <vt:lpstr>B2_Začaté byty kraje</vt:lpstr>
      <vt:lpstr>B2_Začaté byty kraje (2)</vt:lpstr>
      <vt:lpstr>B3_Začaté byty 1998-2025Q</vt:lpstr>
      <vt:lpstr>B4_Začaté byty 2001-2025R</vt:lpstr>
      <vt:lpstr>C1_Rozostavané byty SR</vt:lpstr>
      <vt:lpstr>C2_Rozostavane byty kraje</vt:lpstr>
      <vt:lpstr>'A1_Dokončené byty SR'!Oblasť_tlače</vt:lpstr>
      <vt:lpstr>'A2_Dokončené byty kraje SR'!Oblasť_tlače</vt:lpstr>
      <vt:lpstr>'A3_Dokončené byty 1998-2005Q'!Oblasť_tlače</vt:lpstr>
      <vt:lpstr>'A4_Dokončené byty 2001-2025R'!Oblasť_tlače</vt:lpstr>
      <vt:lpstr>'B1_Začaté byty SR'!Oblasť_tlače</vt:lpstr>
      <vt:lpstr>'B2_Začaté byty kraje'!Oblasť_tlače</vt:lpstr>
      <vt:lpstr>'B2_Začaté byty kraje (2)'!Oblasť_tlače</vt:lpstr>
      <vt:lpstr>'B3_Začaté byty 1998-2025Q'!Oblasť_tlače</vt:lpstr>
      <vt:lpstr>'B4_Začaté byty 2001-2025R'!Oblasť_tlače</vt:lpstr>
      <vt:lpstr>'C1_Rozostavané byty SR'!Oblasť_tlače</vt:lpstr>
      <vt:lpstr>'C2_Rozostavane byty kraje'!Oblasť_tlače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byty2.Q</dc:title>
  <dc:creator>Systemáci</dc:creator>
  <cp:lastModifiedBy>Cerulíková Anna Ing.</cp:lastModifiedBy>
  <cp:lastPrinted>2025-11-26T08:19:27Z</cp:lastPrinted>
  <dcterms:created xsi:type="dcterms:W3CDTF">1998-03-25T12:34:31Z</dcterms:created>
  <dcterms:modified xsi:type="dcterms:W3CDTF">2026-03-03T15:14:42Z</dcterms:modified>
</cp:coreProperties>
</file>