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16-1" sheetId="90" r:id="rId2"/>
    <sheet name="G16-2" sheetId="89" r:id="rId3"/>
  </sheets>
  <definedNames>
    <definedName name="_AMO_UniqueIdentifier" hidden="1">"'52fbcf33-52b1-4388-990b-048e9a53f1f8'"</definedName>
    <definedName name="_xlnm.Print_Area" localSheetId="1">'G16-1'!$A$1:$I$25</definedName>
    <definedName name="_xlnm.Print_Area" localSheetId="2">'G16-2'!$A$1:$J$25</definedName>
  </definedNames>
  <calcPr calcId="162913"/>
</workbook>
</file>

<file path=xl/calcChain.xml><?xml version="1.0" encoding="utf-8"?>
<calcChain xmlns="http://schemas.openxmlformats.org/spreadsheetml/2006/main">
  <c r="A4" i="42" l="1"/>
  <c r="A7" i="42"/>
  <c r="A6" i="42"/>
  <c r="A5" i="42"/>
</calcChain>
</file>

<file path=xl/sharedStrings.xml><?xml version="1.0" encoding="utf-8"?>
<sst xmlns="http://schemas.openxmlformats.org/spreadsheetml/2006/main" count="39" uniqueCount="38">
  <si>
    <t>Obsah</t>
  </si>
  <si>
    <t>Content</t>
  </si>
  <si>
    <t>Obsah /Content</t>
  </si>
  <si>
    <r>
      <t>Logging (thous. m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3</t>
    </r>
    <r>
      <rPr>
        <i/>
        <sz val="11"/>
        <color theme="0" tint="-0.499984740745262"/>
        <rFont val="Calibri"/>
        <family val="2"/>
        <charset val="238"/>
        <scheme val="minor"/>
      </rPr>
      <t>)</t>
    </r>
  </si>
  <si>
    <r>
      <t xml:space="preserve">Ťažba dreva spolu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Total volume of logging </t>
    </r>
  </si>
  <si>
    <r>
      <t xml:space="preserve">Ťažba ihličnatých drevín ● </t>
    </r>
    <r>
      <rPr>
        <i/>
        <sz val="11"/>
        <color theme="0" tint="-0.499984740745262"/>
        <rFont val="Calibri"/>
        <family val="2"/>
        <charset val="238"/>
        <scheme val="minor"/>
      </rPr>
      <t>Logging of coniferous species</t>
    </r>
  </si>
  <si>
    <r>
      <t xml:space="preserve">Ťažba listnatých drevín ● </t>
    </r>
    <r>
      <rPr>
        <i/>
        <sz val="11"/>
        <color theme="0" tint="-0.499984740745262"/>
        <rFont val="Calibri"/>
        <family val="2"/>
        <charset val="238"/>
        <scheme val="minor"/>
      </rPr>
      <t>Logging of non-coniferous species</t>
    </r>
  </si>
  <si>
    <r>
      <t xml:space="preserve">Spracovaná kalamitná tažba ● </t>
    </r>
    <r>
      <rPr>
        <i/>
        <sz val="11"/>
        <color theme="0" tint="-0.499984740745262"/>
        <rFont val="Calibri"/>
        <family val="2"/>
        <charset val="238"/>
        <scheme val="minor"/>
      </rPr>
      <t>Processed salvage felling</t>
    </r>
  </si>
  <si>
    <t>Zdroj/ Source: DATAcube. pl2010rs</t>
  </si>
  <si>
    <r>
      <t>G 16-2.  Ťažba dreva (v tis. 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)</t>
    </r>
  </si>
  <si>
    <t>Zdroj / Source: DATAcube. pl2005rs</t>
  </si>
  <si>
    <t>Plocha drevín úhrnom</t>
  </si>
  <si>
    <t>Ihličnaté dreviny spolu</t>
  </si>
  <si>
    <t>Smrek/jedľa</t>
  </si>
  <si>
    <t>Borovica/smrekovec</t>
  </si>
  <si>
    <t>Ostatné ihličnaté dreviny</t>
  </si>
  <si>
    <t>Listnaté dreviny spolu</t>
  </si>
  <si>
    <t>Dub</t>
  </si>
  <si>
    <t>Buk/hrab</t>
  </si>
  <si>
    <t>Javor/jaseň/brest</t>
  </si>
  <si>
    <t>Agát/breza/jelša</t>
  </si>
  <si>
    <t>Topoľ/vŕba</t>
  </si>
  <si>
    <t>Ostatné listnaté dreviny</t>
  </si>
  <si>
    <r>
      <t xml:space="preserve">tis. ha ● </t>
    </r>
    <r>
      <rPr>
        <i/>
        <sz val="11"/>
        <color theme="1" tint="0.499984740745262"/>
        <rFont val="Calibri"/>
        <family val="2"/>
        <charset val="238"/>
        <scheme val="minor"/>
      </rPr>
      <t>thous.ha</t>
    </r>
  </si>
  <si>
    <t>G 16-1   Druhové zloženie lesov k 31.12. 2024 (%)</t>
  </si>
  <si>
    <t>Forest species composition as of Dec. 31, 2024 (%)</t>
  </si>
  <si>
    <t>● Total tree species area</t>
  </si>
  <si>
    <t>● Coniferous total</t>
  </si>
  <si>
    <t>● Spruce/Fir</t>
  </si>
  <si>
    <t>● Pine/European larch</t>
  </si>
  <si>
    <t>● Other coniferous</t>
  </si>
  <si>
    <t>● Broadleaved total</t>
  </si>
  <si>
    <t>● Oak</t>
  </si>
  <si>
    <t>● Beech/Hornbeam</t>
  </si>
  <si>
    <t>● Maple/Ash/Elm</t>
  </si>
  <si>
    <t>● Black locust/Birch/Alder</t>
  </si>
  <si>
    <t>● Poplar/Willow</t>
  </si>
  <si>
    <t>● Other broadleaved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</si>
</sst>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27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11" fillId="0" borderId="0" xfId="0" applyFont="1"/>
    <xf numFmtId="0" fontId="8" fillId="0" borderId="0" xfId="0" applyFont="1" applyFill="1"/>
    <xf numFmtId="0" fontId="8" fillId="3" borderId="0" xfId="0" applyFont="1" applyFill="1"/>
    <xf numFmtId="0" fontId="17" fillId="0" borderId="0" xfId="0" applyFont="1"/>
    <xf numFmtId="0" fontId="8" fillId="0" borderId="0" xfId="0" applyFont="1" applyAlignment="1">
      <alignment horizontal="center"/>
    </xf>
    <xf numFmtId="0" fontId="8" fillId="3" borderId="0" xfId="0" applyNumberFormat="1" applyFont="1" applyFill="1" applyAlignment="1">
      <alignment horizontal="center"/>
    </xf>
    <xf numFmtId="3" fontId="8" fillId="3" borderId="0" xfId="0" applyNumberFormat="1" applyFont="1" applyFill="1"/>
    <xf numFmtId="0" fontId="13" fillId="2" borderId="0" xfId="8" applyFont="1" applyFill="1"/>
    <xf numFmtId="0" fontId="13" fillId="2" borderId="0" xfId="1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0" xfId="0" applyNumberFormat="1" applyFont="1" applyFill="1"/>
    <xf numFmtId="3" fontId="16" fillId="0" borderId="0" xfId="0" applyNumberFormat="1" applyFont="1" applyFill="1"/>
    <xf numFmtId="0" fontId="20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/>
    <xf numFmtId="0" fontId="1" fillId="0" borderId="0" xfId="10" applyFont="1"/>
    <xf numFmtId="3" fontId="21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041-47D8-878B-7928915673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041-47D8-878B-792891567364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041-47D8-878B-792891567364}"/>
              </c:ext>
            </c:extLst>
          </c:dPt>
          <c:dLbls>
            <c:dLbl>
              <c:idx val="0"/>
              <c:layout>
                <c:manualLayout>
                  <c:x val="3.4889107611548557E-2"/>
                  <c:y val="-1.52390165848242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041-47D8-878B-792891567364}"/>
                </c:ext>
              </c:extLst>
            </c:dLbl>
            <c:dLbl>
              <c:idx val="1"/>
              <c:layout>
                <c:manualLayout>
                  <c:x val="-2.0083333333333335E-2"/>
                  <c:y val="-1.247351857067633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041-47D8-878B-792891567364}"/>
                </c:ext>
              </c:extLst>
            </c:dLbl>
            <c:dLbl>
              <c:idx val="2"/>
              <c:layout>
                <c:manualLayout>
                  <c:x val="9.2655293088363955E-3"/>
                  <c:y val="9.159819252764477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041-47D8-878B-79289156736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'G16-1'!$J$10:$K$12</c:f>
              <c:multiLvlStrCache>
                <c:ptCount val="3"/>
                <c:lvl>
                  <c:pt idx="0">
                    <c:v>● Spruce/Fir</c:v>
                  </c:pt>
                  <c:pt idx="1">
                    <c:v>● Pine/European larch</c:v>
                  </c:pt>
                  <c:pt idx="2">
                    <c:v>● Other coniferous</c:v>
                  </c:pt>
                </c:lvl>
                <c:lvl>
                  <c:pt idx="0">
                    <c:v>Smrek/jedľa</c:v>
                  </c:pt>
                  <c:pt idx="1">
                    <c:v>Borovica/smrekovec</c:v>
                  </c:pt>
                  <c:pt idx="2">
                    <c:v>Ostatné ihličnaté dreviny</c:v>
                  </c:pt>
                </c:lvl>
              </c:multiLvlStrCache>
            </c:multiLvlStrRef>
          </c:cat>
          <c:val>
            <c:numRef>
              <c:f>'G16-1'!$L$10:$L$12</c:f>
              <c:numCache>
                <c:formatCode>#,##0</c:formatCode>
                <c:ptCount val="3"/>
                <c:pt idx="0">
                  <c:v>484</c:v>
                </c:pt>
                <c:pt idx="1">
                  <c:v>195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1-47D8-878B-79289156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461942257217845"/>
          <c:y val="9.9208516509308828E-2"/>
          <c:w val="0.29871391076115483"/>
          <c:h val="0.744558602025446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09-4C76-A14A-4D6D1F5CB418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09-4C76-A14A-4D6D1F5CB418}"/>
              </c:ext>
            </c:extLst>
          </c:dPt>
          <c:dPt>
            <c:idx val="2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09-4C76-A14A-4D6D1F5CB418}"/>
              </c:ext>
            </c:extLst>
          </c:dPt>
          <c:dPt>
            <c:idx val="3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8609-4C76-A14A-4D6D1F5CB418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09-4C76-A14A-4D6D1F5CB418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09-4C76-A14A-4D6D1F5CB418}"/>
              </c:ext>
            </c:extLst>
          </c:dPt>
          <c:dLbls>
            <c:dLbl>
              <c:idx val="0"/>
              <c:layout>
                <c:manualLayout>
                  <c:x val="3.4889107611548557E-2"/>
                  <c:y val="-1.52390165848242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609-4C76-A14A-4D6D1F5CB418}"/>
                </c:ext>
              </c:extLst>
            </c:dLbl>
            <c:dLbl>
              <c:idx val="1"/>
              <c:layout>
                <c:manualLayout>
                  <c:x val="-2.0083333333333335E-2"/>
                  <c:y val="-1.247351857067633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609-4C76-A14A-4D6D1F5CB418}"/>
                </c:ext>
              </c:extLst>
            </c:dLbl>
            <c:dLbl>
              <c:idx val="2"/>
              <c:layout>
                <c:manualLayout>
                  <c:x val="9.2655293088363955E-3"/>
                  <c:y val="9.159819252764477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609-4C76-A14A-4D6D1F5CB418}"/>
                </c:ext>
              </c:extLst>
            </c:dLbl>
            <c:dLbl>
              <c:idx val="3"/>
              <c:layout>
                <c:manualLayout>
                  <c:x val="-4.1075082150164301E-4"/>
                  <c:y val="6.399548157746104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609-4C76-A14A-4D6D1F5CB41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'G16-1'!$J$15:$K$20</c:f>
              <c:multiLvlStrCache>
                <c:ptCount val="6"/>
                <c:lvl>
                  <c:pt idx="0">
                    <c:v>● Oak</c:v>
                  </c:pt>
                  <c:pt idx="1">
                    <c:v>● Beech/Hornbeam</c:v>
                  </c:pt>
                  <c:pt idx="2">
                    <c:v>● Maple/Ash/Elm</c:v>
                  </c:pt>
                  <c:pt idx="3">
                    <c:v>● Black locust/Birch/Alder</c:v>
                  </c:pt>
                  <c:pt idx="4">
                    <c:v>● Poplar/Willow</c:v>
                  </c:pt>
                  <c:pt idx="5">
                    <c:v>● Other broadleaved</c:v>
                  </c:pt>
                </c:lvl>
                <c:lvl>
                  <c:pt idx="0">
                    <c:v>Dub</c:v>
                  </c:pt>
                  <c:pt idx="1">
                    <c:v>Buk/hrab</c:v>
                  </c:pt>
                  <c:pt idx="2">
                    <c:v>Javor/jaseň/brest</c:v>
                  </c:pt>
                  <c:pt idx="3">
                    <c:v>Agát/breza/jelša</c:v>
                  </c:pt>
                  <c:pt idx="4">
                    <c:v>Topoľ/vŕba</c:v>
                  </c:pt>
                  <c:pt idx="5">
                    <c:v>Ostatné listnaté dreviny</c:v>
                  </c:pt>
                </c:lvl>
              </c:multiLvlStrCache>
            </c:multiLvlStrRef>
          </c:cat>
          <c:val>
            <c:numRef>
              <c:f>'G16-1'!$L$15:$L$20</c:f>
              <c:numCache>
                <c:formatCode>#,##0</c:formatCode>
                <c:ptCount val="6"/>
                <c:pt idx="0">
                  <c:v>251</c:v>
                </c:pt>
                <c:pt idx="1">
                  <c:v>816</c:v>
                </c:pt>
                <c:pt idx="2">
                  <c:v>82</c:v>
                </c:pt>
                <c:pt idx="3">
                  <c:v>84</c:v>
                </c:pt>
                <c:pt idx="4">
                  <c:v>26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09-4C76-A14A-4D6D1F5CB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461942257217845"/>
          <c:y val="4.2184151553373093E-2"/>
          <c:w val="0.29871391076115483"/>
          <c:h val="0.951919929137940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2188444798831E-2"/>
          <c:y val="5.3120798924524676E-2"/>
          <c:w val="0.90151018306256026"/>
          <c:h val="0.6564011829691405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'G16-2'!$L$6</c:f>
              <c:strCache>
                <c:ptCount val="1"/>
                <c:pt idx="0">
                  <c:v>Ťažba ihličnatých drevín ● Logging of coniferous species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'G16-2'!$M$4:$AF$4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'G16-2'!$M$6:$AF$6</c:f>
              <c:numCache>
                <c:formatCode>#,##0</c:formatCode>
                <c:ptCount val="20"/>
                <c:pt idx="0">
                  <c:v>6927</c:v>
                </c:pt>
                <c:pt idx="1">
                  <c:v>5165</c:v>
                </c:pt>
                <c:pt idx="2">
                  <c:v>5473</c:v>
                </c:pt>
                <c:pt idx="3">
                  <c:v>6354</c:v>
                </c:pt>
                <c:pt idx="4">
                  <c:v>6183</c:v>
                </c:pt>
                <c:pt idx="5">
                  <c:v>6235</c:v>
                </c:pt>
                <c:pt idx="6">
                  <c:v>5512</c:v>
                </c:pt>
                <c:pt idx="7">
                  <c:v>4592</c:v>
                </c:pt>
                <c:pt idx="8">
                  <c:v>4132</c:v>
                </c:pt>
                <c:pt idx="9">
                  <c:v>5269</c:v>
                </c:pt>
                <c:pt idx="10">
                  <c:v>4811</c:v>
                </c:pt>
                <c:pt idx="11">
                  <c:v>5144</c:v>
                </c:pt>
                <c:pt idx="12">
                  <c:v>5529</c:v>
                </c:pt>
                <c:pt idx="13">
                  <c:v>5997</c:v>
                </c:pt>
                <c:pt idx="14">
                  <c:v>5473</c:v>
                </c:pt>
                <c:pt idx="15">
                  <c:v>4015</c:v>
                </c:pt>
                <c:pt idx="16">
                  <c:v>3860</c:v>
                </c:pt>
                <c:pt idx="17">
                  <c:v>3709</c:v>
                </c:pt>
                <c:pt idx="18">
                  <c:v>3855</c:v>
                </c:pt>
                <c:pt idx="19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6-48F3-980E-EE4728026F37}"/>
            </c:ext>
          </c:extLst>
        </c:ser>
        <c:ser>
          <c:idx val="3"/>
          <c:order val="1"/>
          <c:tx>
            <c:strRef>
              <c:f>'G16-2'!$L$7</c:f>
              <c:strCache>
                <c:ptCount val="1"/>
                <c:pt idx="0">
                  <c:v>Ťažba listnatých drevín ● Logging of non-coniferous species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'G16-2'!$M$7:$AF$7</c:f>
              <c:numCache>
                <c:formatCode>#,##0</c:formatCode>
                <c:ptCount val="20"/>
                <c:pt idx="0">
                  <c:v>3263</c:v>
                </c:pt>
                <c:pt idx="1">
                  <c:v>3213</c:v>
                </c:pt>
                <c:pt idx="2">
                  <c:v>3161</c:v>
                </c:pt>
                <c:pt idx="3">
                  <c:v>3113</c:v>
                </c:pt>
                <c:pt idx="4">
                  <c:v>3065</c:v>
                </c:pt>
                <c:pt idx="5">
                  <c:v>3625</c:v>
                </c:pt>
                <c:pt idx="6">
                  <c:v>3955</c:v>
                </c:pt>
                <c:pt idx="7">
                  <c:v>3640</c:v>
                </c:pt>
                <c:pt idx="8">
                  <c:v>3705</c:v>
                </c:pt>
                <c:pt idx="9">
                  <c:v>4149</c:v>
                </c:pt>
                <c:pt idx="10">
                  <c:v>4332</c:v>
                </c:pt>
                <c:pt idx="11">
                  <c:v>4177</c:v>
                </c:pt>
                <c:pt idx="12">
                  <c:v>3864</c:v>
                </c:pt>
                <c:pt idx="13">
                  <c:v>3868</c:v>
                </c:pt>
                <c:pt idx="14">
                  <c:v>3745</c:v>
                </c:pt>
                <c:pt idx="15">
                  <c:v>3495</c:v>
                </c:pt>
                <c:pt idx="16">
                  <c:v>3781</c:v>
                </c:pt>
                <c:pt idx="17">
                  <c:v>3978</c:v>
                </c:pt>
                <c:pt idx="18">
                  <c:v>3371</c:v>
                </c:pt>
                <c:pt idx="19">
                  <c:v>3408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26-48F3-980E-EE4728026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795744"/>
        <c:axId val="1439794080"/>
      </c:barChart>
      <c:lineChart>
        <c:grouping val="standard"/>
        <c:varyColors val="0"/>
        <c:ser>
          <c:idx val="0"/>
          <c:order val="2"/>
          <c:tx>
            <c:strRef>
              <c:f>'G16-2'!$L$8</c:f>
              <c:strCache>
                <c:ptCount val="1"/>
                <c:pt idx="0">
                  <c:v>Spracovaná kalamitná tažba ● Processed salvage felling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'G16-2'!$M$8:$AF$8</c:f>
              <c:numCache>
                <c:formatCode>#,##0</c:formatCode>
                <c:ptCount val="20"/>
                <c:pt idx="0">
                  <c:v>6533</c:v>
                </c:pt>
                <c:pt idx="1">
                  <c:v>4266</c:v>
                </c:pt>
                <c:pt idx="2">
                  <c:v>4771</c:v>
                </c:pt>
                <c:pt idx="3">
                  <c:v>6115</c:v>
                </c:pt>
                <c:pt idx="4">
                  <c:v>5586</c:v>
                </c:pt>
                <c:pt idx="5">
                  <c:v>6159</c:v>
                </c:pt>
                <c:pt idx="6">
                  <c:v>4992</c:v>
                </c:pt>
                <c:pt idx="7">
                  <c:v>3504</c:v>
                </c:pt>
                <c:pt idx="8">
                  <c:v>3110</c:v>
                </c:pt>
                <c:pt idx="9">
                  <c:v>6142</c:v>
                </c:pt>
                <c:pt idx="10">
                  <c:v>5213</c:v>
                </c:pt>
                <c:pt idx="11">
                  <c:v>4689</c:v>
                </c:pt>
                <c:pt idx="12">
                  <c:v>4941</c:v>
                </c:pt>
                <c:pt idx="13">
                  <c:v>5724</c:v>
                </c:pt>
                <c:pt idx="14">
                  <c:v>5154</c:v>
                </c:pt>
                <c:pt idx="15">
                  <c:v>3354</c:v>
                </c:pt>
                <c:pt idx="16">
                  <c:v>2918</c:v>
                </c:pt>
                <c:pt idx="17">
                  <c:v>2755</c:v>
                </c:pt>
                <c:pt idx="18">
                  <c:v>3509</c:v>
                </c:pt>
                <c:pt idx="19">
                  <c:v>4568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D9-45F1-AB9B-1342C955B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795744"/>
        <c:axId val="1439794080"/>
      </c:lineChart>
      <c:catAx>
        <c:axId val="143979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4080"/>
        <c:crosses val="autoZero"/>
        <c:auto val="1"/>
        <c:lblAlgn val="ctr"/>
        <c:lblOffset val="100"/>
        <c:noMultiLvlLbl val="0"/>
      </c:catAx>
      <c:valAx>
        <c:axId val="1439794080"/>
        <c:scaling>
          <c:orientation val="minMax"/>
          <c:max val="101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5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543828951205656"/>
          <c:y val="0.80216895525254472"/>
          <c:w val="0.66139383892802883"/>
          <c:h val="0.12481035144997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148590</xdr:rowOff>
    </xdr:from>
    <xdr:to>
      <xdr:col>8</xdr:col>
      <xdr:colOff>133350</xdr:colOff>
      <xdr:row>18</xdr:row>
      <xdr:rowOff>66675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19</xdr:row>
      <xdr:rowOff>28575</xdr:rowOff>
    </xdr:from>
    <xdr:to>
      <xdr:col>8</xdr:col>
      <xdr:colOff>114300</xdr:colOff>
      <xdr:row>34</xdr:row>
      <xdr:rowOff>180975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3</xdr:row>
      <xdr:rowOff>30480</xdr:rowOff>
    </xdr:from>
    <xdr:to>
      <xdr:col>10</xdr:col>
      <xdr:colOff>480060</xdr:colOff>
      <xdr:row>31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23" bestFit="1" customWidth="1"/>
    <col min="2" max="16384" width="9.140625" style="23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'G16-1'!A1</f>
        <v>G 16-1   Druhové zloženie lesov k 31.12. 2024 (%)</v>
      </c>
    </row>
    <row r="5" spans="1:1" x14ac:dyDescent="0.25">
      <c r="A5" s="6" t="str">
        <f>'G16-1'!A2</f>
        <v>Forest species composition as of Dec. 31, 2024 (%)</v>
      </c>
    </row>
    <row r="6" spans="1:1" x14ac:dyDescent="0.25">
      <c r="A6" s="7" t="str">
        <f>'G16-2'!A1</f>
        <v>G 16-2.  Ťažba dreva (v tis. m3)</v>
      </c>
    </row>
    <row r="7" spans="1:1" x14ac:dyDescent="0.25">
      <c r="A7" s="6" t="str">
        <f>'G16-2'!A2</f>
        <v>Logging (thous. m3)</v>
      </c>
    </row>
  </sheetData>
  <hyperlinks>
    <hyperlink ref="A4" location="'G16-1'!A1" display="'G16-1'!A1"/>
    <hyperlink ref="A6" location="'G16-2'!A1" display="'G16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workbookViewId="0"/>
  </sheetViews>
  <sheetFormatPr defaultColWidth="8.85546875" defaultRowHeight="15" x14ac:dyDescent="0.25"/>
  <cols>
    <col min="1" max="9" width="8.85546875" style="4"/>
    <col min="10" max="10" width="32" style="4" customWidth="1"/>
    <col min="11" max="11" width="23.7109375" style="4" customWidth="1"/>
    <col min="12" max="12" width="16.5703125" style="4" customWidth="1"/>
    <col min="13" max="13" width="11.28515625" style="4" customWidth="1"/>
    <col min="14" max="16384" width="8.85546875" style="4"/>
  </cols>
  <sheetData>
    <row r="1" spans="1:29" x14ac:dyDescent="0.25">
      <c r="A1" s="3" t="s">
        <v>24</v>
      </c>
      <c r="J1" s="7" t="s">
        <v>2</v>
      </c>
    </row>
    <row r="2" spans="1:29" x14ac:dyDescent="0.25">
      <c r="A2" s="5" t="s">
        <v>25</v>
      </c>
    </row>
    <row r="3" spans="1:29" x14ac:dyDescent="0.25">
      <c r="J3" s="16" t="s">
        <v>10</v>
      </c>
      <c r="K3" s="9"/>
      <c r="L3" s="9"/>
      <c r="M3" s="9"/>
      <c r="N3" s="9"/>
    </row>
    <row r="4" spans="1:29" x14ac:dyDescent="0.25">
      <c r="J4" s="9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8"/>
    </row>
    <row r="5" spans="1:29" ht="12.75" customHeight="1" x14ac:dyDescent="0.25">
      <c r="J5"/>
      <c r="L5" s="26">
        <v>2024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20"/>
    </row>
    <row r="6" spans="1:29" x14ac:dyDescent="0.25">
      <c r="L6" s="4" t="s">
        <v>23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20"/>
    </row>
    <row r="7" spans="1:29" x14ac:dyDescent="0.25">
      <c r="J7" s="22" t="s">
        <v>11</v>
      </c>
      <c r="K7" s="11" t="s">
        <v>26</v>
      </c>
      <c r="L7" s="24">
        <v>1952</v>
      </c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0"/>
    </row>
    <row r="8" spans="1:29" x14ac:dyDescent="0.25"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20"/>
    </row>
    <row r="9" spans="1:29" x14ac:dyDescent="0.25">
      <c r="J9" s="22" t="s">
        <v>12</v>
      </c>
      <c r="K9" s="11" t="s">
        <v>27</v>
      </c>
      <c r="L9" s="24">
        <v>680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x14ac:dyDescent="0.25">
      <c r="J10" s="21" t="s">
        <v>13</v>
      </c>
      <c r="K10" s="8" t="s">
        <v>28</v>
      </c>
      <c r="L10" s="25">
        <v>484</v>
      </c>
    </row>
    <row r="11" spans="1:29" x14ac:dyDescent="0.25">
      <c r="J11" s="21" t="s">
        <v>14</v>
      </c>
      <c r="K11" s="8" t="s">
        <v>29</v>
      </c>
      <c r="L11" s="25">
        <v>195</v>
      </c>
    </row>
    <row r="12" spans="1:29" x14ac:dyDescent="0.25">
      <c r="J12" s="21" t="s">
        <v>15</v>
      </c>
      <c r="K12" s="8" t="s">
        <v>30</v>
      </c>
      <c r="L12" s="25">
        <v>1</v>
      </c>
    </row>
    <row r="14" spans="1:29" x14ac:dyDescent="0.25">
      <c r="J14" s="22" t="s">
        <v>16</v>
      </c>
      <c r="K14" s="11" t="s">
        <v>31</v>
      </c>
      <c r="L14" s="24">
        <v>1272</v>
      </c>
    </row>
    <row r="15" spans="1:29" x14ac:dyDescent="0.25">
      <c r="J15" s="21" t="s">
        <v>17</v>
      </c>
      <c r="K15" s="8" t="s">
        <v>32</v>
      </c>
      <c r="L15" s="25">
        <v>251</v>
      </c>
    </row>
    <row r="16" spans="1:29" x14ac:dyDescent="0.25">
      <c r="J16" s="21" t="s">
        <v>18</v>
      </c>
      <c r="K16" s="8" t="s">
        <v>33</v>
      </c>
      <c r="L16" s="25">
        <v>816</v>
      </c>
    </row>
    <row r="17" spans="10:12" x14ac:dyDescent="0.25">
      <c r="J17" s="21" t="s">
        <v>19</v>
      </c>
      <c r="K17" s="8" t="s">
        <v>34</v>
      </c>
      <c r="L17" s="25">
        <v>82</v>
      </c>
    </row>
    <row r="18" spans="10:12" x14ac:dyDescent="0.25">
      <c r="J18" s="21" t="s">
        <v>20</v>
      </c>
      <c r="K18" s="8" t="s">
        <v>35</v>
      </c>
      <c r="L18" s="25">
        <v>84</v>
      </c>
    </row>
    <row r="19" spans="10:12" x14ac:dyDescent="0.25">
      <c r="J19" s="21" t="s">
        <v>21</v>
      </c>
      <c r="K19" s="8" t="s">
        <v>36</v>
      </c>
      <c r="L19" s="25">
        <v>26</v>
      </c>
    </row>
    <row r="20" spans="10:12" x14ac:dyDescent="0.25">
      <c r="J20" s="21" t="s">
        <v>22</v>
      </c>
      <c r="K20" s="8" t="s">
        <v>37</v>
      </c>
      <c r="L20" s="25">
        <v>13</v>
      </c>
    </row>
  </sheetData>
  <hyperlinks>
    <hyperlink ref="J1" location="'Obsah Content'!A1" display="Obsah /Content"/>
    <hyperlink ref="J3" r:id="rId1" location="!/view/sk/VBD_SLOVSTAT/pl2005rs/v_pl2005rs_00_00_00_sk" display="DATAcube. pl2005rs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workbookViewId="0"/>
  </sheetViews>
  <sheetFormatPr defaultColWidth="8.85546875" defaultRowHeight="15" x14ac:dyDescent="0.25"/>
  <cols>
    <col min="1" max="11" width="8.85546875" style="4"/>
    <col min="12" max="12" width="49" style="4" customWidth="1"/>
    <col min="13" max="14" width="10.42578125" style="4" customWidth="1"/>
    <col min="15" max="15" width="11.28515625" style="4" customWidth="1"/>
    <col min="16" max="16384" width="8.85546875" style="4"/>
  </cols>
  <sheetData>
    <row r="1" spans="1:32" ht="17.25" x14ac:dyDescent="0.25">
      <c r="A1" s="3" t="s">
        <v>9</v>
      </c>
      <c r="L1" s="7" t="s">
        <v>2</v>
      </c>
    </row>
    <row r="2" spans="1:32" ht="17.25" x14ac:dyDescent="0.25">
      <c r="A2" s="5" t="s">
        <v>3</v>
      </c>
    </row>
    <row r="3" spans="1:32" x14ac:dyDescent="0.25">
      <c r="L3" s="15" t="s">
        <v>8</v>
      </c>
      <c r="M3" s="9"/>
      <c r="N3" s="9"/>
      <c r="O3" s="9"/>
      <c r="P3" s="9"/>
    </row>
    <row r="4" spans="1:32" x14ac:dyDescent="0.25">
      <c r="L4" s="10"/>
      <c r="M4" s="13">
        <v>2005</v>
      </c>
      <c r="N4" s="13">
        <v>2006</v>
      </c>
      <c r="O4" s="13">
        <v>2007</v>
      </c>
      <c r="P4" s="13">
        <v>2008</v>
      </c>
      <c r="Q4" s="13">
        <v>2009</v>
      </c>
      <c r="R4" s="13">
        <v>2010</v>
      </c>
      <c r="S4" s="13">
        <v>2011</v>
      </c>
      <c r="T4" s="13">
        <v>2012</v>
      </c>
      <c r="U4" s="13">
        <v>2013</v>
      </c>
      <c r="V4" s="13">
        <v>2014</v>
      </c>
      <c r="W4" s="13">
        <v>2015</v>
      </c>
      <c r="X4" s="13">
        <v>2016</v>
      </c>
      <c r="Y4" s="13">
        <v>2017</v>
      </c>
      <c r="Z4" s="13">
        <v>2018</v>
      </c>
      <c r="AA4" s="13">
        <v>2019</v>
      </c>
      <c r="AB4" s="13">
        <v>2020</v>
      </c>
      <c r="AC4" s="13">
        <v>2021</v>
      </c>
      <c r="AD4" s="13">
        <v>2022</v>
      </c>
      <c r="AE4" s="12">
        <v>2023</v>
      </c>
      <c r="AF4" s="12">
        <v>2024</v>
      </c>
    </row>
    <row r="5" spans="1:32" ht="12.75" customHeight="1" x14ac:dyDescent="0.25">
      <c r="L5" s="10" t="s">
        <v>4</v>
      </c>
      <c r="M5" s="14">
        <v>10190</v>
      </c>
      <c r="N5" s="14">
        <v>8378</v>
      </c>
      <c r="O5" s="14">
        <v>8634</v>
      </c>
      <c r="P5" s="14">
        <v>9467</v>
      </c>
      <c r="Q5" s="14">
        <v>9248</v>
      </c>
      <c r="R5" s="14">
        <v>9860</v>
      </c>
      <c r="S5" s="14">
        <v>9467</v>
      </c>
      <c r="T5" s="14">
        <v>8232</v>
      </c>
      <c r="U5" s="14">
        <v>7837</v>
      </c>
      <c r="V5" s="14">
        <v>9417</v>
      </c>
      <c r="W5" s="14">
        <v>9143</v>
      </c>
      <c r="X5" s="14">
        <v>9321</v>
      </c>
      <c r="Y5" s="14">
        <v>9393</v>
      </c>
      <c r="Z5" s="14">
        <v>9865</v>
      </c>
      <c r="AA5" s="14">
        <v>9218</v>
      </c>
      <c r="AB5" s="14">
        <v>7510</v>
      </c>
      <c r="AC5" s="14">
        <v>7641</v>
      </c>
      <c r="AD5" s="14">
        <v>7687</v>
      </c>
      <c r="AE5" s="14">
        <v>7226</v>
      </c>
      <c r="AF5" s="14">
        <v>8646</v>
      </c>
    </row>
    <row r="6" spans="1:32" x14ac:dyDescent="0.25">
      <c r="L6" s="10" t="s">
        <v>5</v>
      </c>
      <c r="M6" s="14">
        <v>6927</v>
      </c>
      <c r="N6" s="14">
        <v>5165</v>
      </c>
      <c r="O6" s="14">
        <v>5473</v>
      </c>
      <c r="P6" s="14">
        <v>6354</v>
      </c>
      <c r="Q6" s="14">
        <v>6183</v>
      </c>
      <c r="R6" s="14">
        <v>6235</v>
      </c>
      <c r="S6" s="14">
        <v>5512</v>
      </c>
      <c r="T6" s="14">
        <v>4592</v>
      </c>
      <c r="U6" s="14">
        <v>4132</v>
      </c>
      <c r="V6" s="14">
        <v>5269</v>
      </c>
      <c r="W6" s="14">
        <v>4811</v>
      </c>
      <c r="X6" s="14">
        <v>5144</v>
      </c>
      <c r="Y6" s="14">
        <v>5529</v>
      </c>
      <c r="Z6" s="14">
        <v>5997</v>
      </c>
      <c r="AA6" s="14">
        <v>5473</v>
      </c>
      <c r="AB6" s="14">
        <v>4015</v>
      </c>
      <c r="AC6" s="14">
        <v>3860</v>
      </c>
      <c r="AD6" s="14">
        <v>3709</v>
      </c>
      <c r="AE6" s="14">
        <v>3855</v>
      </c>
      <c r="AF6" s="14">
        <v>5238</v>
      </c>
    </row>
    <row r="7" spans="1:32" x14ac:dyDescent="0.25">
      <c r="L7" s="10" t="s">
        <v>6</v>
      </c>
      <c r="M7" s="14">
        <v>3263</v>
      </c>
      <c r="N7" s="14">
        <v>3213</v>
      </c>
      <c r="O7" s="14">
        <v>3161</v>
      </c>
      <c r="P7" s="14">
        <v>3113</v>
      </c>
      <c r="Q7" s="14">
        <v>3065</v>
      </c>
      <c r="R7" s="14">
        <v>3625</v>
      </c>
      <c r="S7" s="14">
        <v>3955</v>
      </c>
      <c r="T7" s="14">
        <v>3640</v>
      </c>
      <c r="U7" s="14">
        <v>3705</v>
      </c>
      <c r="V7" s="14">
        <v>4149</v>
      </c>
      <c r="W7" s="14">
        <v>4332</v>
      </c>
      <c r="X7" s="14">
        <v>4177</v>
      </c>
      <c r="Y7" s="14">
        <v>3864</v>
      </c>
      <c r="Z7" s="14">
        <v>3868</v>
      </c>
      <c r="AA7" s="14">
        <v>3745</v>
      </c>
      <c r="AB7" s="14">
        <v>3495</v>
      </c>
      <c r="AC7" s="14">
        <v>3781</v>
      </c>
      <c r="AD7" s="14">
        <v>3978</v>
      </c>
      <c r="AE7" s="14">
        <v>3371</v>
      </c>
      <c r="AF7" s="14">
        <v>3408</v>
      </c>
    </row>
    <row r="8" spans="1:32" x14ac:dyDescent="0.25">
      <c r="L8" s="10" t="s">
        <v>7</v>
      </c>
      <c r="M8" s="14">
        <v>6533</v>
      </c>
      <c r="N8" s="14">
        <v>4266</v>
      </c>
      <c r="O8" s="14">
        <v>4771</v>
      </c>
      <c r="P8" s="14">
        <v>6115</v>
      </c>
      <c r="Q8" s="14">
        <v>5586</v>
      </c>
      <c r="R8" s="14">
        <v>6159</v>
      </c>
      <c r="S8" s="14">
        <v>4992</v>
      </c>
      <c r="T8" s="14">
        <v>3504</v>
      </c>
      <c r="U8" s="14">
        <v>3110</v>
      </c>
      <c r="V8" s="14">
        <v>6142</v>
      </c>
      <c r="W8" s="14">
        <v>5213</v>
      </c>
      <c r="X8" s="14">
        <v>4689</v>
      </c>
      <c r="Y8" s="14">
        <v>4941</v>
      </c>
      <c r="Z8" s="14">
        <v>5724</v>
      </c>
      <c r="AA8" s="14">
        <v>5154</v>
      </c>
      <c r="AB8" s="14">
        <v>3354</v>
      </c>
      <c r="AC8" s="14">
        <v>2918</v>
      </c>
      <c r="AD8" s="14">
        <v>2755</v>
      </c>
      <c r="AE8" s="14">
        <v>3509</v>
      </c>
      <c r="AF8" s="14">
        <v>4568</v>
      </c>
    </row>
  </sheetData>
  <hyperlinks>
    <hyperlink ref="L1" location="'Obsah Content'!A1" display="Obsah /Content"/>
    <hyperlink ref="L3" r:id="rId1" location="!/view/sk/VBD_SLOVSTAT/pl2010rs/v_pl2010rs_00_00_00_sk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Obsah Content</vt:lpstr>
      <vt:lpstr>G16-1</vt:lpstr>
      <vt:lpstr>G16-2</vt:lpstr>
      <vt:lpstr>'G16-1'!Oblasť_tlače</vt:lpstr>
      <vt:lpstr>'G16-2'!Oblasť_tlače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2025-11-20T11:01:04Z</dcterms:modified>
  <cp:category/>
  <cp:contentStatus/>
</cp:coreProperties>
</file>