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milfile\Shared_Data\Rocnenarodneucty\311\TDP0-verzia-u\Odposielanie TDP\zverejnenie na web\28_01_2026\"/>
    </mc:Choice>
  </mc:AlternateContent>
  <bookViews>
    <workbookView xWindow="120" yWindow="120" windowWidth="28620" windowHeight="12150" activeTab="1"/>
  </bookViews>
  <sheets>
    <sheet name="Tabuľka dodávok" sheetId="1" r:id="rId1"/>
    <sheet name="Tabuľka použitia" sheetId="2" r:id="rId2"/>
  </sheets>
  <calcPr calcId="162913"/>
</workbook>
</file>

<file path=xl/calcChain.xml><?xml version="1.0" encoding="utf-8"?>
<calcChain xmlns="http://schemas.openxmlformats.org/spreadsheetml/2006/main">
  <c r="CG95" i="2" l="1"/>
  <c r="F4" i="2" l="1"/>
  <c r="G4" i="2"/>
  <c r="F4" i="1"/>
  <c r="G4" i="1" l="1"/>
  <c r="CG93" i="1" l="1"/>
  <c r="CG92" i="1"/>
  <c r="CG91" i="1"/>
  <c r="CG90" i="1"/>
  <c r="CG89" i="1"/>
  <c r="CG88" i="1"/>
  <c r="CG87" i="1"/>
  <c r="CG86" i="1"/>
  <c r="CG85" i="1"/>
  <c r="CG84" i="1"/>
  <c r="CG83" i="1"/>
  <c r="CG82" i="1"/>
  <c r="CG81" i="1"/>
  <c r="CG80" i="1"/>
  <c r="CG79" i="1"/>
  <c r="CG78" i="1"/>
  <c r="CG77" i="1"/>
  <c r="CG76" i="1"/>
  <c r="CG75" i="1"/>
  <c r="CG74" i="1"/>
  <c r="CG73" i="1"/>
  <c r="CG72" i="1"/>
  <c r="CG71" i="1"/>
  <c r="CG70" i="1"/>
  <c r="CG69" i="1"/>
  <c r="CG68" i="1"/>
  <c r="CG67" i="1"/>
  <c r="CG66" i="1"/>
  <c r="CG65" i="1"/>
  <c r="CG64" i="1"/>
  <c r="CG63" i="1"/>
  <c r="CG62" i="1"/>
  <c r="CG61" i="1"/>
  <c r="CG60" i="1"/>
  <c r="CG59" i="1"/>
  <c r="CG58" i="1"/>
  <c r="CG57" i="1"/>
  <c r="CG56" i="1"/>
  <c r="CG55" i="1"/>
  <c r="CG54" i="1"/>
  <c r="CG53" i="1"/>
  <c r="CG52" i="1"/>
  <c r="CG51" i="1"/>
  <c r="CG50" i="1"/>
  <c r="CG49" i="1"/>
  <c r="CG48" i="1"/>
  <c r="CG47" i="1"/>
  <c r="CG46" i="1"/>
  <c r="CG45" i="1"/>
  <c r="CG44" i="1"/>
  <c r="CG43" i="1"/>
  <c r="CG42" i="1"/>
  <c r="CG41" i="1"/>
  <c r="CG40" i="1"/>
  <c r="CG39" i="1"/>
  <c r="CG38" i="1"/>
  <c r="CG37" i="1"/>
  <c r="CG36" i="1"/>
  <c r="CG35" i="1"/>
  <c r="CG34" i="1"/>
  <c r="CG33" i="1"/>
  <c r="CG32" i="1"/>
  <c r="CG31" i="1"/>
  <c r="CG30" i="1"/>
  <c r="CG29" i="1"/>
  <c r="CG28" i="1"/>
  <c r="CG27" i="1"/>
  <c r="CG26" i="1"/>
  <c r="CG25" i="1"/>
  <c r="CG24" i="1"/>
  <c r="CG23" i="1"/>
  <c r="CG22" i="1"/>
  <c r="CG21" i="1"/>
  <c r="CG20" i="1"/>
  <c r="CG19" i="1"/>
  <c r="CG18" i="1"/>
  <c r="CG17" i="1"/>
  <c r="CG16" i="1"/>
  <c r="CG15" i="1"/>
  <c r="CG14" i="1"/>
  <c r="CG13" i="1"/>
  <c r="CG12" i="1"/>
  <c r="CG11" i="1"/>
  <c r="CG10" i="1"/>
  <c r="CG9" i="1"/>
  <c r="CG8" i="1"/>
  <c r="CG7" i="1"/>
  <c r="CG6" i="1"/>
  <c r="CG5" i="1"/>
  <c r="D4" i="2" l="1"/>
  <c r="E4" i="2"/>
  <c r="H4" i="2"/>
  <c r="I4" i="2"/>
  <c r="J4" i="2"/>
  <c r="K4" i="2"/>
  <c r="L4" i="2"/>
  <c r="M4" i="2"/>
  <c r="N4" i="2"/>
  <c r="O4" i="2"/>
  <c r="P4" i="2"/>
  <c r="Q4" i="2"/>
  <c r="R4" i="2"/>
  <c r="S4" i="2"/>
  <c r="T4" i="2"/>
  <c r="U4" i="2"/>
  <c r="V4" i="2"/>
  <c r="W4" i="2"/>
  <c r="X4" i="2"/>
  <c r="Y4" i="2"/>
  <c r="Z4" i="2"/>
  <c r="AA4" i="2"/>
  <c r="AB4" i="2"/>
  <c r="AC4" i="2"/>
  <c r="AD4" i="2"/>
  <c r="AE4" i="2"/>
  <c r="AF4" i="2"/>
  <c r="AG4" i="2"/>
  <c r="AH4" i="2"/>
  <c r="AI4" i="2"/>
  <c r="AJ4" i="2"/>
  <c r="AK4" i="2"/>
  <c r="AL4" i="2"/>
  <c r="AM4" i="2"/>
  <c r="AN4" i="2"/>
  <c r="AO4" i="2"/>
  <c r="AP4" i="2"/>
  <c r="AQ4" i="2"/>
  <c r="AR4" i="2"/>
  <c r="AS4" i="2"/>
  <c r="AT4" i="2"/>
  <c r="AU4" i="2"/>
  <c r="AV4" i="2"/>
  <c r="AW4" i="2"/>
  <c r="AX4" i="2"/>
  <c r="AY4" i="2"/>
  <c r="AZ4" i="2"/>
  <c r="BA4" i="2"/>
  <c r="BB4" i="2"/>
  <c r="BC4" i="2"/>
  <c r="BD4" i="2"/>
  <c r="BE4" i="2"/>
  <c r="BF4" i="2"/>
  <c r="BG4" i="2"/>
  <c r="BH4" i="2"/>
  <c r="BI4" i="2"/>
  <c r="BJ4" i="2"/>
  <c r="BK4" i="2"/>
  <c r="BL4" i="2"/>
  <c r="BM4" i="2"/>
  <c r="BN4" i="2"/>
  <c r="BO4" i="2"/>
  <c r="BP4" i="2"/>
  <c r="BQ4" i="2"/>
  <c r="BR4" i="2"/>
  <c r="BS4" i="2"/>
  <c r="BT4" i="2"/>
  <c r="BU4" i="2"/>
  <c r="BV4" i="2"/>
  <c r="BW4" i="2"/>
  <c r="BX4" i="2"/>
  <c r="BY4" i="2"/>
  <c r="BZ4" i="2"/>
  <c r="CA4" i="2"/>
  <c r="CB4" i="2"/>
  <c r="CC4" i="2"/>
  <c r="CD4" i="2"/>
  <c r="CE4" i="2"/>
  <c r="CF4" i="2"/>
  <c r="CH4" i="2"/>
  <c r="CI4" i="2"/>
  <c r="CJ4" i="2"/>
  <c r="CK4" i="2"/>
  <c r="CL4" i="2"/>
  <c r="CM4" i="2"/>
  <c r="CN4" i="2"/>
  <c r="C4" i="2"/>
  <c r="CO6" i="2"/>
  <c r="CO7" i="2"/>
  <c r="CO8" i="2"/>
  <c r="CO9" i="2"/>
  <c r="CO10" i="2"/>
  <c r="CO11" i="2"/>
  <c r="CO12" i="2"/>
  <c r="CO13" i="2"/>
  <c r="CO14" i="2"/>
  <c r="CO15" i="2"/>
  <c r="CO16" i="2"/>
  <c r="CO17" i="2"/>
  <c r="CO18" i="2"/>
  <c r="CO19" i="2"/>
  <c r="CO20" i="2"/>
  <c r="CO21" i="2"/>
  <c r="CO22" i="2"/>
  <c r="CO23" i="2"/>
  <c r="CO24" i="2"/>
  <c r="CO25" i="2"/>
  <c r="CO26" i="2"/>
  <c r="CO27" i="2"/>
  <c r="CO28" i="2"/>
  <c r="CO29" i="2"/>
  <c r="CO30" i="2"/>
  <c r="CO31" i="2"/>
  <c r="CO32" i="2"/>
  <c r="CO33" i="2"/>
  <c r="CO34" i="2"/>
  <c r="CO35" i="2"/>
  <c r="CO36" i="2"/>
  <c r="CO37" i="2"/>
  <c r="CO38" i="2"/>
  <c r="CO39" i="2"/>
  <c r="CO40" i="2"/>
  <c r="CO41" i="2"/>
  <c r="CO42" i="2"/>
  <c r="CO43" i="2"/>
  <c r="CO44" i="2"/>
  <c r="CO45" i="2"/>
  <c r="CO46" i="2"/>
  <c r="CO47" i="2"/>
  <c r="CO48" i="2"/>
  <c r="CO49" i="2"/>
  <c r="CO50" i="2"/>
  <c r="CO51" i="2"/>
  <c r="CO52" i="2"/>
  <c r="CO53" i="2"/>
  <c r="CO54" i="2"/>
  <c r="CO55" i="2"/>
  <c r="CO56" i="2"/>
  <c r="CO57" i="2"/>
  <c r="CO58" i="2"/>
  <c r="CO59" i="2"/>
  <c r="CO60" i="2"/>
  <c r="CO61" i="2"/>
  <c r="CO62" i="2"/>
  <c r="CO63" i="2"/>
  <c r="CO64" i="2"/>
  <c r="CO65" i="2"/>
  <c r="CO66" i="2"/>
  <c r="CO67" i="2"/>
  <c r="CO68" i="2"/>
  <c r="CO69" i="2"/>
  <c r="CO70" i="2"/>
  <c r="CO71" i="2"/>
  <c r="CO72" i="2"/>
  <c r="CO73" i="2"/>
  <c r="CO74" i="2"/>
  <c r="CO75" i="2"/>
  <c r="CO76" i="2"/>
  <c r="CO77" i="2"/>
  <c r="CO78" i="2"/>
  <c r="CO79" i="2"/>
  <c r="CO80" i="2"/>
  <c r="CO81" i="2"/>
  <c r="CO82" i="2"/>
  <c r="CO83" i="2"/>
  <c r="CO84" i="2"/>
  <c r="CO85" i="2"/>
  <c r="CO86" i="2"/>
  <c r="CO87" i="2"/>
  <c r="CO88" i="2"/>
  <c r="CO89" i="2"/>
  <c r="CO90" i="2"/>
  <c r="CO91" i="2"/>
  <c r="CO92" i="2"/>
  <c r="CO93" i="2"/>
  <c r="CO5" i="2"/>
  <c r="CG6" i="2"/>
  <c r="CG7" i="2"/>
  <c r="CG8" i="2"/>
  <c r="CG9" i="2"/>
  <c r="CG10" i="2"/>
  <c r="CP10" i="2" s="1"/>
  <c r="CG11" i="2"/>
  <c r="CG12" i="2"/>
  <c r="CG13" i="2"/>
  <c r="CG14" i="2"/>
  <c r="CG15" i="2"/>
  <c r="CG16" i="2"/>
  <c r="CG17" i="2"/>
  <c r="CG18" i="2"/>
  <c r="CP18" i="2" s="1"/>
  <c r="CG19" i="2"/>
  <c r="CG20" i="2"/>
  <c r="CG21" i="2"/>
  <c r="CG22" i="2"/>
  <c r="CG23" i="2"/>
  <c r="CG24" i="2"/>
  <c r="CG25" i="2"/>
  <c r="CG26" i="2"/>
  <c r="CG27" i="2"/>
  <c r="CG28" i="2"/>
  <c r="CG29" i="2"/>
  <c r="CG30" i="2"/>
  <c r="CG31" i="2"/>
  <c r="CG32" i="2"/>
  <c r="CG33" i="2"/>
  <c r="CG34" i="2"/>
  <c r="CP34" i="2" s="1"/>
  <c r="CG35" i="2"/>
  <c r="CG36" i="2"/>
  <c r="CG37" i="2"/>
  <c r="CG38" i="2"/>
  <c r="CG39" i="2"/>
  <c r="CG40" i="2"/>
  <c r="CG41" i="2"/>
  <c r="CG42" i="2"/>
  <c r="CG43" i="2"/>
  <c r="CG44" i="2"/>
  <c r="CG45" i="2"/>
  <c r="CG46" i="2"/>
  <c r="CG47" i="2"/>
  <c r="CG48" i="2"/>
  <c r="CG49" i="2"/>
  <c r="CG50" i="2"/>
  <c r="CG51" i="2"/>
  <c r="CG52" i="2"/>
  <c r="CG53" i="2"/>
  <c r="CG54" i="2"/>
  <c r="CG55" i="2"/>
  <c r="CG56" i="2"/>
  <c r="CG57" i="2"/>
  <c r="CG58" i="2"/>
  <c r="CG59" i="2"/>
  <c r="CG60" i="2"/>
  <c r="CG61" i="2"/>
  <c r="CG62" i="2"/>
  <c r="CG63" i="2"/>
  <c r="CG64" i="2"/>
  <c r="CG65" i="2"/>
  <c r="CG66" i="2"/>
  <c r="CG67" i="2"/>
  <c r="CG68" i="2"/>
  <c r="CG69" i="2"/>
  <c r="CG70" i="2"/>
  <c r="CG71" i="2"/>
  <c r="CG72" i="2"/>
  <c r="CG73" i="2"/>
  <c r="CG74" i="2"/>
  <c r="CG75" i="2"/>
  <c r="CG76" i="2"/>
  <c r="CG77" i="2"/>
  <c r="CG78" i="2"/>
  <c r="CG79" i="2"/>
  <c r="CG80" i="2"/>
  <c r="CG81" i="2"/>
  <c r="CG82" i="2"/>
  <c r="CG83" i="2"/>
  <c r="CG84" i="2"/>
  <c r="CG85" i="2"/>
  <c r="CG86" i="2"/>
  <c r="CG87" i="2"/>
  <c r="CG88" i="2"/>
  <c r="CG89" i="2"/>
  <c r="CG90" i="2"/>
  <c r="CG91" i="2"/>
  <c r="CG92" i="2"/>
  <c r="CG93" i="2"/>
  <c r="CG94" i="2"/>
  <c r="CG5" i="2"/>
  <c r="D4" i="1"/>
  <c r="E4" i="1"/>
  <c r="H4" i="1"/>
  <c r="I4" i="1"/>
  <c r="J4" i="1"/>
  <c r="K4" i="1"/>
  <c r="L4" i="1"/>
  <c r="M4" i="1"/>
  <c r="N4" i="1"/>
  <c r="O4" i="1"/>
  <c r="P4" i="1"/>
  <c r="Q4" i="1"/>
  <c r="R4" i="1"/>
  <c r="S4" i="1"/>
  <c r="T4" i="1"/>
  <c r="U4" i="1"/>
  <c r="V4" i="1"/>
  <c r="W4" i="1"/>
  <c r="X4" i="1"/>
  <c r="Y4" i="1"/>
  <c r="Z4" i="1"/>
  <c r="AA4" i="1"/>
  <c r="AB4" i="1"/>
  <c r="AC4" i="1"/>
  <c r="AD4" i="1"/>
  <c r="AE4" i="1"/>
  <c r="AF4" i="1"/>
  <c r="AG4" i="1"/>
  <c r="AH4" i="1"/>
  <c r="AI4" i="1"/>
  <c r="AJ4" i="1"/>
  <c r="AK4" i="1"/>
  <c r="AL4" i="1"/>
  <c r="AM4" i="1"/>
  <c r="AN4" i="1"/>
  <c r="AO4" i="1"/>
  <c r="AP4" i="1"/>
  <c r="AQ4" i="1"/>
  <c r="AR4" i="1"/>
  <c r="AS4" i="1"/>
  <c r="AT4" i="1"/>
  <c r="AU4" i="1"/>
  <c r="AV4" i="1"/>
  <c r="AW4" i="1"/>
  <c r="AX4" i="1"/>
  <c r="AY4" i="1"/>
  <c r="AZ4" i="1"/>
  <c r="BA4" i="1"/>
  <c r="BB4" i="1"/>
  <c r="BC4" i="1"/>
  <c r="BD4" i="1"/>
  <c r="BE4" i="1"/>
  <c r="BF4" i="1"/>
  <c r="BG4" i="1"/>
  <c r="BH4" i="1"/>
  <c r="BI4" i="1"/>
  <c r="BJ4" i="1"/>
  <c r="BK4" i="1"/>
  <c r="BL4" i="1"/>
  <c r="BM4" i="1"/>
  <c r="BN4" i="1"/>
  <c r="BO4" i="1"/>
  <c r="BP4" i="1"/>
  <c r="BQ4" i="1"/>
  <c r="BR4" i="1"/>
  <c r="BS4" i="1"/>
  <c r="BT4" i="1"/>
  <c r="BU4" i="1"/>
  <c r="BV4" i="1"/>
  <c r="BW4" i="1"/>
  <c r="BX4" i="1"/>
  <c r="BY4" i="1"/>
  <c r="BZ4" i="1"/>
  <c r="CA4" i="1"/>
  <c r="CB4" i="1"/>
  <c r="CC4" i="1"/>
  <c r="CD4" i="1"/>
  <c r="CE4" i="1"/>
  <c r="CF4" i="1"/>
  <c r="CH4" i="1"/>
  <c r="CI4" i="1"/>
  <c r="CJ4" i="1"/>
  <c r="CK4" i="1"/>
  <c r="CL4" i="1"/>
  <c r="CM4" i="1"/>
  <c r="C4" i="1"/>
  <c r="CN6" i="1"/>
  <c r="CN10" i="1"/>
  <c r="CN14" i="1"/>
  <c r="CN18" i="1"/>
  <c r="CN22" i="1"/>
  <c r="CN26" i="1"/>
  <c r="CN30" i="1"/>
  <c r="CN34" i="1"/>
  <c r="CN38" i="1"/>
  <c r="CN42" i="1"/>
  <c r="CN46" i="1"/>
  <c r="CN50" i="1"/>
  <c r="CN54" i="1"/>
  <c r="CN58" i="1"/>
  <c r="CN62" i="1"/>
  <c r="CN66" i="1"/>
  <c r="CN70" i="1"/>
  <c r="CN74" i="1"/>
  <c r="CN78" i="1"/>
  <c r="CN82" i="1"/>
  <c r="CN86" i="1"/>
  <c r="CN90" i="1"/>
  <c r="CN5" i="1"/>
  <c r="CN7" i="1"/>
  <c r="CN8" i="1"/>
  <c r="CN9" i="1"/>
  <c r="CN11" i="1"/>
  <c r="CG4" i="1"/>
  <c r="CN13" i="1"/>
  <c r="CN15" i="1"/>
  <c r="CN16" i="1"/>
  <c r="CN17" i="1"/>
  <c r="CN19" i="1"/>
  <c r="CN20" i="1"/>
  <c r="CN21" i="1"/>
  <c r="CN23" i="1"/>
  <c r="CN24" i="1"/>
  <c r="CN25" i="1"/>
  <c r="CN27" i="1"/>
  <c r="CN28" i="1"/>
  <c r="CN29" i="1"/>
  <c r="CN31" i="1"/>
  <c r="CN32" i="1"/>
  <c r="CN33" i="1"/>
  <c r="CN35" i="1"/>
  <c r="CN36" i="1"/>
  <c r="CN37" i="1"/>
  <c r="CN39" i="1"/>
  <c r="CN40" i="1"/>
  <c r="CN41" i="1"/>
  <c r="CN43" i="1"/>
  <c r="CN44" i="1"/>
  <c r="CN45" i="1"/>
  <c r="CN47" i="1"/>
  <c r="CN48" i="1"/>
  <c r="CN49" i="1"/>
  <c r="CN51" i="1"/>
  <c r="CN52" i="1"/>
  <c r="CN53" i="1"/>
  <c r="CN55" i="1"/>
  <c r="CN56" i="1"/>
  <c r="CN57" i="1"/>
  <c r="CN59" i="1"/>
  <c r="CN60" i="1"/>
  <c r="CN61" i="1"/>
  <c r="CN63" i="1"/>
  <c r="CN64" i="1"/>
  <c r="CN65" i="1"/>
  <c r="CN67" i="1"/>
  <c r="CN68" i="1"/>
  <c r="CN69" i="1"/>
  <c r="CN71" i="1"/>
  <c r="CN72" i="1"/>
  <c r="CN73" i="1"/>
  <c r="CN75" i="1"/>
  <c r="CN76" i="1"/>
  <c r="CN77" i="1"/>
  <c r="CN79" i="1"/>
  <c r="CN80" i="1"/>
  <c r="CN81" i="1"/>
  <c r="CN83" i="1"/>
  <c r="CN84" i="1"/>
  <c r="CN85" i="1"/>
  <c r="CN87" i="1"/>
  <c r="CN88" i="1"/>
  <c r="CN89" i="1"/>
  <c r="CN91" i="1"/>
  <c r="CN92" i="1"/>
  <c r="CN93" i="1"/>
  <c r="CP90" i="2" l="1"/>
  <c r="CP66" i="2"/>
  <c r="CP58" i="2"/>
  <c r="CP42" i="2"/>
  <c r="CP82" i="2"/>
  <c r="CP74" i="2"/>
  <c r="CP50" i="2"/>
  <c r="CP26" i="2"/>
  <c r="CP93" i="2"/>
  <c r="CP85" i="2"/>
  <c r="CP77" i="2"/>
  <c r="CP69" i="2"/>
  <c r="CP61" i="2"/>
  <c r="CP53" i="2"/>
  <c r="CP45" i="2"/>
  <c r="CP37" i="2"/>
  <c r="CP29" i="2"/>
  <c r="CP21" i="2"/>
  <c r="CP13" i="2"/>
  <c r="CP92" i="2"/>
  <c r="CP84" i="2"/>
  <c r="CP76" i="2"/>
  <c r="CP68" i="2"/>
  <c r="CP60" i="2"/>
  <c r="CP52" i="2"/>
  <c r="CP44" i="2"/>
  <c r="CP36" i="2"/>
  <c r="CP20" i="2"/>
  <c r="CP12" i="2"/>
  <c r="CP88" i="2"/>
  <c r="CP80" i="2"/>
  <c r="CP64" i="2"/>
  <c r="CP56" i="2"/>
  <c r="CP40" i="2"/>
  <c r="CP24" i="2"/>
  <c r="CP16" i="2"/>
  <c r="CP8" i="2"/>
  <c r="CP86" i="2"/>
  <c r="CP78" i="2"/>
  <c r="CP70" i="2"/>
  <c r="CP62" i="2"/>
  <c r="CP54" i="2"/>
  <c r="CP46" i="2"/>
  <c r="CP38" i="2"/>
  <c r="CP30" i="2"/>
  <c r="CP22" i="2"/>
  <c r="CP14" i="2"/>
  <c r="CP6" i="2"/>
  <c r="CP27" i="2"/>
  <c r="CP89" i="2"/>
  <c r="CP73" i="2"/>
  <c r="CP49" i="2"/>
  <c r="CP72" i="2"/>
  <c r="CP48" i="2"/>
  <c r="CP32" i="2"/>
  <c r="CP5" i="2"/>
  <c r="CO4" i="2"/>
  <c r="CP81" i="2"/>
  <c r="CP65" i="2"/>
  <c r="CP57" i="2"/>
  <c r="CP41" i="2"/>
  <c r="CP33" i="2"/>
  <c r="CP25" i="2"/>
  <c r="CP17" i="2"/>
  <c r="CP9" i="2"/>
  <c r="CP87" i="2"/>
  <c r="CP79" i="2"/>
  <c r="CP71" i="2"/>
  <c r="CP63" i="2"/>
  <c r="CP55" i="2"/>
  <c r="CP47" i="2"/>
  <c r="CP39" i="2"/>
  <c r="CP31" i="2"/>
  <c r="CP23" i="2"/>
  <c r="CP15" i="2"/>
  <c r="CP7" i="2"/>
  <c r="CP91" i="2"/>
  <c r="CP83" i="2"/>
  <c r="CP75" i="2"/>
  <c r="CP67" i="2"/>
  <c r="CP59" i="2"/>
  <c r="CP51" i="2"/>
  <c r="CP43" i="2"/>
  <c r="CP35" i="2"/>
  <c r="CP19" i="2"/>
  <c r="CP11" i="2"/>
  <c r="CG96" i="2"/>
  <c r="CN12" i="1"/>
  <c r="CN4" i="1" s="1"/>
  <c r="CG4" i="2"/>
  <c r="CP28" i="2"/>
  <c r="CP4" i="2" l="1"/>
</calcChain>
</file>

<file path=xl/sharedStrings.xml><?xml version="1.0" encoding="utf-8"?>
<sst xmlns="http://schemas.openxmlformats.org/spreadsheetml/2006/main" count="740" uniqueCount="297">
  <si>
    <t>CPA</t>
  </si>
  <si>
    <t>SUM</t>
  </si>
  <si>
    <t>01</t>
  </si>
  <si>
    <t>02</t>
  </si>
  <si>
    <t>03</t>
  </si>
  <si>
    <t>05</t>
  </si>
  <si>
    <t>06</t>
  </si>
  <si>
    <t>07</t>
  </si>
  <si>
    <t>08</t>
  </si>
  <si>
    <t>09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</si>
  <si>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</si>
  <si>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</si>
  <si>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</si>
  <si>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</si>
  <si>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</si>
  <si>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</si>
  <si>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</si>
  <si>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</si>
  <si>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</si>
  <si>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</si>
  <si>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</si>
  <si>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</si>
  <si>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</si>
  <si>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</si>
  <si>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</si>
  <si>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</si>
  <si>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</si>
  <si>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</si>
  <si>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</si>
  <si>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</si>
  <si>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</si>
  <si>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</si>
  <si>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</si>
  <si>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</si>
  <si>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35</t>
  </si>
  <si>
    <t>36</t>
  </si>
  <si>
    <t>37</t>
  </si>
  <si>
    <t>38</t>
  </si>
  <si>
    <t>39</t>
  </si>
  <si>
    <t>41</t>
  </si>
  <si>
    <t>42</t>
  </si>
  <si>
    <t>43</t>
  </si>
  <si>
    <t>45</t>
  </si>
  <si>
    <t>46</t>
  </si>
  <si>
    <t>47</t>
  </si>
  <si>
    <t>49</t>
  </si>
  <si>
    <t>50</t>
  </si>
  <si>
    <t>51</t>
  </si>
  <si>
    <t>52</t>
  </si>
  <si>
    <t>53</t>
  </si>
  <si>
    <t>55</t>
  </si>
  <si>
    <t>56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</si>
  <si>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</si>
  <si>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</si>
  <si>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</si>
  <si>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</si>
  <si>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</si>
  <si>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</si>
  <si>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</si>
  <si>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</si>
  <si>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</si>
  <si>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68</t>
  </si>
  <si>
    <t>69</t>
  </si>
  <si>
    <t>70</t>
  </si>
  <si>
    <t>71</t>
  </si>
  <si>
    <t>72</t>
  </si>
  <si>
    <t>73</t>
  </si>
  <si>
    <t>74</t>
  </si>
  <si>
    <t>75</t>
  </si>
  <si>
    <t>77</t>
  </si>
  <si>
    <t>78</t>
  </si>
  <si>
    <t>79</t>
  </si>
  <si>
    <t>80</t>
  </si>
  <si>
    <t>81</t>
  </si>
  <si>
    <t>82</t>
  </si>
  <si>
    <t>84</t>
  </si>
  <si>
    <t>85</t>
  </si>
  <si>
    <t>86</t>
  </si>
  <si>
    <t>87</t>
  </si>
  <si>
    <t>88</t>
  </si>
  <si>
    <t>90</t>
  </si>
  <si>
    <t>91</t>
  </si>
  <si>
    <t>92</t>
  </si>
  <si>
    <t>93</t>
  </si>
  <si>
    <t>94</t>
  </si>
  <si>
    <t>95</t>
  </si>
  <si>
    <t>96</t>
  </si>
  <si>
    <t>97</t>
  </si>
  <si>
    <t>98</t>
  </si>
  <si>
    <t>99</t>
  </si>
  <si>
    <t>FISIM</t>
  </si>
  <si>
    <t>NACE</t>
  </si>
  <si>
    <t>P.1</t>
  </si>
  <si>
    <t>B.1g</t>
  </si>
  <si>
    <t>P.51c</t>
  </si>
  <si>
    <t>B</t>
  </si>
  <si>
    <t>CA</t>
  </si>
  <si>
    <t>stále ceny
tisíc EUR</t>
  </si>
  <si>
    <t>PRODUKCIA</t>
  </si>
  <si>
    <t xml:space="preserve">Pestovanie plodín a chov zvierat, poľovníctvo a služby s tým súvisiace </t>
  </si>
  <si>
    <t>Lesníctvo a ťažba dreva</t>
  </si>
  <si>
    <t>Rybolov a akvakultúra</t>
  </si>
  <si>
    <t>Ťažba a dobývanie</t>
  </si>
  <si>
    <t>Výroba potravín, nápojov a tabaku</t>
  </si>
  <si>
    <t>Výroba textilu</t>
  </si>
  <si>
    <t>Výroba odevov</t>
  </si>
  <si>
    <t>Výroba kože a kožených výrobkov</t>
  </si>
  <si>
    <t>Spracovanie dreva a výroba výrobkov z dreva a korku okrem nábytku</t>
  </si>
  <si>
    <t>Výroba papiera a papierových výrobkov</t>
  </si>
  <si>
    <t>Tlač a reprodukcia záznamových médií</t>
  </si>
  <si>
    <t>Výroba koksu a rafinovaných ropných produktov</t>
  </si>
  <si>
    <t>Výroba chemikálií a chemických produktov</t>
  </si>
  <si>
    <t>Výroba základných farmaceutických výrobkov a farmaceutických prípravkov</t>
  </si>
  <si>
    <t>Výroba výrobkov z gumy a plastu</t>
  </si>
  <si>
    <t>Výroba ostatných nekovových minerálnych výrobkov</t>
  </si>
  <si>
    <t>Výroba a spracovanie kovov</t>
  </si>
  <si>
    <t>Výroba kovových konštrukcií okrem strojov a zariadení</t>
  </si>
  <si>
    <t>Výroba počítačových, elektronických a optických výrobkov</t>
  </si>
  <si>
    <t>Výroba elektrických zariadení</t>
  </si>
  <si>
    <t>Výroba strojov a zariadení i. n.</t>
  </si>
  <si>
    <t>Výroba motorových vozidiel, návesov a prívesov</t>
  </si>
  <si>
    <t>Výroba ostatných dopravných prostriedkov</t>
  </si>
  <si>
    <t>Výroba nábytku</t>
  </si>
  <si>
    <t xml:space="preserve">Iná výroba </t>
  </si>
  <si>
    <t xml:space="preserve">Oprava a inštalácia strojov a prístrojov </t>
  </si>
  <si>
    <t>Dodávka elektriny, plynu, pary a studeného vzduchu</t>
  </si>
  <si>
    <t>Zber, úprava a dodávka vody</t>
  </si>
  <si>
    <t>Čistenie a odvod odpadových vôd</t>
  </si>
  <si>
    <t>Zber, spracúvanie a likvidácia odpadov; recyklácia materiálov</t>
  </si>
  <si>
    <t>Ozdravovacie činnosti a ostatné činnosti nakladania s odpadom</t>
  </si>
  <si>
    <t>Výstavba budov</t>
  </si>
  <si>
    <t>Inžinierske stavby</t>
  </si>
  <si>
    <t>Špecializované stavebné práce</t>
  </si>
  <si>
    <t>Veľkoobchod a maloobchod a oprava motorových vozidiel a motocyklov</t>
  </si>
  <si>
    <t>Veľkoobchod okrem motorových vozidiel a motocyklov</t>
  </si>
  <si>
    <t>Maloobchod okrem motorových vozidiel a motocyklov</t>
  </si>
  <si>
    <t>Pozemná doprava a doprava potrubím</t>
  </si>
  <si>
    <t>Vodná doprava</t>
  </si>
  <si>
    <t>Letecká doprava</t>
  </si>
  <si>
    <t>Skladové a pomocné činnosti v doprave</t>
  </si>
  <si>
    <t>Poštové služby a služby kuriérov</t>
  </si>
  <si>
    <t>Ubytovanie</t>
  </si>
  <si>
    <t>Činnosti reštaurácií a pohostinstiev</t>
  </si>
  <si>
    <t>Nakladateľské činnosti</t>
  </si>
  <si>
    <t>Výroba filmov, videozáznamov a televíznych programov, príprava a zverejňovanie zvuk. nahrávok</t>
  </si>
  <si>
    <t>Činnosti pre rozhlasové a televízne vysielanie</t>
  </si>
  <si>
    <t>Telekomunikácie</t>
  </si>
  <si>
    <t>Počítačové programovanie, poradenstvo a súvisiace služby</t>
  </si>
  <si>
    <t>Informačné služby</t>
  </si>
  <si>
    <t>Finančné služby okrem poistenia a dôchodkového zabezpečenia</t>
  </si>
  <si>
    <t>Poistenie, zaistenie a dôchodkové zabezpečenie okrem povinného soc. poistenia</t>
  </si>
  <si>
    <t>Pomocné činnosti finančných služieb a poistenia</t>
  </si>
  <si>
    <t>Činnosti v oblasti nehnuteľností</t>
  </si>
  <si>
    <t>Právne a účtovnícke činnosti</t>
  </si>
  <si>
    <t xml:space="preserve">Vedenie firiem; poradenstvo v oblasti  riadenia </t>
  </si>
  <si>
    <t>Architektonické a inžinierske činnosti; technické  testovanie a analýzy</t>
  </si>
  <si>
    <t>Vedecký výskum a vývoj</t>
  </si>
  <si>
    <t>Reklama a prieskum trhu</t>
  </si>
  <si>
    <t>Ostatné odborné, vedecké a technické činnosti</t>
  </si>
  <si>
    <t>Veterinárne činnosti</t>
  </si>
  <si>
    <t>Prenájom a lízing</t>
  </si>
  <si>
    <t xml:space="preserve">Sprostredkovanie práce  </t>
  </si>
  <si>
    <t>Činnosti cest. agentúr, rezervačné služby cest. kancelárií a súvisiace činnosti</t>
  </si>
  <si>
    <t xml:space="preserve">Bezpečnostné a pátracie služby </t>
  </si>
  <si>
    <t>Činnosti súvisiace s údržbou zariadení a krajinnou úpravou</t>
  </si>
  <si>
    <t xml:space="preserve">Administratívne, pomocné kancelárske a iné obchodné pomocné činnosti </t>
  </si>
  <si>
    <t>Verejná správa a obrana; povinné sociálne zabezpečenie</t>
  </si>
  <si>
    <t>Vzdelávanie</t>
  </si>
  <si>
    <t>Zdravotníctvo</t>
  </si>
  <si>
    <t xml:space="preserve">Starostlivosť v pobytových zariadeniach (rezidenčná starostlivosť) </t>
  </si>
  <si>
    <t xml:space="preserve">Sociálna práca bez ubytovania </t>
  </si>
  <si>
    <t>Tvorivé, umelecké a zábavné činnosti</t>
  </si>
  <si>
    <t xml:space="preserve">Činnosti knižníc, archívov, múzeí a ostatných kultúrnych zariadení </t>
  </si>
  <si>
    <t xml:space="preserve">Činnosti herní  a stávkových kancelárií </t>
  </si>
  <si>
    <t>Športové, zábavné a rekreačné činnosti</t>
  </si>
  <si>
    <t>Činnosti členských organizácií</t>
  </si>
  <si>
    <t>Oprava počítačov, osobných potrieb a potrieb pre domácnosti</t>
  </si>
  <si>
    <t>Ostatné osobné služby</t>
  </si>
  <si>
    <t>Činnosti domácností ako zamestnávateľov domáceho personálu</t>
  </si>
  <si>
    <t>Nediferencované činnosti v domácnostiach produkujúce tovary a služby na vlastné použitie</t>
  </si>
  <si>
    <t xml:space="preserve">Činnosti extrateritoriálnych organizácií a združení </t>
  </si>
  <si>
    <t>PRODUKCIA
základné ceny</t>
  </si>
  <si>
    <t>DPH</t>
  </si>
  <si>
    <t>Ostatné dane z produktov</t>
  </si>
  <si>
    <t>Subvencie na produkty</t>
  </si>
  <si>
    <t>OR</t>
  </si>
  <si>
    <t>DR</t>
  </si>
  <si>
    <t>Dovoz</t>
  </si>
  <si>
    <t>DODÁVKY ceny odberateľov
spolu</t>
  </si>
  <si>
    <t>NÁZOV</t>
  </si>
  <si>
    <t>Spolu</t>
  </si>
  <si>
    <t>Produkty poľnohospodárstva, poľovníctva a súvisiace služby</t>
  </si>
  <si>
    <t>Produkty lesníctva, ťažby dreva a súvisiace služby</t>
  </si>
  <si>
    <t>Ryby a iné produkty rybolovu; produkty akvakultúry; služby súvisiace s rybolovom</t>
  </si>
  <si>
    <t>Uhlie a lignit</t>
  </si>
  <si>
    <t>Ropa a zemný plyn</t>
  </si>
  <si>
    <t>Kovové rudy</t>
  </si>
  <si>
    <t>Ostatné produkty ťažby a dobývania</t>
  </si>
  <si>
    <t>Pomocné práce pri ťažbe</t>
  </si>
  <si>
    <t>Potravinárske výrobky</t>
  </si>
  <si>
    <t>Nápoje</t>
  </si>
  <si>
    <t>Tabakové výrobky</t>
  </si>
  <si>
    <t>Textílie</t>
  </si>
  <si>
    <t>Odevy</t>
  </si>
  <si>
    <t>Usne a výrobky z usní</t>
  </si>
  <si>
    <t>Drevo a výrobky z dreva a korku, okrem nábytku; výrobky zo slamy a prúteného materiálu</t>
  </si>
  <si>
    <t>Papier a výrobky z papiera</t>
  </si>
  <si>
    <t>Tlač a reprodukcia záznamových médií</t>
  </si>
  <si>
    <t>Koks a rafinérske ropné produkty</t>
  </si>
  <si>
    <t>Chemikálie a chemické výrobky</t>
  </si>
  <si>
    <t>Základné farmaceutické výrobky a farmaceutické prípravky</t>
  </si>
  <si>
    <t>Výrobky z gumy a plastov</t>
  </si>
  <si>
    <t>Ostatné nekovové minerálne výrobky</t>
  </si>
  <si>
    <t>Základné kovy</t>
  </si>
  <si>
    <t>Hotové kovové výrobky okrem strojov a zariadení</t>
  </si>
  <si>
    <t>Počítače, elektronické a optické zariadenia</t>
  </si>
  <si>
    <t>Elektrické stroje a prístroje</t>
  </si>
  <si>
    <t>Stroje a zariadenia i. n.</t>
  </si>
  <si>
    <t>Motorové vozidlá, prívesy a návesy</t>
  </si>
  <si>
    <t>Ostatné dopravné zariadenia</t>
  </si>
  <si>
    <t>Nábytok</t>
  </si>
  <si>
    <t>Ostatné výrobky</t>
  </si>
  <si>
    <t>Oprava a inštalácie strojov a prístrojov</t>
  </si>
  <si>
    <t>Elektrická energia, plyn, para a studený vzduch</t>
  </si>
  <si>
    <t>Prírodná voda; úprava a dodávka vody</t>
  </si>
  <si>
    <t>Odpadové vody; kanalizačné kaly</t>
  </si>
  <si>
    <t>Zber, spracúvanie a likvidácia odpadov; recyklácia materiálov</t>
  </si>
  <si>
    <t>Ozdravovacie činnosti a ostatné činnosti nakladania s odpadom</t>
  </si>
  <si>
    <t>Budovy a výstavba budov</t>
  </si>
  <si>
    <t>Stavby a práce na stavbe inžinierskych stavieb</t>
  </si>
  <si>
    <t>Veľkoobchod a maloobchod a služby v oblasti opravy motorových vozidiel a motocyklov</t>
  </si>
  <si>
    <t>Veľkoobchod okrem motorových vozidiel a motocyklov</t>
  </si>
  <si>
    <t>Maloobchod, okrem motorových vozidiel a motocyklov</t>
  </si>
  <si>
    <t>Skladové a vedľajšie činnosti v doprave</t>
  </si>
  <si>
    <t>Poštové a kuriérske služby</t>
  </si>
  <si>
    <t>Ubytovacie služby</t>
  </si>
  <si>
    <t>Služby spojené s podávaním jedál a nápojov</t>
  </si>
  <si>
    <t>Nakladateľské služby</t>
  </si>
  <si>
    <t>Tvorba filmov, videozáznamov a televíznych programov, príprava a zverejňovanie zvukových nahrávok</t>
  </si>
  <si>
    <t>Výroba a vysielanie programov</t>
  </si>
  <si>
    <t>Služby v oblasti počítačového programovania, poradenstva a súvisiace služby</t>
  </si>
  <si>
    <t>Finančné služby, okrem poistenia a dôchodkového zabezpečenia</t>
  </si>
  <si>
    <t>Poistenie, pripoistenie a dôchodkové zabezpečenie okrem povinného sociálneho poistenia</t>
  </si>
  <si>
    <t>Pomocné činnosti súvisiace s finančnými a poisťovacími službami</t>
  </si>
  <si>
    <t>Služby v oblasti nehnuteľností</t>
  </si>
  <si>
    <t>Právne a účtovnícke služby</t>
  </si>
  <si>
    <t>Vedenie firiem; poradenstvo v oblasti riadenia</t>
  </si>
  <si>
    <t>Architektonické služby a inžinierske služby; technické skúšky a analýzy</t>
  </si>
  <si>
    <t>Služby súvisiace s vedeckým výskumom a vývojom</t>
  </si>
  <si>
    <t>Reklama a prieskum trhu</t>
  </si>
  <si>
    <t>Ostatné odborné, vedecké a technické služby</t>
  </si>
  <si>
    <t>Veterinárne služby</t>
  </si>
  <si>
    <t>Prenájom a lízing</t>
  </si>
  <si>
    <t>Sprostredkovanie práce</t>
  </si>
  <si>
    <t>Služby cestovných agentúr, cestovných kancelárií a ostatné rezervačné a súvisiace služby</t>
  </si>
  <si>
    <t>Bezpečnostné a pátracie služby</t>
  </si>
  <si>
    <t>Služby týkajúce sa údržby budov a krajinnej výstavby</t>
  </si>
  <si>
    <t>Administratívne, pomocné kancelárske a iné obchodné pomocné služby</t>
  </si>
  <si>
    <t>Verejná správa a obrana; povinné sociálne zabezpečenie</t>
  </si>
  <si>
    <t>Vzdelávacie služby</t>
  </si>
  <si>
    <t>Starostlivosť v pobytových zariadeniach</t>
  </si>
  <si>
    <t>Služby sociálnej pomoci bez ubytovania</t>
  </si>
  <si>
    <t>Tvorivé, umelecké a zábavné služby</t>
  </si>
  <si>
    <t>Služby knižníc, archívov, múzeí a ostatných kultúrnych zariadení</t>
  </si>
  <si>
    <t>Činnosti herní a stávkových kancelárií</t>
  </si>
  <si>
    <t>Športové služby a zábavné a rekreačné služby</t>
  </si>
  <si>
    <t>Služby členských organizácií</t>
  </si>
  <si>
    <t>Oprava počítačov, osobných potrieb a potrieb pre domácnosti</t>
  </si>
  <si>
    <t>Služby domácností ako zamestnávateľov domáceho personálu</t>
  </si>
  <si>
    <t>Nediferencované služby v domácnostiach produkujúce tovar a služby na vlastné použitie</t>
  </si>
  <si>
    <t>Služby extrateritoriálnych organizácií a združení</t>
  </si>
  <si>
    <t>Poznámka:</t>
  </si>
  <si>
    <t>CPA - Štatistická klasifikácia produkcie, verzia 2015</t>
  </si>
  <si>
    <t>NACE - Štatistická odvetvová klasifikácia ekonomických činností NACE Rev.2</t>
  </si>
  <si>
    <t>Z dôvodu ochrany individuálnych údajov sú niektoré NACE agregované do sekcií resp. podsekcií</t>
  </si>
  <si>
    <t>sekcia B - NACE 05 -09</t>
  </si>
  <si>
    <t>podsekcia CA - NACE 10-12</t>
  </si>
  <si>
    <t>podľa metodiky ESA 2010</t>
  </si>
  <si>
    <t>MEDZISPOTREBA</t>
  </si>
  <si>
    <t>MEDZISPOTREBA
ceny odberateľov</t>
  </si>
  <si>
    <t>P.3
Konečná spotreba</t>
  </si>
  <si>
    <t>P.5
Hrubá tvorba kapitálu</t>
  </si>
  <si>
    <t>Vývoz</t>
  </si>
  <si>
    <t>KONEČNÉ POUŽITIE
spolu</t>
  </si>
  <si>
    <t>POUŽITIE
ceny odberateľov
spolu</t>
  </si>
  <si>
    <t>KSD</t>
  </si>
  <si>
    <t>VS</t>
  </si>
  <si>
    <t>NISD</t>
  </si>
  <si>
    <t>fixného</t>
  </si>
  <si>
    <t>zásob</t>
  </si>
  <si>
    <t>cenností</t>
  </si>
  <si>
    <t>Spotreba fixného kapitálu</t>
  </si>
  <si>
    <t>Hrubá pridaná hodnota</t>
  </si>
  <si>
    <t>Produkcia ZC</t>
  </si>
  <si>
    <t>Tabuľka použitia 2022 stále ceny predchádzajúceho roku</t>
  </si>
  <si>
    <t>údaje za rok 2022 zohľadňujú revíziu ročných NÚ zo septembra 2025</t>
  </si>
  <si>
    <t>Tabuľka dodávok 2022 stále ceny predchádzajúceho roku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</si>
</sst>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3" x14ac:knownFonts="1">
    <font>
      <sz val="11"/>
      <color theme="1"/>
      <name val="Calibri"/>
      <family val="2"/>
      <charset val="238"/>
      <scheme val="minor"/>
    </font>
    <font>
      <b/>
      <sz val="9"/>
      <name val="Arial CE"/>
      <charset val="238"/>
    </font>
    <font>
      <sz val="9"/>
      <name val="Arial CE"/>
      <charset val="238"/>
    </font>
    <font>
      <b/>
      <sz val="9"/>
      <name val="Arial"/>
      <family val="2"/>
      <charset val="238"/>
    </font>
    <font>
      <b/>
      <sz val="8"/>
      <color rgb="FFFF0000"/>
      <name val="Arial"/>
      <family val="2"/>
      <charset val="238"/>
    </font>
    <font>
      <sz val="10"/>
      <name val="Arial CE"/>
      <charset val="238"/>
    </font>
    <font>
      <b/>
      <sz val="9"/>
      <color indexed="10"/>
      <name val="Arial CE"/>
      <family val="2"/>
      <charset val="238"/>
    </font>
    <font>
      <b/>
      <sz val="9"/>
      <name val="Calibri"/>
      <family val="2"/>
      <charset val="238"/>
      <scheme val="minor"/>
    </font>
    <font>
      <sz val="9"/>
      <name val="Calibri"/>
      <family val="2"/>
      <charset val="238"/>
      <scheme val="minor"/>
    </font>
    <font>
      <b/>
      <sz val="9"/>
      <color theme="1"/>
      <name val="Arial"/>
      <family val="2"/>
      <charset val="238"/>
    </font>
    <font>
      <sz val="9"/>
      <name val="Arial"/>
      <family val="2"/>
      <charset val="238"/>
    </font>
    <font>
      <b/>
      <sz val="9"/>
      <color indexed="10"/>
      <name val="Arial"/>
      <family val="2"/>
      <charset val="238"/>
    </font>
    <font>
      <b/>
      <sz val="9"/>
      <color indexed="8"/>
      <name val="Arial CE"/>
      <family val="2"/>
      <charset val="238"/>
    </font>
    <font>
      <sz val="9"/>
      <name val="Arial CE"/>
      <family val="2"/>
      <charset val="238"/>
    </font>
    <font>
      <sz val="9"/>
      <color theme="1"/>
      <name val="Calibri"/>
      <family val="2"/>
      <charset val="238"/>
      <scheme val="minor"/>
    </font>
    <font>
      <b/>
      <sz val="12"/>
      <name val="Arial CE"/>
      <charset val="238"/>
    </font>
    <font>
      <b/>
      <sz val="10"/>
      <name val="Arial"/>
      <family val="2"/>
      <charset val="238"/>
    </font>
    <font>
      <sz val="8"/>
      <name val="Arial"/>
      <family val="2"/>
      <charset val="238"/>
    </font>
    <font>
      <sz val="8"/>
      <color theme="1"/>
      <name val="Arial"/>
      <family val="2"/>
      <charset val="238"/>
    </font>
    <font>
      <sz val="8"/>
      <name val="Arial CE"/>
      <charset val="238"/>
    </font>
    <font>
      <b/>
      <i/>
      <sz val="8"/>
      <color rgb="FF000000"/>
      <name val="Arial"/>
      <family val="2"/>
      <charset val="238"/>
    </font>
    <font>
      <i/>
      <sz val="8"/>
      <color rgb="FF000000"/>
      <name val="Arial"/>
      <family val="2"/>
      <charset val="238"/>
    </font>
    <font>
      <i/>
      <sz val="9"/>
      <name val="Calibri"/>
      <family val="2"/>
      <charset val="238"/>
      <scheme val="minor"/>
    </font>
  </fonts>
  <fills count="8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gray0625">
        <fgColor indexed="13"/>
        <bgColor theme="9" tint="0.79998168889431442"/>
      </patternFill>
    </fill>
    <fill>
      <patternFill patternType="gray0625">
        <fgColor indexed="13"/>
        <bgColor indexed="9"/>
      </patternFill>
    </fill>
    <fill>
      <patternFill patternType="gray0625">
        <fgColor theme="9" tint="0.59996337778862885"/>
        <bgColor theme="9" tint="0.79995117038483843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FFFF"/>
        <bgColor indexed="64"/>
      </patternFill>
    </fill>
  </fills>
  <borders count="66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64"/>
      </right>
      <top style="thin">
        <color indexed="8"/>
      </top>
      <bottom/>
      <diagonal/>
    </border>
    <border>
      <left style="thin">
        <color indexed="8"/>
      </left>
      <right style="thin">
        <color indexed="64"/>
      </right>
      <top/>
      <bottom/>
      <diagonal/>
    </border>
    <border>
      <left style="thin">
        <color indexed="8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64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64"/>
      </left>
      <right/>
      <top style="thin">
        <color indexed="8"/>
      </top>
      <bottom/>
      <diagonal/>
    </border>
    <border>
      <left/>
      <right style="thin">
        <color indexed="64"/>
      </right>
      <top style="thin">
        <color indexed="8"/>
      </top>
      <bottom/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64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medium">
        <color indexed="8"/>
      </bottom>
      <diagonal/>
    </border>
    <border>
      <left/>
      <right/>
      <top style="thin">
        <color indexed="8"/>
      </top>
      <bottom style="medium">
        <color indexed="8"/>
      </bottom>
      <diagonal/>
    </border>
    <border>
      <left/>
      <right style="thin">
        <color indexed="64"/>
      </right>
      <top style="thin">
        <color indexed="8"/>
      </top>
      <bottom style="medium">
        <color indexed="8"/>
      </bottom>
      <diagonal/>
    </border>
    <border>
      <left/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/>
      <bottom style="medium">
        <color indexed="8"/>
      </bottom>
      <diagonal/>
    </border>
    <border>
      <left style="thin">
        <color indexed="64"/>
      </left>
      <right/>
      <top style="medium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 style="thin">
        <color indexed="8"/>
      </right>
      <top/>
      <bottom style="thin">
        <color indexed="64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64"/>
      </right>
      <top style="thin">
        <color indexed="8"/>
      </top>
      <bottom style="medium">
        <color indexed="8"/>
      </bottom>
      <diagonal/>
    </border>
    <border>
      <left/>
      <right/>
      <top style="medium">
        <color indexed="8"/>
      </top>
      <bottom style="thin">
        <color indexed="8"/>
      </bottom>
      <diagonal/>
    </border>
    <border>
      <left style="thin">
        <color indexed="64"/>
      </left>
      <right/>
      <top style="medium">
        <color indexed="8"/>
      </top>
      <bottom style="thin">
        <color indexed="8"/>
      </bottom>
      <diagonal/>
    </border>
    <border>
      <left/>
      <right style="thin">
        <color indexed="64"/>
      </right>
      <top style="medium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medium">
        <color indexed="8"/>
      </top>
      <bottom style="thin">
        <color indexed="8"/>
      </bottom>
      <diagonal/>
    </border>
    <border>
      <left/>
      <right style="thin">
        <color indexed="8"/>
      </right>
      <top style="medium">
        <color indexed="8"/>
      </top>
      <bottom style="thin">
        <color indexed="8"/>
      </bottom>
      <diagonal/>
    </border>
    <border>
      <left/>
      <right style="thin">
        <color indexed="8"/>
      </right>
      <top style="medium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8"/>
      </bottom>
      <diagonal/>
    </border>
  </borders>
  <cellStyleXfs count="3">
    <xf numFmtId="0" fontId="0" fillId="0" borderId="0"/>
    <xf numFmtId="0" fontId="5" fillId="0" borderId="0">
      <alignment vertical="top"/>
    </xf>
    <xf numFmtId="0" fontId="5" fillId="0" borderId="0">
      <alignment vertical="top"/>
    </xf>
  </cellStyleXfs>
  <cellXfs count="196">
    <xf numFmtId="0" fontId="0" fillId="0" borderId="0" xfId="0"/>
    <xf numFmtId="0" fontId="2" fillId="0" borderId="11" xfId="1" applyFont="1" applyBorder="1" applyProtection="1">
      <alignment vertical="top"/>
    </xf>
    <xf numFmtId="3" fontId="3" fillId="5" borderId="7" xfId="0" applyNumberFormat="1" applyFont="1" applyFill="1" applyBorder="1" applyAlignment="1" applyProtection="1"/>
    <xf numFmtId="3" fontId="3" fillId="5" borderId="22" xfId="0" applyNumberFormat="1" applyFont="1" applyFill="1" applyBorder="1" applyAlignment="1" applyProtection="1"/>
    <xf numFmtId="3" fontId="3" fillId="5" borderId="38" xfId="0" applyNumberFormat="1" applyFont="1" applyFill="1" applyBorder="1" applyAlignment="1" applyProtection="1"/>
    <xf numFmtId="0" fontId="3" fillId="0" borderId="9" xfId="1" applyFont="1" applyBorder="1" applyProtection="1">
      <alignment vertical="top"/>
    </xf>
    <xf numFmtId="0" fontId="3" fillId="0" borderId="24" xfId="1" applyFont="1" applyBorder="1" applyAlignment="1" applyProtection="1">
      <alignment horizontal="center" vertical="center" wrapText="1"/>
    </xf>
    <xf numFmtId="0" fontId="3" fillId="0" borderId="49" xfId="1" applyFont="1" applyBorder="1" applyAlignment="1" applyProtection="1">
      <alignment horizontal="center" vertical="center" wrapText="1"/>
    </xf>
    <xf numFmtId="0" fontId="3" fillId="0" borderId="49" xfId="1" applyFont="1" applyBorder="1" applyAlignment="1" applyProtection="1">
      <alignment vertical="center" wrapText="1"/>
    </xf>
    <xf numFmtId="0" fontId="19" fillId="0" borderId="18" xfId="1" applyFont="1" applyBorder="1" applyProtection="1">
      <alignment vertical="top"/>
    </xf>
    <xf numFmtId="0" fontId="17" fillId="0" borderId="9" xfId="1" applyFont="1" applyBorder="1" applyProtection="1">
      <alignment vertical="top"/>
    </xf>
    <xf numFmtId="0" fontId="17" fillId="0" borderId="29" xfId="1" applyFont="1" applyFill="1" applyBorder="1" applyProtection="1">
      <alignment vertical="top"/>
    </xf>
    <xf numFmtId="0" fontId="2" fillId="0" borderId="0" xfId="0" applyFont="1" applyAlignment="1" applyProtection="1">
      <protection locked="0"/>
    </xf>
    <xf numFmtId="3" fontId="2" fillId="0" borderId="0" xfId="0" applyNumberFormat="1" applyFont="1" applyAlignment="1" applyProtection="1">
      <protection locked="0"/>
    </xf>
    <xf numFmtId="3" fontId="2" fillId="0" borderId="13" xfId="0" applyNumberFormat="1" applyFont="1" applyBorder="1" applyAlignment="1" applyProtection="1">
      <protection locked="0"/>
    </xf>
    <xf numFmtId="3" fontId="2" fillId="0" borderId="14" xfId="0" applyNumberFormat="1" applyFont="1" applyBorder="1" applyAlignment="1" applyProtection="1">
      <protection locked="0"/>
    </xf>
    <xf numFmtId="3" fontId="2" fillId="0" borderId="15" xfId="0" applyNumberFormat="1" applyFont="1" applyBorder="1" applyAlignment="1" applyProtection="1">
      <protection locked="0"/>
    </xf>
    <xf numFmtId="3" fontId="2" fillId="0" borderId="3" xfId="0" applyNumberFormat="1" applyFont="1" applyBorder="1" applyAlignment="1" applyProtection="1">
      <protection locked="0"/>
    </xf>
    <xf numFmtId="3" fontId="2" fillId="0" borderId="16" xfId="1" applyNumberFormat="1" applyFont="1" applyFill="1" applyBorder="1" applyProtection="1">
      <alignment vertical="top"/>
      <protection locked="0"/>
    </xf>
    <xf numFmtId="3" fontId="2" fillId="0" borderId="26" xfId="1" applyNumberFormat="1" applyFont="1" applyFill="1" applyBorder="1" applyProtection="1">
      <alignment vertical="top"/>
      <protection locked="0"/>
    </xf>
    <xf numFmtId="3" fontId="2" fillId="0" borderId="52" xfId="1" applyNumberFormat="1" applyFont="1" applyFill="1" applyBorder="1" applyProtection="1">
      <alignment vertical="top"/>
      <protection locked="0"/>
    </xf>
    <xf numFmtId="3" fontId="2" fillId="0" borderId="16" xfId="0" applyNumberFormat="1" applyFont="1" applyBorder="1" applyAlignment="1" applyProtection="1">
      <protection locked="0"/>
    </xf>
    <xf numFmtId="3" fontId="2" fillId="0" borderId="0" xfId="0" applyNumberFormat="1" applyFont="1" applyBorder="1" applyAlignment="1" applyProtection="1">
      <protection locked="0"/>
    </xf>
    <xf numFmtId="3" fontId="2" fillId="0" borderId="17" xfId="0" applyNumberFormat="1" applyFont="1" applyBorder="1" applyAlignment="1" applyProtection="1">
      <protection locked="0"/>
    </xf>
    <xf numFmtId="3" fontId="2" fillId="0" borderId="7" xfId="0" applyNumberFormat="1" applyFont="1" applyBorder="1" applyAlignment="1" applyProtection="1">
      <protection locked="0"/>
    </xf>
    <xf numFmtId="3" fontId="2" fillId="0" borderId="27" xfId="1" applyNumberFormat="1" applyFont="1" applyFill="1" applyBorder="1" applyProtection="1">
      <alignment vertical="top"/>
      <protection locked="0"/>
    </xf>
    <xf numFmtId="3" fontId="2" fillId="0" borderId="33" xfId="0" applyNumberFormat="1" applyFont="1" applyBorder="1" applyAlignment="1" applyProtection="1">
      <protection locked="0"/>
    </xf>
    <xf numFmtId="3" fontId="2" fillId="0" borderId="2" xfId="0" applyNumberFormat="1" applyFont="1" applyBorder="1" applyAlignment="1" applyProtection="1">
      <protection locked="0"/>
    </xf>
    <xf numFmtId="3" fontId="2" fillId="0" borderId="34" xfId="0" applyNumberFormat="1" applyFont="1" applyBorder="1" applyAlignment="1" applyProtection="1">
      <protection locked="0"/>
    </xf>
    <xf numFmtId="3" fontId="2" fillId="0" borderId="22" xfId="0" applyNumberFormat="1" applyFont="1" applyBorder="1" applyAlignment="1" applyProtection="1">
      <protection locked="0"/>
    </xf>
    <xf numFmtId="3" fontId="2" fillId="0" borderId="33" xfId="1" applyNumberFormat="1" applyFont="1" applyFill="1" applyBorder="1" applyProtection="1">
      <alignment vertical="top"/>
      <protection locked="0"/>
    </xf>
    <xf numFmtId="3" fontId="2" fillId="0" borderId="53" xfId="1" applyNumberFormat="1" applyFont="1" applyFill="1" applyBorder="1" applyProtection="1">
      <alignment vertical="top"/>
      <protection locked="0"/>
    </xf>
    <xf numFmtId="3" fontId="2" fillId="0" borderId="35" xfId="0" applyNumberFormat="1" applyFont="1" applyBorder="1" applyAlignment="1" applyProtection="1">
      <protection locked="0"/>
    </xf>
    <xf numFmtId="3" fontId="2" fillId="0" borderId="36" xfId="0" applyNumberFormat="1" applyFont="1" applyBorder="1" applyAlignment="1" applyProtection="1">
      <protection locked="0"/>
    </xf>
    <xf numFmtId="3" fontId="2" fillId="0" borderId="37" xfId="0" applyNumberFormat="1" applyFont="1" applyBorder="1" applyAlignment="1" applyProtection="1">
      <protection locked="0"/>
    </xf>
    <xf numFmtId="3" fontId="2" fillId="0" borderId="38" xfId="0" applyNumberFormat="1" applyFont="1" applyBorder="1" applyAlignment="1" applyProtection="1">
      <protection locked="0"/>
    </xf>
    <xf numFmtId="3" fontId="2" fillId="0" borderId="35" xfId="1" applyNumberFormat="1" applyFont="1" applyFill="1" applyBorder="1" applyProtection="1">
      <alignment vertical="top"/>
      <protection locked="0"/>
    </xf>
    <xf numFmtId="3" fontId="2" fillId="0" borderId="30" xfId="1" applyNumberFormat="1" applyFont="1" applyFill="1" applyBorder="1" applyProtection="1">
      <alignment vertical="top"/>
      <protection locked="0"/>
    </xf>
    <xf numFmtId="3" fontId="2" fillId="0" borderId="54" xfId="1" applyNumberFormat="1" applyFont="1" applyFill="1" applyBorder="1" applyProtection="1">
      <alignment vertical="top"/>
      <protection locked="0"/>
    </xf>
    <xf numFmtId="3" fontId="2" fillId="0" borderId="40" xfId="0" applyNumberFormat="1" applyFont="1" applyBorder="1" applyAlignment="1" applyProtection="1">
      <protection locked="0"/>
    </xf>
    <xf numFmtId="3" fontId="2" fillId="0" borderId="41" xfId="0" applyNumberFormat="1" applyFont="1" applyBorder="1" applyAlignment="1" applyProtection="1">
      <protection locked="0"/>
    </xf>
    <xf numFmtId="3" fontId="2" fillId="0" borderId="42" xfId="0" applyNumberFormat="1" applyFont="1" applyBorder="1" applyAlignment="1" applyProtection="1">
      <protection locked="0"/>
    </xf>
    <xf numFmtId="3" fontId="2" fillId="0" borderId="23" xfId="0" applyNumberFormat="1" applyFont="1" applyBorder="1" applyAlignment="1" applyProtection="1">
      <protection locked="0"/>
    </xf>
    <xf numFmtId="3" fontId="2" fillId="0" borderId="40" xfId="1" applyNumberFormat="1" applyFont="1" applyFill="1" applyBorder="1" applyProtection="1">
      <alignment vertical="top"/>
      <protection locked="0"/>
    </xf>
    <xf numFmtId="3" fontId="2" fillId="0" borderId="31" xfId="1" applyNumberFormat="1" applyFont="1" applyFill="1" applyBorder="1" applyProtection="1">
      <alignment vertical="top"/>
      <protection locked="0"/>
    </xf>
    <xf numFmtId="3" fontId="2" fillId="0" borderId="55" xfId="1" applyNumberFormat="1" applyFont="1" applyFill="1" applyBorder="1" applyProtection="1">
      <alignment vertical="top"/>
      <protection locked="0"/>
    </xf>
    <xf numFmtId="3" fontId="2" fillId="0" borderId="19" xfId="0" applyNumberFormat="1" applyFont="1" applyBorder="1" applyAlignment="1" applyProtection="1">
      <protection locked="0"/>
    </xf>
    <xf numFmtId="3" fontId="2" fillId="0" borderId="20" xfId="0" applyNumberFormat="1" applyFont="1" applyBorder="1" applyAlignment="1" applyProtection="1">
      <protection locked="0"/>
    </xf>
    <xf numFmtId="3" fontId="2" fillId="0" borderId="21" xfId="0" applyNumberFormat="1" applyFont="1" applyBorder="1" applyAlignment="1" applyProtection="1">
      <protection locked="0"/>
    </xf>
    <xf numFmtId="3" fontId="10" fillId="0" borderId="10" xfId="0" applyNumberFormat="1" applyFont="1" applyBorder="1" applyAlignment="1" applyProtection="1">
      <protection locked="0"/>
    </xf>
    <xf numFmtId="3" fontId="2" fillId="0" borderId="10" xfId="0" applyNumberFormat="1" applyFont="1" applyBorder="1" applyAlignment="1" applyProtection="1">
      <protection locked="0"/>
    </xf>
    <xf numFmtId="3" fontId="2" fillId="0" borderId="19" xfId="1" applyNumberFormat="1" applyFont="1" applyFill="1" applyBorder="1" applyProtection="1">
      <alignment vertical="top"/>
      <protection locked="0"/>
    </xf>
    <xf numFmtId="3" fontId="2" fillId="0" borderId="28" xfId="1" applyNumberFormat="1" applyFont="1" applyFill="1" applyBorder="1" applyProtection="1">
      <alignment vertical="top"/>
      <protection locked="0"/>
    </xf>
    <xf numFmtId="3" fontId="2" fillId="0" borderId="56" xfId="1" applyNumberFormat="1" applyFont="1" applyFill="1" applyBorder="1" applyProtection="1">
      <alignment vertical="top"/>
      <protection locked="0"/>
    </xf>
    <xf numFmtId="3" fontId="8" fillId="0" borderId="0" xfId="0" applyNumberFormat="1" applyFont="1" applyAlignment="1" applyProtection="1">
      <protection locked="0"/>
    </xf>
    <xf numFmtId="0" fontId="8" fillId="0" borderId="0" xfId="0" applyFont="1" applyFill="1" applyBorder="1" applyAlignment="1" applyProtection="1">
      <protection locked="0"/>
    </xf>
    <xf numFmtId="0" fontId="8" fillId="0" borderId="0" xfId="0" applyFont="1" applyAlignment="1" applyProtection="1">
      <protection locked="0"/>
    </xf>
    <xf numFmtId="0" fontId="8" fillId="0" borderId="0" xfId="0" applyFont="1" applyFill="1" applyAlignment="1" applyProtection="1">
      <protection locked="0"/>
    </xf>
    <xf numFmtId="0" fontId="2" fillId="0" borderId="0" xfId="1" applyFont="1" applyProtection="1">
      <alignment vertical="top"/>
      <protection locked="0"/>
    </xf>
    <xf numFmtId="0" fontId="17" fillId="0" borderId="14" xfId="0" applyFont="1" applyBorder="1" applyAlignment="1" applyProtection="1">
      <alignment horizontal="center" vertical="center" wrapText="1"/>
    </xf>
    <xf numFmtId="0" fontId="17" fillId="0" borderId="3" xfId="0" applyFont="1" applyBorder="1" applyAlignment="1" applyProtection="1">
      <alignment horizontal="center" vertical="center" wrapText="1"/>
    </xf>
    <xf numFmtId="3" fontId="3" fillId="3" borderId="50" xfId="0" applyNumberFormat="1" applyFont="1" applyFill="1" applyBorder="1" applyAlignment="1" applyProtection="1">
      <alignment vertical="top"/>
    </xf>
    <xf numFmtId="3" fontId="3" fillId="3" borderId="51" xfId="0" applyNumberFormat="1" applyFont="1" applyFill="1" applyBorder="1" applyAlignment="1" applyProtection="1">
      <alignment vertical="top"/>
    </xf>
    <xf numFmtId="3" fontId="3" fillId="3" borderId="63" xfId="0" applyNumberFormat="1" applyFont="1" applyFill="1" applyBorder="1" applyAlignment="1" applyProtection="1">
      <protection locked="0"/>
    </xf>
    <xf numFmtId="3" fontId="3" fillId="0" borderId="6" xfId="0" applyNumberFormat="1" applyFont="1" applyFill="1" applyBorder="1" applyAlignment="1" applyProtection="1">
      <alignment vertical="top"/>
      <protection locked="0"/>
    </xf>
    <xf numFmtId="0" fontId="10" fillId="0" borderId="0" xfId="0" applyFont="1" applyAlignment="1" applyProtection="1">
      <protection locked="0"/>
    </xf>
    <xf numFmtId="3" fontId="10" fillId="0" borderId="16" xfId="0" applyNumberFormat="1" applyFont="1" applyFill="1" applyBorder="1" applyAlignment="1" applyProtection="1">
      <protection locked="0"/>
    </xf>
    <xf numFmtId="3" fontId="10" fillId="0" borderId="0" xfId="0" applyNumberFormat="1" applyFont="1" applyFill="1" applyBorder="1" applyAlignment="1" applyProtection="1">
      <protection locked="0"/>
    </xf>
    <xf numFmtId="3" fontId="10" fillId="0" borderId="8" xfId="0" applyNumberFormat="1" applyFont="1" applyFill="1" applyBorder="1" applyAlignment="1" applyProtection="1">
      <protection locked="0"/>
    </xf>
    <xf numFmtId="3" fontId="10" fillId="0" borderId="6" xfId="0" applyNumberFormat="1" applyFont="1" applyFill="1" applyBorder="1" applyAlignment="1" applyProtection="1">
      <protection locked="0"/>
    </xf>
    <xf numFmtId="3" fontId="10" fillId="0" borderId="9" xfId="0" applyNumberFormat="1" applyFont="1" applyFill="1" applyBorder="1" applyAlignment="1" applyProtection="1">
      <protection locked="0"/>
    </xf>
    <xf numFmtId="3" fontId="3" fillId="4" borderId="6" xfId="0" applyNumberFormat="1" applyFont="1" applyFill="1" applyBorder="1" applyAlignment="1" applyProtection="1">
      <protection locked="0"/>
    </xf>
    <xf numFmtId="3" fontId="10" fillId="0" borderId="7" xfId="0" applyNumberFormat="1" applyFont="1" applyFill="1" applyBorder="1" applyAlignment="1" applyProtection="1">
      <protection locked="0"/>
    </xf>
    <xf numFmtId="3" fontId="10" fillId="0" borderId="17" xfId="0" applyNumberFormat="1" applyFont="1" applyFill="1" applyBorder="1" applyAlignment="1" applyProtection="1">
      <protection locked="0"/>
    </xf>
    <xf numFmtId="3" fontId="10" fillId="0" borderId="33" xfId="0" applyNumberFormat="1" applyFont="1" applyFill="1" applyBorder="1" applyAlignment="1" applyProtection="1">
      <protection locked="0"/>
    </xf>
    <xf numFmtId="3" fontId="10" fillId="0" borderId="2" xfId="0" applyNumberFormat="1" applyFont="1" applyFill="1" applyBorder="1" applyAlignment="1" applyProtection="1">
      <protection locked="0"/>
    </xf>
    <xf numFmtId="3" fontId="10" fillId="0" borderId="4" xfId="0" applyNumberFormat="1" applyFont="1" applyFill="1" applyBorder="1" applyAlignment="1" applyProtection="1">
      <protection locked="0"/>
    </xf>
    <xf numFmtId="3" fontId="10" fillId="0" borderId="1" xfId="0" applyNumberFormat="1" applyFont="1" applyFill="1" applyBorder="1" applyAlignment="1" applyProtection="1">
      <protection locked="0"/>
    </xf>
    <xf numFmtId="3" fontId="10" fillId="0" borderId="5" xfId="0" applyNumberFormat="1" applyFont="1" applyFill="1" applyBorder="1" applyAlignment="1" applyProtection="1">
      <protection locked="0"/>
    </xf>
    <xf numFmtId="3" fontId="3" fillId="4" borderId="1" xfId="0" applyNumberFormat="1" applyFont="1" applyFill="1" applyBorder="1" applyAlignment="1" applyProtection="1">
      <protection locked="0"/>
    </xf>
    <xf numFmtId="3" fontId="10" fillId="0" borderId="22" xfId="0" applyNumberFormat="1" applyFont="1" applyFill="1" applyBorder="1" applyAlignment="1" applyProtection="1">
      <protection locked="0"/>
    </xf>
    <xf numFmtId="3" fontId="10" fillId="0" borderId="34" xfId="0" applyNumberFormat="1" applyFont="1" applyFill="1" applyBorder="1" applyAlignment="1" applyProtection="1">
      <protection locked="0"/>
    </xf>
    <xf numFmtId="3" fontId="10" fillId="0" borderId="35" xfId="0" applyNumberFormat="1" applyFont="1" applyFill="1" applyBorder="1" applyAlignment="1" applyProtection="1">
      <protection locked="0"/>
    </xf>
    <xf numFmtId="3" fontId="10" fillId="0" borderId="36" xfId="0" applyNumberFormat="1" applyFont="1" applyFill="1" applyBorder="1" applyAlignment="1" applyProtection="1">
      <protection locked="0"/>
    </xf>
    <xf numFmtId="3" fontId="10" fillId="0" borderId="43" xfId="0" applyNumberFormat="1" applyFont="1" applyFill="1" applyBorder="1" applyAlignment="1" applyProtection="1">
      <protection locked="0"/>
    </xf>
    <xf numFmtId="3" fontId="10" fillId="0" borderId="39" xfId="0" applyNumberFormat="1" applyFont="1" applyFill="1" applyBorder="1" applyAlignment="1" applyProtection="1">
      <protection locked="0"/>
    </xf>
    <xf numFmtId="3" fontId="10" fillId="0" borderId="24" xfId="0" applyNumberFormat="1" applyFont="1" applyFill="1" applyBorder="1" applyAlignment="1" applyProtection="1">
      <protection locked="0"/>
    </xf>
    <xf numFmtId="3" fontId="3" fillId="4" borderId="39" xfId="0" applyNumberFormat="1" applyFont="1" applyFill="1" applyBorder="1" applyAlignment="1" applyProtection="1">
      <protection locked="0"/>
    </xf>
    <xf numFmtId="3" fontId="10" fillId="0" borderId="38" xfId="0" applyNumberFormat="1" applyFont="1" applyFill="1" applyBorder="1" applyAlignment="1" applyProtection="1">
      <protection locked="0"/>
    </xf>
    <xf numFmtId="3" fontId="10" fillId="0" borderId="37" xfId="0" applyNumberFormat="1" applyFont="1" applyFill="1" applyBorder="1" applyAlignment="1" applyProtection="1">
      <protection locked="0"/>
    </xf>
    <xf numFmtId="3" fontId="10" fillId="0" borderId="30" xfId="0" applyNumberFormat="1" applyFont="1" applyFill="1" applyBorder="1" applyAlignment="1" applyProtection="1">
      <protection locked="0"/>
    </xf>
    <xf numFmtId="3" fontId="3" fillId="4" borderId="24" xfId="0" applyNumberFormat="1" applyFont="1" applyFill="1" applyBorder="1" applyAlignment="1" applyProtection="1">
      <protection locked="0"/>
    </xf>
    <xf numFmtId="0" fontId="14" fillId="0" borderId="0" xfId="0" applyFont="1" applyFill="1" applyBorder="1" applyProtection="1">
      <protection locked="0"/>
    </xf>
    <xf numFmtId="0" fontId="8" fillId="6" borderId="0" xfId="0" applyFont="1" applyFill="1" applyAlignment="1" applyProtection="1">
      <protection locked="0"/>
    </xf>
    <xf numFmtId="0" fontId="8" fillId="0" borderId="0" xfId="0" applyFont="1" applyAlignment="1" applyProtection="1"/>
    <xf numFmtId="3" fontId="3" fillId="3" borderId="25" xfId="0" applyNumberFormat="1" applyFont="1" applyFill="1" applyBorder="1" applyAlignment="1" applyProtection="1">
      <alignment vertical="top"/>
    </xf>
    <xf numFmtId="3" fontId="3" fillId="3" borderId="59" xfId="0" applyNumberFormat="1" applyFont="1" applyFill="1" applyBorder="1" applyAlignment="1" applyProtection="1">
      <alignment vertical="top"/>
    </xf>
    <xf numFmtId="3" fontId="3" fillId="3" borderId="60" xfId="0" applyNumberFormat="1" applyFont="1" applyFill="1" applyBorder="1" applyAlignment="1" applyProtection="1">
      <alignment vertical="top"/>
    </xf>
    <xf numFmtId="3" fontId="3" fillId="3" borderId="61" xfId="0" applyNumberFormat="1" applyFont="1" applyFill="1" applyBorder="1" applyAlignment="1" applyProtection="1">
      <alignment vertical="top"/>
    </xf>
    <xf numFmtId="3" fontId="3" fillId="3" borderId="62" xfId="0" applyNumberFormat="1" applyFont="1" applyFill="1" applyBorder="1" applyAlignment="1" applyProtection="1">
      <alignment vertical="top"/>
    </xf>
    <xf numFmtId="3" fontId="3" fillId="4" borderId="30" xfId="0" applyNumberFormat="1" applyFont="1" applyFill="1" applyBorder="1" applyAlignment="1" applyProtection="1">
      <protection locked="0"/>
    </xf>
    <xf numFmtId="3" fontId="3" fillId="3" borderId="64" xfId="0" applyNumberFormat="1" applyFont="1" applyFill="1" applyBorder="1" applyAlignment="1" applyProtection="1">
      <alignment vertical="top"/>
    </xf>
    <xf numFmtId="0" fontId="8" fillId="0" borderId="0" xfId="0" applyFont="1" applyAlignment="1"/>
    <xf numFmtId="0" fontId="2" fillId="0" borderId="0" xfId="0" applyFont="1" applyAlignment="1"/>
    <xf numFmtId="0" fontId="2" fillId="0" borderId="0" xfId="0" applyFont="1" applyAlignment="1">
      <alignment vertical="top"/>
    </xf>
    <xf numFmtId="3" fontId="1" fillId="0" borderId="0" xfId="1" applyNumberFormat="1" applyFont="1" applyFill="1" applyProtection="1">
      <alignment vertical="top"/>
    </xf>
    <xf numFmtId="0" fontId="2" fillId="0" borderId="0" xfId="1" applyFont="1" applyFill="1" applyProtection="1">
      <alignment vertical="top"/>
    </xf>
    <xf numFmtId="3" fontId="2" fillId="0" borderId="0" xfId="1" applyNumberFormat="1" applyFont="1" applyFill="1" applyProtection="1">
      <alignment vertical="top"/>
    </xf>
    <xf numFmtId="1" fontId="3" fillId="0" borderId="5" xfId="0" applyNumberFormat="1" applyFont="1" applyBorder="1" applyAlignment="1">
      <alignment horizontal="center" vertical="center"/>
    </xf>
    <xf numFmtId="1" fontId="3" fillId="0" borderId="2" xfId="0" applyNumberFormat="1" applyFont="1" applyFill="1" applyBorder="1" applyAlignment="1">
      <alignment horizontal="center" vertical="center"/>
    </xf>
    <xf numFmtId="0" fontId="17" fillId="0" borderId="13" xfId="0" applyFont="1" applyBorder="1" applyAlignment="1">
      <alignment horizontal="center" vertical="center" wrapText="1"/>
    </xf>
    <xf numFmtId="0" fontId="17" fillId="0" borderId="14" xfId="0" applyFont="1" applyBorder="1" applyAlignment="1">
      <alignment horizontal="center" vertical="center" wrapText="1"/>
    </xf>
    <xf numFmtId="0" fontId="17" fillId="0" borderId="15" xfId="0" applyFont="1" applyBorder="1" applyAlignment="1">
      <alignment horizontal="center" vertical="center" wrapText="1"/>
    </xf>
    <xf numFmtId="0" fontId="17" fillId="0" borderId="3" xfId="0" applyFont="1" applyBorder="1" applyAlignment="1">
      <alignment horizontal="center" vertical="center" wrapText="1"/>
    </xf>
    <xf numFmtId="1" fontId="7" fillId="0" borderId="0" xfId="0" applyNumberFormat="1" applyFont="1" applyFill="1" applyBorder="1" applyAlignment="1">
      <alignment horizontal="center"/>
    </xf>
    <xf numFmtId="0" fontId="7" fillId="0" borderId="0" xfId="0" applyFont="1" applyBorder="1" applyAlignment="1">
      <alignment horizontal="center" vertical="top"/>
    </xf>
    <xf numFmtId="1" fontId="7" fillId="0" borderId="0" xfId="0" applyNumberFormat="1" applyFont="1" applyAlignment="1">
      <alignment horizontal="center"/>
    </xf>
    <xf numFmtId="1" fontId="4" fillId="0" borderId="0" xfId="0" applyNumberFormat="1" applyFont="1" applyAlignment="1" applyProtection="1">
      <alignment horizontal="center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" xfId="0" applyNumberFormat="1" applyFont="1" applyBorder="1" applyAlignment="1" applyProtection="1">
      <alignment horizontal="center" vertical="top"/>
      <protection locked="0"/>
    </xf>
    <xf numFmtId="1" fontId="3" fillId="2" borderId="25" xfId="0" applyNumberFormat="1" applyFont="1" applyFill="1" applyBorder="1" applyAlignment="1">
      <alignment horizontal="center" vertical="top"/>
    </xf>
    <xf numFmtId="49" fontId="18" fillId="0" borderId="9" xfId="0" applyNumberFormat="1" applyFont="1" applyBorder="1" applyAlignment="1">
      <alignment vertical="top"/>
    </xf>
    <xf numFmtId="49" fontId="18" fillId="0" borderId="5" xfId="0" applyNumberFormat="1" applyFont="1" applyBorder="1" applyAlignment="1">
      <alignment vertical="top"/>
    </xf>
    <xf numFmtId="49" fontId="18" fillId="0" borderId="24" xfId="0" applyNumberFormat="1" applyFont="1" applyBorder="1" applyAlignment="1">
      <alignment vertical="top"/>
    </xf>
    <xf numFmtId="0" fontId="17" fillId="0" borderId="29" xfId="0" applyFont="1" applyFill="1" applyBorder="1" applyAlignment="1"/>
    <xf numFmtId="0" fontId="3" fillId="0" borderId="57" xfId="1" applyFont="1" applyBorder="1" applyAlignment="1">
      <alignment horizontal="center"/>
    </xf>
    <xf numFmtId="0" fontId="3" fillId="0" borderId="32" xfId="1" applyFont="1" applyBorder="1" applyAlignment="1">
      <alignment horizontal="center"/>
    </xf>
    <xf numFmtId="0" fontId="3" fillId="0" borderId="58" xfId="1" applyFont="1" applyBorder="1" applyAlignment="1">
      <alignment horizontal="center"/>
    </xf>
    <xf numFmtId="0" fontId="3" fillId="0" borderId="47" xfId="1" applyFont="1" applyBorder="1" applyAlignment="1">
      <alignment horizontal="center"/>
    </xf>
    <xf numFmtId="1" fontId="3" fillId="0" borderId="5" xfId="0" applyNumberFormat="1" applyFont="1" applyBorder="1" applyAlignment="1" applyProtection="1">
      <alignment horizontal="center" vertical="top"/>
      <protection locked="0"/>
    </xf>
    <xf numFmtId="1" fontId="1" fillId="0" borderId="1" xfId="0" applyNumberFormat="1" applyFont="1" applyBorder="1" applyAlignment="1" applyProtection="1">
      <alignment horizontal="center" vertical="top"/>
      <protection locked="0"/>
    </xf>
    <xf numFmtId="1" fontId="3" fillId="0" borderId="44" xfId="0" applyNumberFormat="1" applyFont="1" applyFill="1" applyBorder="1" applyAlignment="1">
      <alignment horizontal="center"/>
    </xf>
    <xf numFmtId="1" fontId="3" fillId="0" borderId="45" xfId="0" applyNumberFormat="1" applyFont="1" applyFill="1" applyBorder="1" applyAlignment="1">
      <alignment horizontal="center"/>
    </xf>
    <xf numFmtId="1" fontId="3" fillId="0" borderId="46" xfId="0" applyNumberFormat="1" applyFont="1" applyFill="1" applyBorder="1" applyAlignment="1">
      <alignment horizontal="center"/>
    </xf>
    <xf numFmtId="1" fontId="3" fillId="0" borderId="48" xfId="0" applyNumberFormat="1" applyFont="1" applyFill="1" applyBorder="1" applyAlignment="1">
      <alignment horizontal="center"/>
    </xf>
    <xf numFmtId="0" fontId="1" fillId="0" borderId="48" xfId="0" applyFont="1" applyBorder="1" applyAlignment="1">
      <alignment horizontal="center" vertical="top"/>
    </xf>
    <xf numFmtId="0" fontId="1" fillId="0" borderId="45" xfId="0" applyFont="1" applyBorder="1" applyAlignment="1">
      <alignment horizontal="center" vertical="top"/>
    </xf>
    <xf numFmtId="0" fontId="1" fillId="0" borderId="44" xfId="0" applyFont="1" applyBorder="1" applyAlignment="1">
      <alignment horizontal="center" vertical="top"/>
    </xf>
    <xf numFmtId="0" fontId="1" fillId="0" borderId="46" xfId="0" applyFont="1" applyBorder="1" applyAlignment="1">
      <alignment horizontal="center" vertical="top"/>
    </xf>
    <xf numFmtId="0" fontId="6" fillId="2" borderId="12" xfId="1" applyFont="1" applyFill="1" applyBorder="1" applyAlignment="1"/>
    <xf numFmtId="49" fontId="9" fillId="0" borderId="5" xfId="0" applyNumberFormat="1" applyFont="1" applyBorder="1" applyAlignment="1">
      <alignment horizontal="center" vertical="top"/>
    </xf>
    <xf numFmtId="49" fontId="18" fillId="0" borderId="1" xfId="0" applyNumberFormat="1" applyFont="1" applyBorder="1" applyAlignment="1">
      <alignment vertical="top"/>
    </xf>
    <xf numFmtId="49" fontId="9" fillId="0" borderId="9" xfId="0" applyNumberFormat="1" applyFont="1" applyBorder="1" applyAlignment="1">
      <alignment horizontal="center" vertical="top"/>
    </xf>
    <xf numFmtId="49" fontId="18" fillId="0" borderId="6" xfId="0" applyNumberFormat="1" applyFont="1" applyBorder="1" applyAlignment="1">
      <alignment vertical="top"/>
    </xf>
    <xf numFmtId="49" fontId="9" fillId="0" borderId="24" xfId="0" applyNumberFormat="1" applyFont="1" applyBorder="1" applyAlignment="1">
      <alignment horizontal="center" vertical="top"/>
    </xf>
    <xf numFmtId="49" fontId="18" fillId="0" borderId="39" xfId="0" applyNumberFormat="1" applyFont="1" applyBorder="1" applyAlignment="1">
      <alignment vertical="top"/>
    </xf>
    <xf numFmtId="49" fontId="9" fillId="0" borderId="11" xfId="0" applyNumberFormat="1" applyFont="1" applyBorder="1" applyAlignment="1">
      <alignment horizontal="center" vertical="top"/>
    </xf>
    <xf numFmtId="49" fontId="18" fillId="0" borderId="18" xfId="0" applyNumberFormat="1" applyFont="1" applyBorder="1" applyAlignment="1">
      <alignment vertical="top"/>
    </xf>
    <xf numFmtId="0" fontId="22" fillId="0" borderId="0" xfId="0" applyFont="1" applyAlignment="1" applyProtection="1">
      <protection locked="0"/>
    </xf>
    <xf numFmtId="0" fontId="21" fillId="0" borderId="0" xfId="0" applyFont="1" applyProtection="1">
      <protection locked="0"/>
    </xf>
    <xf numFmtId="0" fontId="8" fillId="0" borderId="0" xfId="0" applyFont="1" applyFill="1" applyAlignment="1"/>
    <xf numFmtId="0" fontId="17" fillId="0" borderId="65" xfId="0" applyFont="1" applyBorder="1" applyAlignment="1" applyProtection="1">
      <alignment horizontal="center" vertical="center" wrapText="1"/>
    </xf>
    <xf numFmtId="0" fontId="10" fillId="0" borderId="0" xfId="0" applyFont="1" applyFill="1" applyAlignment="1">
      <alignment vertical="top"/>
    </xf>
    <xf numFmtId="0" fontId="10" fillId="0" borderId="0" xfId="0" applyFont="1" applyAlignment="1">
      <alignment vertical="top"/>
    </xf>
    <xf numFmtId="1" fontId="3" fillId="0" borderId="1" xfId="0" applyNumberFormat="1" applyFont="1" applyFill="1" applyBorder="1" applyAlignment="1">
      <alignment horizontal="center"/>
    </xf>
    <xf numFmtId="1" fontId="3" fillId="0" borderId="2" xfId="0" applyNumberFormat="1" applyFont="1" applyFill="1" applyBorder="1" applyAlignment="1">
      <alignment horizontal="center"/>
    </xf>
    <xf numFmtId="1" fontId="3" fillId="0" borderId="22" xfId="0" applyNumberFormat="1" applyFont="1" applyFill="1" applyBorder="1" applyAlignment="1">
      <alignment horizontal="center"/>
    </xf>
    <xf numFmtId="1" fontId="3" fillId="0" borderId="33" xfId="0" applyNumberFormat="1" applyFont="1" applyFill="1" applyBorder="1" applyAlignment="1">
      <alignment horizontal="center"/>
    </xf>
    <xf numFmtId="1" fontId="3" fillId="0" borderId="34" xfId="0" applyNumberFormat="1" applyFont="1" applyFill="1" applyBorder="1" applyAlignment="1">
      <alignment horizontal="center"/>
    </xf>
    <xf numFmtId="0" fontId="3" fillId="0" borderId="22" xfId="0" applyFont="1" applyBorder="1" applyAlignment="1">
      <alignment horizontal="center" vertical="top"/>
    </xf>
    <xf numFmtId="0" fontId="3" fillId="0" borderId="2" xfId="0" applyFont="1" applyBorder="1" applyAlignment="1">
      <alignment horizontal="center" vertical="top"/>
    </xf>
    <xf numFmtId="0" fontId="3" fillId="0" borderId="33" xfId="0" applyFont="1" applyBorder="1" applyAlignment="1">
      <alignment horizontal="center" vertical="top"/>
    </xf>
    <xf numFmtId="0" fontId="3" fillId="0" borderId="34" xfId="0" applyFont="1" applyBorder="1" applyAlignment="1">
      <alignment horizontal="center" vertical="top"/>
    </xf>
    <xf numFmtId="0" fontId="3" fillId="0" borderId="45" xfId="0" applyFont="1" applyBorder="1" applyAlignment="1">
      <alignment horizontal="center"/>
    </xf>
    <xf numFmtId="1" fontId="3" fillId="0" borderId="58" xfId="0" applyNumberFormat="1" applyFont="1" applyFill="1" applyBorder="1" applyAlignment="1">
      <alignment horizontal="center" vertical="center" wrapText="1"/>
    </xf>
    <xf numFmtId="0" fontId="11" fillId="2" borderId="12" xfId="1" applyFont="1" applyFill="1" applyBorder="1" applyAlignment="1"/>
    <xf numFmtId="3" fontId="12" fillId="0" borderId="29" xfId="0" applyNumberFormat="1" applyFont="1" applyFill="1" applyBorder="1" applyAlignment="1">
      <alignment horizontal="center"/>
    </xf>
    <xf numFmtId="3" fontId="13" fillId="0" borderId="19" xfId="0" applyNumberFormat="1" applyFont="1" applyFill="1" applyBorder="1" applyProtection="1">
      <protection locked="0"/>
    </xf>
    <xf numFmtId="3" fontId="13" fillId="0" borderId="20" xfId="0" applyNumberFormat="1" applyFont="1" applyFill="1" applyBorder="1" applyProtection="1">
      <protection locked="0"/>
    </xf>
    <xf numFmtId="3" fontId="13" fillId="0" borderId="21" xfId="0" applyNumberFormat="1" applyFont="1" applyFill="1" applyBorder="1" applyProtection="1">
      <protection locked="0"/>
    </xf>
    <xf numFmtId="3" fontId="10" fillId="0" borderId="56" xfId="0" applyNumberFormat="1" applyFont="1" applyFill="1" applyBorder="1" applyAlignment="1" applyProtection="1">
      <protection locked="0"/>
    </xf>
    <xf numFmtId="3" fontId="10" fillId="0" borderId="18" xfId="0" applyNumberFormat="1" applyFont="1" applyFill="1" applyBorder="1" applyAlignment="1" applyProtection="1">
      <protection locked="0"/>
    </xf>
    <xf numFmtId="3" fontId="13" fillId="0" borderId="10" xfId="0" applyNumberFormat="1" applyFont="1" applyFill="1" applyBorder="1" applyProtection="1">
      <protection locked="0"/>
    </xf>
    <xf numFmtId="3" fontId="10" fillId="0" borderId="36" xfId="0" applyNumberFormat="1" applyFont="1" applyBorder="1" applyAlignment="1" applyProtection="1">
      <protection locked="0"/>
    </xf>
    <xf numFmtId="3" fontId="10" fillId="0" borderId="36" xfId="0" applyNumberFormat="1" applyFont="1" applyFill="1" applyBorder="1" applyProtection="1">
      <protection locked="0"/>
    </xf>
    <xf numFmtId="3" fontId="10" fillId="0" borderId="37" xfId="0" applyNumberFormat="1" applyFont="1" applyFill="1" applyBorder="1" applyProtection="1">
      <protection locked="0"/>
    </xf>
    <xf numFmtId="3" fontId="10" fillId="0" borderId="38" xfId="0" applyNumberFormat="1" applyFont="1" applyFill="1" applyBorder="1" applyProtection="1">
      <protection locked="0"/>
    </xf>
    <xf numFmtId="3" fontId="10" fillId="0" borderId="35" xfId="0" applyNumberFormat="1" applyFont="1" applyFill="1" applyBorder="1" applyProtection="1">
      <protection locked="0"/>
    </xf>
    <xf numFmtId="3" fontId="10" fillId="0" borderId="43" xfId="0" applyNumberFormat="1" applyFont="1" applyFill="1" applyBorder="1" applyProtection="1">
      <protection locked="0"/>
    </xf>
    <xf numFmtId="3" fontId="13" fillId="0" borderId="35" xfId="0" applyNumberFormat="1" applyFont="1" applyFill="1" applyBorder="1" applyProtection="1">
      <protection locked="0"/>
    </xf>
    <xf numFmtId="3" fontId="13" fillId="0" borderId="36" xfId="0" applyNumberFormat="1" applyFont="1" applyFill="1" applyBorder="1" applyProtection="1">
      <protection locked="0"/>
    </xf>
    <xf numFmtId="3" fontId="13" fillId="0" borderId="37" xfId="0" applyNumberFormat="1" applyFont="1" applyFill="1" applyBorder="1" applyProtection="1">
      <protection locked="0"/>
    </xf>
    <xf numFmtId="3" fontId="13" fillId="0" borderId="38" xfId="0" applyNumberFormat="1" applyFont="1" applyFill="1" applyBorder="1" applyProtection="1">
      <protection locked="0"/>
    </xf>
    <xf numFmtId="3" fontId="13" fillId="0" borderId="43" xfId="0" applyNumberFormat="1" applyFont="1" applyFill="1" applyBorder="1" applyProtection="1">
      <protection locked="0"/>
    </xf>
    <xf numFmtId="3" fontId="10" fillId="0" borderId="35" xfId="0" applyNumberFormat="1" applyFont="1" applyBorder="1" applyAlignment="1" applyProtection="1">
      <protection locked="0"/>
    </xf>
    <xf numFmtId="3" fontId="10" fillId="0" borderId="30" xfId="0" applyNumberFormat="1" applyFont="1" applyBorder="1" applyAlignment="1" applyProtection="1">
      <protection locked="0"/>
    </xf>
    <xf numFmtId="3" fontId="10" fillId="0" borderId="37" xfId="0" applyNumberFormat="1" applyFont="1" applyBorder="1" applyAlignment="1" applyProtection="1">
      <protection locked="0"/>
    </xf>
    <xf numFmtId="0" fontId="21" fillId="0" borderId="0" xfId="0" applyFont="1" applyAlignment="1" applyProtection="1">
      <alignment horizontal="left" wrapText="1"/>
      <protection locked="0"/>
    </xf>
    <xf numFmtId="3" fontId="16" fillId="0" borderId="20" xfId="0" applyNumberFormat="1" applyFont="1" applyBorder="1" applyAlignment="1">
      <alignment horizontal="right" wrapText="1"/>
    </xf>
    <xf numFmtId="1" fontId="15" fillId="0" borderId="41" xfId="0" applyNumberFormat="1" applyFont="1" applyBorder="1" applyAlignment="1">
      <alignment horizontal="left"/>
    </xf>
    <xf numFmtId="0" fontId="20" fillId="7" borderId="0" xfId="0" applyFont="1" applyFill="1" applyAlignment="1" applyProtection="1">
      <alignment horizontal="left" vertical="top"/>
    </xf>
    <xf numFmtId="0" fontId="3" fillId="0" borderId="13" xfId="0" applyFont="1" applyBorder="1" applyAlignment="1" applyProtection="1">
      <alignment horizontal="center" vertical="center" wrapText="1"/>
    </xf>
    <xf numFmtId="0" fontId="3" fillId="0" borderId="14" xfId="0" applyFont="1" applyBorder="1" applyAlignment="1" applyProtection="1">
      <alignment horizontal="center" vertical="center" wrapText="1"/>
    </xf>
    <xf numFmtId="0" fontId="3" fillId="0" borderId="15" xfId="0" applyFont="1" applyBorder="1" applyAlignment="1" applyProtection="1">
      <alignment horizontal="center" vertical="center" wrapText="1"/>
    </xf>
    <xf numFmtId="3" fontId="3" fillId="3" borderId="12" xfId="0" applyNumberFormat="1" applyFont="1" applyFill="1" applyBorder="1" applyAlignment="1" applyProtection="1">
      <alignment vertical="top"/>
    </xf>
    <xf numFmtId="3" fontId="2" fillId="0" borderId="38" xfId="1" applyNumberFormat="1" applyFont="1" applyFill="1" applyBorder="1" applyProtection="1">
      <alignment vertical="top"/>
      <protection locked="0"/>
    </xf>
  </cellXfs>
  <cellStyles count="3">
    <cellStyle name="Normálna" xfId="0" builtinId="0"/>
    <cellStyle name="normální_Mez_01" xfId="2"/>
    <cellStyle name="normální_Mez_02rr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ív balíka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T108"/>
  <sheetViews>
    <sheetView workbookViewId="0">
      <pane xSplit="2" ySplit="3" topLeftCell="C19" activePane="bottomRight" state="frozen"/>
      <selection pane="topRight" activeCell="C1" sqref="C1"/>
      <selection pane="bottomLeft" activeCell="A4" sqref="A4"/>
      <selection pane="bottomRight" activeCell="C39" sqref="C39"/>
    </sheetView>
  </sheetViews>
  <sheetFormatPr defaultColWidth="10.28515625" defaultRowHeight="12" x14ac:dyDescent="0.2"/>
  <cols>
    <col min="1" max="1" width="8.7109375" style="12" customWidth="1"/>
    <col min="2" max="2" width="42.85546875" style="12" customWidth="1"/>
    <col min="3" max="85" width="11.7109375" style="12" customWidth="1"/>
    <col min="86" max="91" width="11.7109375" style="58" customWidth="1"/>
    <col min="92" max="92" width="11.7109375" style="12" customWidth="1"/>
    <col min="93" max="16384" width="10.28515625" style="12"/>
  </cols>
  <sheetData>
    <row r="1" spans="1:93" s="104" customFormat="1" ht="27.95" customHeight="1" x14ac:dyDescent="0.25">
      <c r="A1" s="189" t="s">
        <v>296</v>
      </c>
      <c r="B1" s="189"/>
      <c r="CH1" s="105"/>
      <c r="CI1" s="106"/>
      <c r="CJ1" s="107"/>
      <c r="CK1" s="106"/>
      <c r="CL1" s="107"/>
      <c r="CM1" s="188" t="s">
        <v>97</v>
      </c>
      <c r="CN1" s="188"/>
    </row>
    <row r="2" spans="1:93" s="104" customFormat="1" ht="80.099999999999994" customHeight="1" x14ac:dyDescent="0.25">
      <c r="A2" s="108" t="s">
        <v>91</v>
      </c>
      <c r="B2" s="109" t="s">
        <v>98</v>
      </c>
      <c r="C2" s="110" t="s">
        <v>99</v>
      </c>
      <c r="D2" s="111" t="s">
        <v>100</v>
      </c>
      <c r="E2" s="112" t="s">
        <v>101</v>
      </c>
      <c r="F2" s="60" t="s">
        <v>102</v>
      </c>
      <c r="G2" s="59" t="s">
        <v>103</v>
      </c>
      <c r="H2" s="111" t="s">
        <v>104</v>
      </c>
      <c r="I2" s="111" t="s">
        <v>105</v>
      </c>
      <c r="J2" s="111" t="s">
        <v>106</v>
      </c>
      <c r="K2" s="111" t="s">
        <v>107</v>
      </c>
      <c r="L2" s="111" t="s">
        <v>108</v>
      </c>
      <c r="M2" s="111" t="s">
        <v>109</v>
      </c>
      <c r="N2" s="111" t="s">
        <v>110</v>
      </c>
      <c r="O2" s="111" t="s">
        <v>111</v>
      </c>
      <c r="P2" s="111" t="s">
        <v>112</v>
      </c>
      <c r="Q2" s="111" t="s">
        <v>113</v>
      </c>
      <c r="R2" s="111" t="s">
        <v>114</v>
      </c>
      <c r="S2" s="111" t="s">
        <v>115</v>
      </c>
      <c r="T2" s="111" t="s">
        <v>116</v>
      </c>
      <c r="U2" s="111" t="s">
        <v>117</v>
      </c>
      <c r="V2" s="111" t="s">
        <v>118</v>
      </c>
      <c r="W2" s="111" t="s">
        <v>119</v>
      </c>
      <c r="X2" s="111" t="s">
        <v>120</v>
      </c>
      <c r="Y2" s="111" t="s">
        <v>121</v>
      </c>
      <c r="Z2" s="111" t="s">
        <v>122</v>
      </c>
      <c r="AA2" s="111" t="s">
        <v>123</v>
      </c>
      <c r="AB2" s="111" t="s">
        <v>124</v>
      </c>
      <c r="AC2" s="110" t="s">
        <v>125</v>
      </c>
      <c r="AD2" s="111" t="s">
        <v>126</v>
      </c>
      <c r="AE2" s="111" t="s">
        <v>127</v>
      </c>
      <c r="AF2" s="111" t="s">
        <v>128</v>
      </c>
      <c r="AG2" s="112" t="s">
        <v>129</v>
      </c>
      <c r="AH2" s="111" t="s">
        <v>130</v>
      </c>
      <c r="AI2" s="111" t="s">
        <v>131</v>
      </c>
      <c r="AJ2" s="111" t="s">
        <v>132</v>
      </c>
      <c r="AK2" s="110" t="s">
        <v>133</v>
      </c>
      <c r="AL2" s="111" t="s">
        <v>134</v>
      </c>
      <c r="AM2" s="112" t="s">
        <v>135</v>
      </c>
      <c r="AN2" s="111" t="s">
        <v>136</v>
      </c>
      <c r="AO2" s="111" t="s">
        <v>137</v>
      </c>
      <c r="AP2" s="111" t="s">
        <v>138</v>
      </c>
      <c r="AQ2" s="111" t="s">
        <v>139</v>
      </c>
      <c r="AR2" s="111" t="s">
        <v>140</v>
      </c>
      <c r="AS2" s="110" t="s">
        <v>141</v>
      </c>
      <c r="AT2" s="112" t="s">
        <v>142</v>
      </c>
      <c r="AU2" s="111" t="s">
        <v>143</v>
      </c>
      <c r="AV2" s="111" t="s">
        <v>144</v>
      </c>
      <c r="AW2" s="111" t="s">
        <v>145</v>
      </c>
      <c r="AX2" s="111" t="s">
        <v>146</v>
      </c>
      <c r="AY2" s="111" t="s">
        <v>147</v>
      </c>
      <c r="AZ2" s="111" t="s">
        <v>148</v>
      </c>
      <c r="BA2" s="110" t="s">
        <v>149</v>
      </c>
      <c r="BB2" s="111" t="s">
        <v>150</v>
      </c>
      <c r="BC2" s="112" t="s">
        <v>151</v>
      </c>
      <c r="BD2" s="113" t="s">
        <v>152</v>
      </c>
      <c r="BE2" s="111" t="s">
        <v>153</v>
      </c>
      <c r="BF2" s="111" t="s">
        <v>154</v>
      </c>
      <c r="BG2" s="111" t="s">
        <v>155</v>
      </c>
      <c r="BH2" s="111" t="s">
        <v>156</v>
      </c>
      <c r="BI2" s="111" t="s">
        <v>157</v>
      </c>
      <c r="BJ2" s="111" t="s">
        <v>158</v>
      </c>
      <c r="BK2" s="111" t="s">
        <v>159</v>
      </c>
      <c r="BL2" s="110" t="s">
        <v>160</v>
      </c>
      <c r="BM2" s="111" t="s">
        <v>161</v>
      </c>
      <c r="BN2" s="111" t="s">
        <v>162</v>
      </c>
      <c r="BO2" s="111" t="s">
        <v>163</v>
      </c>
      <c r="BP2" s="111" t="s">
        <v>164</v>
      </c>
      <c r="BQ2" s="112" t="s">
        <v>165</v>
      </c>
      <c r="BR2" s="113" t="s">
        <v>166</v>
      </c>
      <c r="BS2" s="113" t="s">
        <v>167</v>
      </c>
      <c r="BT2" s="111" t="s">
        <v>168</v>
      </c>
      <c r="BU2" s="111" t="s">
        <v>169</v>
      </c>
      <c r="BV2" s="111" t="s">
        <v>170</v>
      </c>
      <c r="BW2" s="110" t="s">
        <v>171</v>
      </c>
      <c r="BX2" s="111" t="s">
        <v>172</v>
      </c>
      <c r="BY2" s="111" t="s">
        <v>173</v>
      </c>
      <c r="BZ2" s="112" t="s">
        <v>174</v>
      </c>
      <c r="CA2" s="111" t="s">
        <v>175</v>
      </c>
      <c r="CB2" s="111" t="s">
        <v>176</v>
      </c>
      <c r="CC2" s="111" t="s">
        <v>177</v>
      </c>
      <c r="CD2" s="110" t="s">
        <v>178</v>
      </c>
      <c r="CE2" s="112" t="s">
        <v>179</v>
      </c>
      <c r="CF2" s="111" t="s">
        <v>180</v>
      </c>
      <c r="CG2" s="6" t="s">
        <v>181</v>
      </c>
      <c r="CH2" s="6" t="s">
        <v>182</v>
      </c>
      <c r="CI2" s="6" t="s">
        <v>183</v>
      </c>
      <c r="CJ2" s="6" t="s">
        <v>184</v>
      </c>
      <c r="CK2" s="6" t="s">
        <v>185</v>
      </c>
      <c r="CL2" s="6" t="s">
        <v>186</v>
      </c>
      <c r="CM2" s="6" t="s">
        <v>187</v>
      </c>
      <c r="CN2" s="6" t="s">
        <v>188</v>
      </c>
    </row>
    <row r="3" spans="1:93" s="103" customFormat="1" ht="12" customHeight="1" thickBot="1" x14ac:dyDescent="0.25">
      <c r="A3" s="129" t="s">
        <v>0</v>
      </c>
      <c r="B3" s="130" t="s">
        <v>189</v>
      </c>
      <c r="C3" s="131" t="s">
        <v>2</v>
      </c>
      <c r="D3" s="132" t="s">
        <v>3</v>
      </c>
      <c r="E3" s="133" t="s">
        <v>4</v>
      </c>
      <c r="F3" s="132" t="s">
        <v>95</v>
      </c>
      <c r="G3" s="134" t="s">
        <v>96</v>
      </c>
      <c r="H3" s="132" t="s">
        <v>13</v>
      </c>
      <c r="I3" s="132" t="s">
        <v>14</v>
      </c>
      <c r="J3" s="132" t="s">
        <v>15</v>
      </c>
      <c r="K3" s="132" t="s">
        <v>16</v>
      </c>
      <c r="L3" s="132" t="s">
        <v>17</v>
      </c>
      <c r="M3" s="132" t="s">
        <v>18</v>
      </c>
      <c r="N3" s="132" t="s">
        <v>19</v>
      </c>
      <c r="O3" s="132" t="s">
        <v>20</v>
      </c>
      <c r="P3" s="132" t="s">
        <v>21</v>
      </c>
      <c r="Q3" s="132" t="s">
        <v>22</v>
      </c>
      <c r="R3" s="132" t="s">
        <v>23</v>
      </c>
      <c r="S3" s="132" t="s">
        <v>24</v>
      </c>
      <c r="T3" s="132" t="s">
        <v>25</v>
      </c>
      <c r="U3" s="132" t="s">
        <v>26</v>
      </c>
      <c r="V3" s="132" t="s">
        <v>27</v>
      </c>
      <c r="W3" s="132" t="s">
        <v>28</v>
      </c>
      <c r="X3" s="132" t="s">
        <v>29</v>
      </c>
      <c r="Y3" s="132" t="s">
        <v>30</v>
      </c>
      <c r="Z3" s="132" t="s">
        <v>31</v>
      </c>
      <c r="AA3" s="132" t="s">
        <v>32</v>
      </c>
      <c r="AB3" s="132" t="s">
        <v>33</v>
      </c>
      <c r="AC3" s="131" t="s">
        <v>34</v>
      </c>
      <c r="AD3" s="132" t="s">
        <v>35</v>
      </c>
      <c r="AE3" s="132" t="s">
        <v>36</v>
      </c>
      <c r="AF3" s="132" t="s">
        <v>37</v>
      </c>
      <c r="AG3" s="133" t="s">
        <v>38</v>
      </c>
      <c r="AH3" s="132" t="s">
        <v>39</v>
      </c>
      <c r="AI3" s="132" t="s">
        <v>40</v>
      </c>
      <c r="AJ3" s="132" t="s">
        <v>41</v>
      </c>
      <c r="AK3" s="131" t="s">
        <v>42</v>
      </c>
      <c r="AL3" s="132" t="s">
        <v>43</v>
      </c>
      <c r="AM3" s="133" t="s">
        <v>44</v>
      </c>
      <c r="AN3" s="132" t="s">
        <v>45</v>
      </c>
      <c r="AO3" s="132" t="s">
        <v>46</v>
      </c>
      <c r="AP3" s="132" t="s">
        <v>47</v>
      </c>
      <c r="AQ3" s="132" t="s">
        <v>48</v>
      </c>
      <c r="AR3" s="132" t="s">
        <v>49</v>
      </c>
      <c r="AS3" s="131" t="s">
        <v>50</v>
      </c>
      <c r="AT3" s="133" t="s">
        <v>51</v>
      </c>
      <c r="AU3" s="132" t="s">
        <v>52</v>
      </c>
      <c r="AV3" s="132" t="s">
        <v>53</v>
      </c>
      <c r="AW3" s="132" t="s">
        <v>54</v>
      </c>
      <c r="AX3" s="132" t="s">
        <v>55</v>
      </c>
      <c r="AY3" s="132" t="s">
        <v>56</v>
      </c>
      <c r="AZ3" s="132" t="s">
        <v>57</v>
      </c>
      <c r="BA3" s="131" t="s">
        <v>58</v>
      </c>
      <c r="BB3" s="132" t="s">
        <v>59</v>
      </c>
      <c r="BC3" s="133" t="s">
        <v>60</v>
      </c>
      <c r="BD3" s="135" t="s">
        <v>61</v>
      </c>
      <c r="BE3" s="136" t="s">
        <v>62</v>
      </c>
      <c r="BF3" s="136" t="s">
        <v>63</v>
      </c>
      <c r="BG3" s="136" t="s">
        <v>64</v>
      </c>
      <c r="BH3" s="136" t="s">
        <v>65</v>
      </c>
      <c r="BI3" s="136" t="s">
        <v>66</v>
      </c>
      <c r="BJ3" s="136" t="s">
        <v>67</v>
      </c>
      <c r="BK3" s="136" t="s">
        <v>68</v>
      </c>
      <c r="BL3" s="137" t="s">
        <v>69</v>
      </c>
      <c r="BM3" s="136" t="s">
        <v>70</v>
      </c>
      <c r="BN3" s="136" t="s">
        <v>71</v>
      </c>
      <c r="BO3" s="136" t="s">
        <v>72</v>
      </c>
      <c r="BP3" s="136" t="s">
        <v>73</v>
      </c>
      <c r="BQ3" s="138" t="s">
        <v>74</v>
      </c>
      <c r="BR3" s="135" t="s">
        <v>75</v>
      </c>
      <c r="BS3" s="135" t="s">
        <v>76</v>
      </c>
      <c r="BT3" s="136" t="s">
        <v>77</v>
      </c>
      <c r="BU3" s="136" t="s">
        <v>78</v>
      </c>
      <c r="BV3" s="136" t="s">
        <v>79</v>
      </c>
      <c r="BW3" s="137" t="s">
        <v>80</v>
      </c>
      <c r="BX3" s="136" t="s">
        <v>81</v>
      </c>
      <c r="BY3" s="136" t="s">
        <v>82</v>
      </c>
      <c r="BZ3" s="138" t="s">
        <v>83</v>
      </c>
      <c r="CA3" s="136" t="s">
        <v>84</v>
      </c>
      <c r="CB3" s="136" t="s">
        <v>85</v>
      </c>
      <c r="CC3" s="136" t="s">
        <v>86</v>
      </c>
      <c r="CD3" s="137" t="s">
        <v>87</v>
      </c>
      <c r="CE3" s="138" t="s">
        <v>88</v>
      </c>
      <c r="CF3" s="136" t="s">
        <v>89</v>
      </c>
      <c r="CG3" s="7" t="s">
        <v>1</v>
      </c>
      <c r="CH3" s="8"/>
      <c r="CI3" s="8"/>
      <c r="CJ3" s="8"/>
      <c r="CK3" s="8"/>
      <c r="CL3" s="8"/>
      <c r="CM3" s="8"/>
      <c r="CN3" s="8"/>
    </row>
    <row r="4" spans="1:93" x14ac:dyDescent="0.2">
      <c r="A4" s="139"/>
      <c r="B4" s="120" t="s">
        <v>190</v>
      </c>
      <c r="C4" s="95">
        <f>SUM(C5:C93)</f>
        <v>3040501</v>
      </c>
      <c r="D4" s="96">
        <f t="shared" ref="D4:BI4" si="0">SUM(D5:D93)</f>
        <v>1159427</v>
      </c>
      <c r="E4" s="101">
        <f t="shared" si="0"/>
        <v>5349</v>
      </c>
      <c r="F4" s="101">
        <f t="shared" si="0"/>
        <v>386726</v>
      </c>
      <c r="G4" s="101">
        <f t="shared" si="0"/>
        <v>4887156</v>
      </c>
      <c r="H4" s="96">
        <f t="shared" si="0"/>
        <v>384998</v>
      </c>
      <c r="I4" s="96">
        <f t="shared" si="0"/>
        <v>437951</v>
      </c>
      <c r="J4" s="96">
        <f t="shared" si="0"/>
        <v>640585</v>
      </c>
      <c r="K4" s="96">
        <f t="shared" si="0"/>
        <v>1751929</v>
      </c>
      <c r="L4" s="96">
        <f t="shared" si="0"/>
        <v>1542585</v>
      </c>
      <c r="M4" s="96">
        <f t="shared" si="0"/>
        <v>393911</v>
      </c>
      <c r="N4" s="96">
        <f t="shared" si="0"/>
        <v>3576381</v>
      </c>
      <c r="O4" s="96">
        <f t="shared" si="0"/>
        <v>2047596</v>
      </c>
      <c r="P4" s="96">
        <f t="shared" si="0"/>
        <v>197144</v>
      </c>
      <c r="Q4" s="96">
        <f t="shared" si="0"/>
        <v>4639766</v>
      </c>
      <c r="R4" s="96">
        <f t="shared" si="0"/>
        <v>2423681</v>
      </c>
      <c r="S4" s="96">
        <f t="shared" si="0"/>
        <v>6671736</v>
      </c>
      <c r="T4" s="96">
        <f t="shared" si="0"/>
        <v>7033794</v>
      </c>
      <c r="U4" s="96">
        <f t="shared" si="0"/>
        <v>3857597</v>
      </c>
      <c r="V4" s="96">
        <f t="shared" si="0"/>
        <v>4596876</v>
      </c>
      <c r="W4" s="96">
        <f t="shared" si="0"/>
        <v>6014024</v>
      </c>
      <c r="X4" s="96">
        <f t="shared" si="0"/>
        <v>30969766</v>
      </c>
      <c r="Y4" s="96">
        <f t="shared" si="0"/>
        <v>682451</v>
      </c>
      <c r="Z4" s="96">
        <f t="shared" si="0"/>
        <v>971297</v>
      </c>
      <c r="AA4" s="96">
        <f t="shared" si="0"/>
        <v>619880</v>
      </c>
      <c r="AB4" s="96">
        <f t="shared" si="0"/>
        <v>1492219</v>
      </c>
      <c r="AC4" s="97">
        <f t="shared" si="0"/>
        <v>10011720</v>
      </c>
      <c r="AD4" s="96">
        <f t="shared" si="0"/>
        <v>615434</v>
      </c>
      <c r="AE4" s="96">
        <f t="shared" si="0"/>
        <v>44757</v>
      </c>
      <c r="AF4" s="96">
        <f t="shared" si="0"/>
        <v>1024719</v>
      </c>
      <c r="AG4" s="96">
        <f t="shared" si="0"/>
        <v>15295</v>
      </c>
      <c r="AH4" s="97">
        <f t="shared" si="0"/>
        <v>7519839</v>
      </c>
      <c r="AI4" s="96">
        <f t="shared" si="0"/>
        <v>2612438</v>
      </c>
      <c r="AJ4" s="98">
        <f t="shared" si="0"/>
        <v>6966768</v>
      </c>
      <c r="AK4" s="96">
        <f t="shared" si="0"/>
        <v>1992464</v>
      </c>
      <c r="AL4" s="96">
        <f t="shared" si="0"/>
        <v>9288651</v>
      </c>
      <c r="AM4" s="96">
        <f t="shared" si="0"/>
        <v>8699380</v>
      </c>
      <c r="AN4" s="97">
        <f t="shared" si="0"/>
        <v>7639160</v>
      </c>
      <c r="AO4" s="96">
        <f t="shared" si="0"/>
        <v>56316</v>
      </c>
      <c r="AP4" s="96">
        <f t="shared" si="0"/>
        <v>204501</v>
      </c>
      <c r="AQ4" s="96">
        <f t="shared" si="0"/>
        <v>5840949</v>
      </c>
      <c r="AR4" s="98">
        <f t="shared" si="0"/>
        <v>812745</v>
      </c>
      <c r="AS4" s="96">
        <f t="shared" si="0"/>
        <v>930508</v>
      </c>
      <c r="AT4" s="96">
        <f t="shared" si="0"/>
        <v>1894931</v>
      </c>
      <c r="AU4" s="97">
        <f t="shared" si="0"/>
        <v>408673</v>
      </c>
      <c r="AV4" s="96">
        <f t="shared" si="0"/>
        <v>408779</v>
      </c>
      <c r="AW4" s="96">
        <f t="shared" si="0"/>
        <v>276553</v>
      </c>
      <c r="AX4" s="96">
        <f t="shared" si="0"/>
        <v>2103490</v>
      </c>
      <c r="AY4" s="96">
        <f t="shared" si="0"/>
        <v>4840331</v>
      </c>
      <c r="AZ4" s="98">
        <f t="shared" si="0"/>
        <v>1032629</v>
      </c>
      <c r="BA4" s="96">
        <f t="shared" si="0"/>
        <v>2516705</v>
      </c>
      <c r="BB4" s="96">
        <f t="shared" si="0"/>
        <v>1630721</v>
      </c>
      <c r="BC4" s="96">
        <f t="shared" si="0"/>
        <v>840081</v>
      </c>
      <c r="BD4" s="99">
        <f t="shared" si="0"/>
        <v>14253202</v>
      </c>
      <c r="BE4" s="96">
        <f t="shared" si="0"/>
        <v>2013743</v>
      </c>
      <c r="BF4" s="96">
        <f t="shared" si="0"/>
        <v>3245221</v>
      </c>
      <c r="BG4" s="96">
        <f t="shared" si="0"/>
        <v>2123813</v>
      </c>
      <c r="BH4" s="96">
        <f t="shared" si="0"/>
        <v>470194</v>
      </c>
      <c r="BI4" s="96">
        <f t="shared" si="0"/>
        <v>2317701</v>
      </c>
      <c r="BJ4" s="96">
        <f t="shared" ref="BJ4:CN4" si="1">SUM(BJ5:BJ93)</f>
        <v>1043958</v>
      </c>
      <c r="BK4" s="96">
        <f t="shared" si="1"/>
        <v>77368</v>
      </c>
      <c r="BL4" s="97">
        <f t="shared" si="1"/>
        <v>922691</v>
      </c>
      <c r="BM4" s="96">
        <f t="shared" si="1"/>
        <v>514214</v>
      </c>
      <c r="BN4" s="96">
        <f t="shared" si="1"/>
        <v>702194</v>
      </c>
      <c r="BO4" s="96">
        <f t="shared" si="1"/>
        <v>462564</v>
      </c>
      <c r="BP4" s="96">
        <f t="shared" si="1"/>
        <v>864927</v>
      </c>
      <c r="BQ4" s="98">
        <f t="shared" si="1"/>
        <v>3834807</v>
      </c>
      <c r="BR4" s="96">
        <f t="shared" si="1"/>
        <v>9665292</v>
      </c>
      <c r="BS4" s="99">
        <f t="shared" si="1"/>
        <v>4705853</v>
      </c>
      <c r="BT4" s="96">
        <f t="shared" si="1"/>
        <v>5560234</v>
      </c>
      <c r="BU4" s="96">
        <f t="shared" si="1"/>
        <v>744886</v>
      </c>
      <c r="BV4" s="98">
        <f t="shared" si="1"/>
        <v>315920</v>
      </c>
      <c r="BW4" s="96">
        <f t="shared" si="1"/>
        <v>379912</v>
      </c>
      <c r="BX4" s="96">
        <f t="shared" si="1"/>
        <v>257090</v>
      </c>
      <c r="BY4" s="96">
        <f t="shared" si="1"/>
        <v>2566768</v>
      </c>
      <c r="BZ4" s="96">
        <f t="shared" si="1"/>
        <v>547703</v>
      </c>
      <c r="CA4" s="97">
        <f t="shared" si="1"/>
        <v>562180</v>
      </c>
      <c r="CB4" s="96">
        <f t="shared" si="1"/>
        <v>223967</v>
      </c>
      <c r="CC4" s="98">
        <f t="shared" si="1"/>
        <v>707672</v>
      </c>
      <c r="CD4" s="96">
        <f t="shared" si="1"/>
        <v>48544</v>
      </c>
      <c r="CE4" s="96">
        <f t="shared" si="1"/>
        <v>0</v>
      </c>
      <c r="CF4" s="99">
        <f t="shared" si="1"/>
        <v>0</v>
      </c>
      <c r="CG4" s="63">
        <f t="shared" si="1"/>
        <v>229786481</v>
      </c>
      <c r="CH4" s="61">
        <f t="shared" si="1"/>
        <v>7758992</v>
      </c>
      <c r="CI4" s="61">
        <f t="shared" si="1"/>
        <v>3586838</v>
      </c>
      <c r="CJ4" s="61">
        <f t="shared" si="1"/>
        <v>-86762</v>
      </c>
      <c r="CK4" s="61">
        <f t="shared" si="1"/>
        <v>0</v>
      </c>
      <c r="CL4" s="61">
        <f t="shared" si="1"/>
        <v>0</v>
      </c>
      <c r="CM4" s="61">
        <f t="shared" si="1"/>
        <v>96779732</v>
      </c>
      <c r="CN4" s="62">
        <f t="shared" si="1"/>
        <v>337825281</v>
      </c>
      <c r="CO4" s="13"/>
    </row>
    <row r="5" spans="1:93" x14ac:dyDescent="0.2">
      <c r="A5" s="140" t="s">
        <v>2</v>
      </c>
      <c r="B5" s="141" t="s">
        <v>191</v>
      </c>
      <c r="C5" s="15">
        <v>2345998</v>
      </c>
      <c r="D5" s="15">
        <v>13698</v>
      </c>
      <c r="E5" s="15">
        <v>0</v>
      </c>
      <c r="F5" s="17">
        <v>8</v>
      </c>
      <c r="G5" s="15">
        <v>16002</v>
      </c>
      <c r="H5" s="15">
        <v>0</v>
      </c>
      <c r="I5" s="15">
        <v>0</v>
      </c>
      <c r="J5" s="15">
        <v>0</v>
      </c>
      <c r="K5" s="15">
        <v>9635</v>
      </c>
      <c r="L5" s="15">
        <v>0</v>
      </c>
      <c r="M5" s="15">
        <v>0</v>
      </c>
      <c r="N5" s="15">
        <v>0</v>
      </c>
      <c r="O5" s="15">
        <v>8</v>
      </c>
      <c r="P5" s="15">
        <v>0</v>
      </c>
      <c r="Q5" s="15">
        <v>192</v>
      </c>
      <c r="R5" s="15">
        <v>32</v>
      </c>
      <c r="S5" s="15">
        <v>0</v>
      </c>
      <c r="T5" s="15">
        <v>0</v>
      </c>
      <c r="U5" s="15">
        <v>0</v>
      </c>
      <c r="V5" s="15">
        <v>0</v>
      </c>
      <c r="W5" s="15">
        <v>2254</v>
      </c>
      <c r="X5" s="15">
        <v>0</v>
      </c>
      <c r="Y5" s="15">
        <v>0</v>
      </c>
      <c r="Z5" s="15">
        <v>0</v>
      </c>
      <c r="AA5" s="15">
        <v>210</v>
      </c>
      <c r="AB5" s="15">
        <v>0</v>
      </c>
      <c r="AC5" s="14">
        <v>1228</v>
      </c>
      <c r="AD5" s="15">
        <v>0</v>
      </c>
      <c r="AE5" s="15">
        <v>0</v>
      </c>
      <c r="AF5" s="15">
        <v>29</v>
      </c>
      <c r="AG5" s="16">
        <v>0</v>
      </c>
      <c r="AH5" s="15">
        <v>19</v>
      </c>
      <c r="AI5" s="15">
        <v>0</v>
      </c>
      <c r="AJ5" s="16">
        <v>12</v>
      </c>
      <c r="AK5" s="15">
        <v>0</v>
      </c>
      <c r="AL5" s="15">
        <v>74905</v>
      </c>
      <c r="AM5" s="16">
        <v>15135</v>
      </c>
      <c r="AN5" s="15">
        <v>17160</v>
      </c>
      <c r="AO5" s="15">
        <v>0</v>
      </c>
      <c r="AP5" s="15">
        <v>0</v>
      </c>
      <c r="AQ5" s="15">
        <v>1184</v>
      </c>
      <c r="AR5" s="16">
        <v>0</v>
      </c>
      <c r="AS5" s="15">
        <v>295</v>
      </c>
      <c r="AT5" s="16">
        <v>11912</v>
      </c>
      <c r="AU5" s="15">
        <v>0</v>
      </c>
      <c r="AV5" s="15">
        <v>0</v>
      </c>
      <c r="AW5" s="15">
        <v>0</v>
      </c>
      <c r="AX5" s="15">
        <v>0</v>
      </c>
      <c r="AY5" s="15">
        <v>4021</v>
      </c>
      <c r="AZ5" s="16">
        <v>0</v>
      </c>
      <c r="BA5" s="15">
        <v>0</v>
      </c>
      <c r="BB5" s="15">
        <v>0</v>
      </c>
      <c r="BC5" s="16">
        <v>0</v>
      </c>
      <c r="BD5" s="17">
        <v>14474</v>
      </c>
      <c r="BE5" s="15">
        <v>0</v>
      </c>
      <c r="BF5" s="15">
        <v>42384</v>
      </c>
      <c r="BG5" s="15">
        <v>0</v>
      </c>
      <c r="BH5" s="15">
        <v>389</v>
      </c>
      <c r="BI5" s="15">
        <v>549</v>
      </c>
      <c r="BJ5" s="15">
        <v>0</v>
      </c>
      <c r="BK5" s="16">
        <v>3138</v>
      </c>
      <c r="BL5" s="15">
        <v>270</v>
      </c>
      <c r="BM5" s="15">
        <v>0</v>
      </c>
      <c r="BN5" s="15">
        <v>0</v>
      </c>
      <c r="BO5" s="15">
        <v>0</v>
      </c>
      <c r="BP5" s="15">
        <v>9868</v>
      </c>
      <c r="BQ5" s="16">
        <v>0</v>
      </c>
      <c r="BR5" s="17">
        <v>225</v>
      </c>
      <c r="BS5" s="17">
        <v>1406</v>
      </c>
      <c r="BT5" s="15">
        <v>94</v>
      </c>
      <c r="BU5" s="15">
        <v>953</v>
      </c>
      <c r="BV5" s="16">
        <v>2395</v>
      </c>
      <c r="BW5" s="15">
        <v>0</v>
      </c>
      <c r="BX5" s="15">
        <v>9</v>
      </c>
      <c r="BY5" s="15">
        <v>0</v>
      </c>
      <c r="BZ5" s="16">
        <v>39</v>
      </c>
      <c r="CA5" s="15">
        <v>1073</v>
      </c>
      <c r="CB5" s="15">
        <v>0</v>
      </c>
      <c r="CC5" s="16">
        <v>4</v>
      </c>
      <c r="CD5" s="15">
        <v>0</v>
      </c>
      <c r="CE5" s="16">
        <v>0</v>
      </c>
      <c r="CF5" s="15">
        <v>0</v>
      </c>
      <c r="CG5" s="71">
        <f t="shared" ref="CG5:CG36" si="2">SUM(C5:CF5)</f>
        <v>2591207</v>
      </c>
      <c r="CH5" s="18">
        <v>209350</v>
      </c>
      <c r="CI5" s="19">
        <v>440</v>
      </c>
      <c r="CJ5" s="18">
        <v>0</v>
      </c>
      <c r="CK5" s="18">
        <v>581221</v>
      </c>
      <c r="CL5" s="18">
        <v>32586</v>
      </c>
      <c r="CM5" s="20">
        <v>1296796</v>
      </c>
      <c r="CN5" s="2">
        <f>SUM(CG5:CM5)</f>
        <v>4711600</v>
      </c>
      <c r="CO5" s="13"/>
    </row>
    <row r="6" spans="1:93" x14ac:dyDescent="0.2">
      <c r="A6" s="142" t="s">
        <v>3</v>
      </c>
      <c r="B6" s="143" t="s">
        <v>192</v>
      </c>
      <c r="C6" s="22">
        <v>7241</v>
      </c>
      <c r="D6" s="22">
        <v>935378</v>
      </c>
      <c r="E6" s="22">
        <v>0</v>
      </c>
      <c r="F6" s="24">
        <v>0</v>
      </c>
      <c r="G6" s="22">
        <v>2963</v>
      </c>
      <c r="H6" s="22">
        <v>0</v>
      </c>
      <c r="I6" s="22">
        <v>0</v>
      </c>
      <c r="J6" s="22">
        <v>0</v>
      </c>
      <c r="K6" s="22">
        <v>27546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3022</v>
      </c>
      <c r="U6" s="22">
        <v>0</v>
      </c>
      <c r="V6" s="22">
        <v>186</v>
      </c>
      <c r="W6" s="22">
        <v>0</v>
      </c>
      <c r="X6" s="22">
        <v>0</v>
      </c>
      <c r="Y6" s="22">
        <v>0</v>
      </c>
      <c r="Z6" s="22">
        <v>0</v>
      </c>
      <c r="AA6" s="22">
        <v>89</v>
      </c>
      <c r="AB6" s="22">
        <v>0</v>
      </c>
      <c r="AC6" s="21">
        <v>880</v>
      </c>
      <c r="AD6" s="22">
        <v>0</v>
      </c>
      <c r="AE6" s="22">
        <v>0</v>
      </c>
      <c r="AF6" s="22">
        <v>673</v>
      </c>
      <c r="AG6" s="23">
        <v>0</v>
      </c>
      <c r="AH6" s="22">
        <v>0</v>
      </c>
      <c r="AI6" s="22">
        <v>0</v>
      </c>
      <c r="AJ6" s="23">
        <v>212</v>
      </c>
      <c r="AK6" s="22">
        <v>0</v>
      </c>
      <c r="AL6" s="22">
        <v>13726</v>
      </c>
      <c r="AM6" s="23">
        <v>14830</v>
      </c>
      <c r="AN6" s="22">
        <v>2834</v>
      </c>
      <c r="AO6" s="22">
        <v>0</v>
      </c>
      <c r="AP6" s="22">
        <v>0</v>
      </c>
      <c r="AQ6" s="22">
        <v>4665</v>
      </c>
      <c r="AR6" s="23">
        <v>0</v>
      </c>
      <c r="AS6" s="22">
        <v>0</v>
      </c>
      <c r="AT6" s="23">
        <v>0</v>
      </c>
      <c r="AU6" s="22">
        <v>0</v>
      </c>
      <c r="AV6" s="22">
        <v>0</v>
      </c>
      <c r="AW6" s="22">
        <v>0</v>
      </c>
      <c r="AX6" s="22">
        <v>0</v>
      </c>
      <c r="AY6" s="22">
        <v>1082</v>
      </c>
      <c r="AZ6" s="23">
        <v>0</v>
      </c>
      <c r="BA6" s="22">
        <v>0</v>
      </c>
      <c r="BB6" s="22">
        <v>0</v>
      </c>
      <c r="BC6" s="23">
        <v>0</v>
      </c>
      <c r="BD6" s="24">
        <v>275</v>
      </c>
      <c r="BE6" s="22">
        <v>0</v>
      </c>
      <c r="BF6" s="22">
        <v>28549</v>
      </c>
      <c r="BG6" s="22">
        <v>1134</v>
      </c>
      <c r="BH6" s="22">
        <v>1</v>
      </c>
      <c r="BI6" s="22">
        <v>0</v>
      </c>
      <c r="BJ6" s="22">
        <v>0</v>
      </c>
      <c r="BK6" s="23">
        <v>0</v>
      </c>
      <c r="BL6" s="22">
        <v>0</v>
      </c>
      <c r="BM6" s="22">
        <v>0</v>
      </c>
      <c r="BN6" s="22">
        <v>0</v>
      </c>
      <c r="BO6" s="22">
        <v>0</v>
      </c>
      <c r="BP6" s="22">
        <v>3212</v>
      </c>
      <c r="BQ6" s="23">
        <v>39447</v>
      </c>
      <c r="BR6" s="24">
        <v>329</v>
      </c>
      <c r="BS6" s="24">
        <v>1718</v>
      </c>
      <c r="BT6" s="22">
        <v>0</v>
      </c>
      <c r="BU6" s="22">
        <v>0</v>
      </c>
      <c r="BV6" s="23">
        <v>0</v>
      </c>
      <c r="BW6" s="22">
        <v>0</v>
      </c>
      <c r="BX6" s="22">
        <v>34</v>
      </c>
      <c r="BY6" s="22">
        <v>0</v>
      </c>
      <c r="BZ6" s="23">
        <v>1</v>
      </c>
      <c r="CA6" s="22">
        <v>252</v>
      </c>
      <c r="CB6" s="22">
        <v>0</v>
      </c>
      <c r="CC6" s="23">
        <v>18551</v>
      </c>
      <c r="CD6" s="22">
        <v>0</v>
      </c>
      <c r="CE6" s="23">
        <v>0</v>
      </c>
      <c r="CF6" s="22">
        <v>0</v>
      </c>
      <c r="CG6" s="71">
        <f t="shared" si="2"/>
        <v>1108830</v>
      </c>
      <c r="CH6" s="18">
        <v>22955</v>
      </c>
      <c r="CI6" s="25">
        <v>72</v>
      </c>
      <c r="CJ6" s="18">
        <v>0</v>
      </c>
      <c r="CK6" s="18">
        <v>151610</v>
      </c>
      <c r="CL6" s="18">
        <v>8502</v>
      </c>
      <c r="CM6" s="20">
        <v>210775</v>
      </c>
      <c r="CN6" s="2">
        <f t="shared" ref="CN6:CN69" si="3">SUM(CG6:CM6)</f>
        <v>1502744</v>
      </c>
      <c r="CO6" s="13"/>
    </row>
    <row r="7" spans="1:93" x14ac:dyDescent="0.2">
      <c r="A7" s="142" t="s">
        <v>4</v>
      </c>
      <c r="B7" s="143" t="s">
        <v>193</v>
      </c>
      <c r="C7" s="22">
        <v>218</v>
      </c>
      <c r="D7" s="22">
        <v>95</v>
      </c>
      <c r="E7" s="22">
        <v>1928</v>
      </c>
      <c r="F7" s="24">
        <v>148</v>
      </c>
      <c r="G7" s="22">
        <v>57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2">
        <v>0</v>
      </c>
      <c r="AA7" s="22">
        <v>0</v>
      </c>
      <c r="AB7" s="22">
        <v>0</v>
      </c>
      <c r="AC7" s="21">
        <v>0</v>
      </c>
      <c r="AD7" s="22">
        <v>0</v>
      </c>
      <c r="AE7" s="22">
        <v>0</v>
      </c>
      <c r="AF7" s="22">
        <v>0</v>
      </c>
      <c r="AG7" s="23">
        <v>0</v>
      </c>
      <c r="AH7" s="22">
        <v>0</v>
      </c>
      <c r="AI7" s="22">
        <v>0</v>
      </c>
      <c r="AJ7" s="23">
        <v>0</v>
      </c>
      <c r="AK7" s="22">
        <v>0</v>
      </c>
      <c r="AL7" s="22">
        <v>289</v>
      </c>
      <c r="AM7" s="23">
        <v>124</v>
      </c>
      <c r="AN7" s="22">
        <v>0</v>
      </c>
      <c r="AO7" s="22">
        <v>0</v>
      </c>
      <c r="AP7" s="22">
        <v>0</v>
      </c>
      <c r="AQ7" s="22">
        <v>0</v>
      </c>
      <c r="AR7" s="23">
        <v>0</v>
      </c>
      <c r="AS7" s="22">
        <v>0</v>
      </c>
      <c r="AT7" s="23">
        <v>910</v>
      </c>
      <c r="AU7" s="22">
        <v>0</v>
      </c>
      <c r="AV7" s="22">
        <v>0</v>
      </c>
      <c r="AW7" s="22">
        <v>0</v>
      </c>
      <c r="AX7" s="22">
        <v>0</v>
      </c>
      <c r="AY7" s="22">
        <v>0</v>
      </c>
      <c r="AZ7" s="23">
        <v>0</v>
      </c>
      <c r="BA7" s="22">
        <v>0</v>
      </c>
      <c r="BB7" s="22">
        <v>0</v>
      </c>
      <c r="BC7" s="23">
        <v>0</v>
      </c>
      <c r="BD7" s="24">
        <v>0</v>
      </c>
      <c r="BE7" s="22">
        <v>0</v>
      </c>
      <c r="BF7" s="22">
        <v>0</v>
      </c>
      <c r="BG7" s="22">
        <v>0</v>
      </c>
      <c r="BH7" s="22">
        <v>5674</v>
      </c>
      <c r="BI7" s="22">
        <v>0</v>
      </c>
      <c r="BJ7" s="22">
        <v>0</v>
      </c>
      <c r="BK7" s="23">
        <v>0</v>
      </c>
      <c r="BL7" s="22">
        <v>0</v>
      </c>
      <c r="BM7" s="22">
        <v>0</v>
      </c>
      <c r="BN7" s="22">
        <v>0</v>
      </c>
      <c r="BO7" s="22">
        <v>0</v>
      </c>
      <c r="BP7" s="22">
        <v>0</v>
      </c>
      <c r="BQ7" s="23">
        <v>0</v>
      </c>
      <c r="BR7" s="24">
        <v>0</v>
      </c>
      <c r="BS7" s="24">
        <v>62</v>
      </c>
      <c r="BT7" s="22">
        <v>0</v>
      </c>
      <c r="BU7" s="22">
        <v>31</v>
      </c>
      <c r="BV7" s="23">
        <v>19</v>
      </c>
      <c r="BW7" s="22">
        <v>0</v>
      </c>
      <c r="BX7" s="22">
        <v>28</v>
      </c>
      <c r="BY7" s="22">
        <v>0</v>
      </c>
      <c r="BZ7" s="23">
        <v>0</v>
      </c>
      <c r="CA7" s="22">
        <v>5016</v>
      </c>
      <c r="CB7" s="22">
        <v>0</v>
      </c>
      <c r="CC7" s="23">
        <v>0</v>
      </c>
      <c r="CD7" s="22">
        <v>0</v>
      </c>
      <c r="CE7" s="23">
        <v>0</v>
      </c>
      <c r="CF7" s="22">
        <v>0</v>
      </c>
      <c r="CG7" s="71">
        <f t="shared" si="2"/>
        <v>14599</v>
      </c>
      <c r="CH7" s="18">
        <v>1576</v>
      </c>
      <c r="CI7" s="25">
        <v>2</v>
      </c>
      <c r="CJ7" s="18">
        <v>0</v>
      </c>
      <c r="CK7" s="18">
        <v>5144</v>
      </c>
      <c r="CL7" s="18">
        <v>394</v>
      </c>
      <c r="CM7" s="20">
        <v>14408</v>
      </c>
      <c r="CN7" s="2">
        <f t="shared" si="3"/>
        <v>36123</v>
      </c>
      <c r="CO7" s="13"/>
    </row>
    <row r="8" spans="1:93" x14ac:dyDescent="0.2">
      <c r="A8" s="140" t="s">
        <v>5</v>
      </c>
      <c r="B8" s="141" t="s">
        <v>194</v>
      </c>
      <c r="C8" s="27">
        <v>0</v>
      </c>
      <c r="D8" s="27">
        <v>0</v>
      </c>
      <c r="E8" s="27">
        <v>0</v>
      </c>
      <c r="F8" s="29">
        <v>71984</v>
      </c>
      <c r="G8" s="27">
        <v>0</v>
      </c>
      <c r="H8" s="27">
        <v>0</v>
      </c>
      <c r="I8" s="27">
        <v>0</v>
      </c>
      <c r="J8" s="27">
        <v>0</v>
      </c>
      <c r="K8" s="27">
        <v>0</v>
      </c>
      <c r="L8" s="27">
        <v>0</v>
      </c>
      <c r="M8" s="27">
        <v>0</v>
      </c>
      <c r="N8" s="27">
        <v>0</v>
      </c>
      <c r="O8" s="27">
        <v>0</v>
      </c>
      <c r="P8" s="27">
        <v>0</v>
      </c>
      <c r="Q8" s="27">
        <v>0</v>
      </c>
      <c r="R8" s="27">
        <v>11471</v>
      </c>
      <c r="S8" s="27">
        <v>0</v>
      </c>
      <c r="T8" s="27">
        <v>0</v>
      </c>
      <c r="U8" s="27">
        <v>0</v>
      </c>
      <c r="V8" s="27">
        <v>0</v>
      </c>
      <c r="W8" s="27">
        <v>0</v>
      </c>
      <c r="X8" s="27">
        <v>0</v>
      </c>
      <c r="Y8" s="27">
        <v>0</v>
      </c>
      <c r="Z8" s="27">
        <v>0</v>
      </c>
      <c r="AA8" s="27">
        <v>0</v>
      </c>
      <c r="AB8" s="27">
        <v>0</v>
      </c>
      <c r="AC8" s="26">
        <v>0</v>
      </c>
      <c r="AD8" s="27">
        <v>0</v>
      </c>
      <c r="AE8" s="27">
        <v>0</v>
      </c>
      <c r="AF8" s="27">
        <v>0</v>
      </c>
      <c r="AG8" s="28">
        <v>0</v>
      </c>
      <c r="AH8" s="27">
        <v>0</v>
      </c>
      <c r="AI8" s="27">
        <v>0</v>
      </c>
      <c r="AJ8" s="28">
        <v>0</v>
      </c>
      <c r="AK8" s="27">
        <v>0</v>
      </c>
      <c r="AL8" s="27">
        <v>0</v>
      </c>
      <c r="AM8" s="28">
        <v>0</v>
      </c>
      <c r="AN8" s="27">
        <v>0</v>
      </c>
      <c r="AO8" s="27">
        <v>0</v>
      </c>
      <c r="AP8" s="27">
        <v>0</v>
      </c>
      <c r="AQ8" s="27">
        <v>0</v>
      </c>
      <c r="AR8" s="28">
        <v>0</v>
      </c>
      <c r="AS8" s="27">
        <v>0</v>
      </c>
      <c r="AT8" s="28">
        <v>0</v>
      </c>
      <c r="AU8" s="27">
        <v>0</v>
      </c>
      <c r="AV8" s="27">
        <v>0</v>
      </c>
      <c r="AW8" s="27">
        <v>0</v>
      </c>
      <c r="AX8" s="27">
        <v>0</v>
      </c>
      <c r="AY8" s="27">
        <v>0</v>
      </c>
      <c r="AZ8" s="28">
        <v>0</v>
      </c>
      <c r="BA8" s="27">
        <v>0</v>
      </c>
      <c r="BB8" s="27">
        <v>0</v>
      </c>
      <c r="BC8" s="28">
        <v>0</v>
      </c>
      <c r="BD8" s="29">
        <v>0</v>
      </c>
      <c r="BE8" s="27">
        <v>0</v>
      </c>
      <c r="BF8" s="27">
        <v>0</v>
      </c>
      <c r="BG8" s="27">
        <v>0</v>
      </c>
      <c r="BH8" s="27">
        <v>0</v>
      </c>
      <c r="BI8" s="27">
        <v>0</v>
      </c>
      <c r="BJ8" s="27">
        <v>0</v>
      </c>
      <c r="BK8" s="28">
        <v>0</v>
      </c>
      <c r="BL8" s="27">
        <v>0</v>
      </c>
      <c r="BM8" s="27">
        <v>0</v>
      </c>
      <c r="BN8" s="27">
        <v>0</v>
      </c>
      <c r="BO8" s="27">
        <v>0</v>
      </c>
      <c r="BP8" s="27">
        <v>0</v>
      </c>
      <c r="BQ8" s="28">
        <v>13737</v>
      </c>
      <c r="BR8" s="29">
        <v>0</v>
      </c>
      <c r="BS8" s="29">
        <v>0</v>
      </c>
      <c r="BT8" s="27">
        <v>0</v>
      </c>
      <c r="BU8" s="27">
        <v>0</v>
      </c>
      <c r="BV8" s="28">
        <v>51</v>
      </c>
      <c r="BW8" s="27">
        <v>0</v>
      </c>
      <c r="BX8" s="27">
        <v>0</v>
      </c>
      <c r="BY8" s="27">
        <v>0</v>
      </c>
      <c r="BZ8" s="28">
        <v>0</v>
      </c>
      <c r="CA8" s="27">
        <v>13</v>
      </c>
      <c r="CB8" s="27">
        <v>0</v>
      </c>
      <c r="CC8" s="28">
        <v>0</v>
      </c>
      <c r="CD8" s="27">
        <v>0</v>
      </c>
      <c r="CE8" s="28">
        <v>0</v>
      </c>
      <c r="CF8" s="27">
        <v>0</v>
      </c>
      <c r="CG8" s="79">
        <f t="shared" si="2"/>
        <v>97256</v>
      </c>
      <c r="CH8" s="30">
        <v>24602</v>
      </c>
      <c r="CI8" s="19">
        <v>1446</v>
      </c>
      <c r="CJ8" s="30">
        <v>0</v>
      </c>
      <c r="CK8" s="30">
        <v>155263</v>
      </c>
      <c r="CL8" s="30">
        <v>8917</v>
      </c>
      <c r="CM8" s="31">
        <v>542994</v>
      </c>
      <c r="CN8" s="3">
        <f t="shared" si="3"/>
        <v>830478</v>
      </c>
      <c r="CO8" s="13"/>
    </row>
    <row r="9" spans="1:93" x14ac:dyDescent="0.2">
      <c r="A9" s="142" t="s">
        <v>6</v>
      </c>
      <c r="B9" s="143" t="s">
        <v>195</v>
      </c>
      <c r="C9" s="22">
        <v>0</v>
      </c>
      <c r="D9" s="22">
        <v>0</v>
      </c>
      <c r="E9" s="22">
        <v>0</v>
      </c>
      <c r="F9" s="24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101</v>
      </c>
      <c r="X9" s="22">
        <v>0</v>
      </c>
      <c r="Y9" s="22">
        <v>0</v>
      </c>
      <c r="Z9" s="22">
        <v>0</v>
      </c>
      <c r="AA9" s="22">
        <v>0</v>
      </c>
      <c r="AB9" s="22">
        <v>0</v>
      </c>
      <c r="AC9" s="21">
        <v>4330</v>
      </c>
      <c r="AD9" s="22">
        <v>0</v>
      </c>
      <c r="AE9" s="22">
        <v>0</v>
      </c>
      <c r="AF9" s="22">
        <v>0</v>
      </c>
      <c r="AG9" s="23">
        <v>0</v>
      </c>
      <c r="AH9" s="22">
        <v>0</v>
      </c>
      <c r="AI9" s="22">
        <v>0</v>
      </c>
      <c r="AJ9" s="23">
        <v>0</v>
      </c>
      <c r="AK9" s="22">
        <v>0</v>
      </c>
      <c r="AL9" s="22">
        <v>2833</v>
      </c>
      <c r="AM9" s="23">
        <v>0</v>
      </c>
      <c r="AN9" s="22">
        <v>0</v>
      </c>
      <c r="AO9" s="22">
        <v>0</v>
      </c>
      <c r="AP9" s="22">
        <v>0</v>
      </c>
      <c r="AQ9" s="22">
        <v>16141</v>
      </c>
      <c r="AR9" s="23">
        <v>0</v>
      </c>
      <c r="AS9" s="22">
        <v>0</v>
      </c>
      <c r="AT9" s="23">
        <v>0</v>
      </c>
      <c r="AU9" s="22">
        <v>0</v>
      </c>
      <c r="AV9" s="22">
        <v>0</v>
      </c>
      <c r="AW9" s="22">
        <v>0</v>
      </c>
      <c r="AX9" s="22">
        <v>0</v>
      </c>
      <c r="AY9" s="22">
        <v>0</v>
      </c>
      <c r="AZ9" s="23">
        <v>0</v>
      </c>
      <c r="BA9" s="22">
        <v>0</v>
      </c>
      <c r="BB9" s="22">
        <v>0</v>
      </c>
      <c r="BC9" s="23">
        <v>0</v>
      </c>
      <c r="BD9" s="24">
        <v>0</v>
      </c>
      <c r="BE9" s="22">
        <v>0</v>
      </c>
      <c r="BF9" s="22">
        <v>0</v>
      </c>
      <c r="BG9" s="22">
        <v>0</v>
      </c>
      <c r="BH9" s="22">
        <v>0</v>
      </c>
      <c r="BI9" s="22">
        <v>0</v>
      </c>
      <c r="BJ9" s="22">
        <v>0</v>
      </c>
      <c r="BK9" s="23">
        <v>0</v>
      </c>
      <c r="BL9" s="22">
        <v>0</v>
      </c>
      <c r="BM9" s="22">
        <v>0</v>
      </c>
      <c r="BN9" s="22">
        <v>0</v>
      </c>
      <c r="BO9" s="22">
        <v>0</v>
      </c>
      <c r="BP9" s="22">
        <v>0</v>
      </c>
      <c r="BQ9" s="23">
        <v>0</v>
      </c>
      <c r="BR9" s="24">
        <v>0</v>
      </c>
      <c r="BS9" s="24">
        <v>199</v>
      </c>
      <c r="BT9" s="22">
        <v>0</v>
      </c>
      <c r="BU9" s="22">
        <v>250</v>
      </c>
      <c r="BV9" s="23">
        <v>0</v>
      </c>
      <c r="BW9" s="22">
        <v>0</v>
      </c>
      <c r="BX9" s="22">
        <v>0</v>
      </c>
      <c r="BY9" s="22">
        <v>0</v>
      </c>
      <c r="BZ9" s="23">
        <v>0</v>
      </c>
      <c r="CA9" s="22">
        <v>99</v>
      </c>
      <c r="CB9" s="22">
        <v>0</v>
      </c>
      <c r="CC9" s="23">
        <v>0</v>
      </c>
      <c r="CD9" s="22">
        <v>0</v>
      </c>
      <c r="CE9" s="23">
        <v>0</v>
      </c>
      <c r="CF9" s="22">
        <v>0</v>
      </c>
      <c r="CG9" s="71">
        <f t="shared" si="2"/>
        <v>23953</v>
      </c>
      <c r="CH9" s="18">
        <v>1555</v>
      </c>
      <c r="CI9" s="25">
        <v>63079</v>
      </c>
      <c r="CJ9" s="18">
        <v>0</v>
      </c>
      <c r="CK9" s="18">
        <v>3241</v>
      </c>
      <c r="CL9" s="18">
        <v>656</v>
      </c>
      <c r="CM9" s="20">
        <v>5811298</v>
      </c>
      <c r="CN9" s="2">
        <f t="shared" si="3"/>
        <v>5903782</v>
      </c>
      <c r="CO9" s="13"/>
    </row>
    <row r="10" spans="1:93" x14ac:dyDescent="0.2">
      <c r="A10" s="142" t="s">
        <v>7</v>
      </c>
      <c r="B10" s="143" t="s">
        <v>196</v>
      </c>
      <c r="C10" s="22">
        <v>0</v>
      </c>
      <c r="D10" s="22">
        <v>0</v>
      </c>
      <c r="E10" s="22">
        <v>0</v>
      </c>
      <c r="F10" s="24">
        <v>19531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2">
        <v>0</v>
      </c>
      <c r="AA10" s="22">
        <v>0</v>
      </c>
      <c r="AB10" s="22">
        <v>0</v>
      </c>
      <c r="AC10" s="21">
        <v>0</v>
      </c>
      <c r="AD10" s="22">
        <v>0</v>
      </c>
      <c r="AE10" s="22">
        <v>0</v>
      </c>
      <c r="AF10" s="22">
        <v>0</v>
      </c>
      <c r="AG10" s="23">
        <v>0</v>
      </c>
      <c r="AH10" s="22">
        <v>0</v>
      </c>
      <c r="AI10" s="22">
        <v>0</v>
      </c>
      <c r="AJ10" s="23">
        <v>0</v>
      </c>
      <c r="AK10" s="22">
        <v>3304</v>
      </c>
      <c r="AL10" s="22">
        <v>2449</v>
      </c>
      <c r="AM10" s="23">
        <v>0</v>
      </c>
      <c r="AN10" s="22">
        <v>0</v>
      </c>
      <c r="AO10" s="22">
        <v>0</v>
      </c>
      <c r="AP10" s="22">
        <v>0</v>
      </c>
      <c r="AQ10" s="22">
        <v>0</v>
      </c>
      <c r="AR10" s="23">
        <v>0</v>
      </c>
      <c r="AS10" s="22">
        <v>0</v>
      </c>
      <c r="AT10" s="23">
        <v>0</v>
      </c>
      <c r="AU10" s="22">
        <v>0</v>
      </c>
      <c r="AV10" s="22">
        <v>0</v>
      </c>
      <c r="AW10" s="22">
        <v>0</v>
      </c>
      <c r="AX10" s="22">
        <v>0</v>
      </c>
      <c r="AY10" s="22">
        <v>0</v>
      </c>
      <c r="AZ10" s="23">
        <v>0</v>
      </c>
      <c r="BA10" s="22">
        <v>0</v>
      </c>
      <c r="BB10" s="22">
        <v>0</v>
      </c>
      <c r="BC10" s="23">
        <v>0</v>
      </c>
      <c r="BD10" s="24">
        <v>0</v>
      </c>
      <c r="BE10" s="22">
        <v>0</v>
      </c>
      <c r="BF10" s="22">
        <v>0</v>
      </c>
      <c r="BG10" s="22">
        <v>0</v>
      </c>
      <c r="BH10" s="22">
        <v>883</v>
      </c>
      <c r="BI10" s="22">
        <v>0</v>
      </c>
      <c r="BJ10" s="22">
        <v>0</v>
      </c>
      <c r="BK10" s="23">
        <v>0</v>
      </c>
      <c r="BL10" s="22">
        <v>0</v>
      </c>
      <c r="BM10" s="22">
        <v>0</v>
      </c>
      <c r="BN10" s="22">
        <v>0</v>
      </c>
      <c r="BO10" s="22">
        <v>0</v>
      </c>
      <c r="BP10" s="22">
        <v>0</v>
      </c>
      <c r="BQ10" s="23">
        <v>0</v>
      </c>
      <c r="BR10" s="24">
        <v>0</v>
      </c>
      <c r="BS10" s="24">
        <v>23</v>
      </c>
      <c r="BT10" s="22">
        <v>0</v>
      </c>
      <c r="BU10" s="22">
        <v>10</v>
      </c>
      <c r="BV10" s="23">
        <v>0</v>
      </c>
      <c r="BW10" s="22">
        <v>0</v>
      </c>
      <c r="BX10" s="22">
        <v>0</v>
      </c>
      <c r="BY10" s="22">
        <v>0</v>
      </c>
      <c r="BZ10" s="23">
        <v>0</v>
      </c>
      <c r="CA10" s="22">
        <v>0</v>
      </c>
      <c r="CB10" s="22">
        <v>0</v>
      </c>
      <c r="CC10" s="23">
        <v>0</v>
      </c>
      <c r="CD10" s="22">
        <v>0</v>
      </c>
      <c r="CE10" s="23">
        <v>0</v>
      </c>
      <c r="CF10" s="22">
        <v>0</v>
      </c>
      <c r="CG10" s="71">
        <f t="shared" si="2"/>
        <v>26200</v>
      </c>
      <c r="CH10" s="18">
        <v>114</v>
      </c>
      <c r="CI10" s="25">
        <v>5209</v>
      </c>
      <c r="CJ10" s="18">
        <v>0</v>
      </c>
      <c r="CK10" s="18">
        <v>72524</v>
      </c>
      <c r="CL10" s="18">
        <v>8521</v>
      </c>
      <c r="CM10" s="20">
        <v>647712</v>
      </c>
      <c r="CN10" s="2">
        <f t="shared" si="3"/>
        <v>760280</v>
      </c>
      <c r="CO10" s="13"/>
    </row>
    <row r="11" spans="1:93" x14ac:dyDescent="0.2">
      <c r="A11" s="142" t="s">
        <v>8</v>
      </c>
      <c r="B11" s="143" t="s">
        <v>197</v>
      </c>
      <c r="C11" s="22">
        <v>3534</v>
      </c>
      <c r="D11" s="22">
        <v>272</v>
      </c>
      <c r="E11" s="22">
        <v>0</v>
      </c>
      <c r="F11" s="24">
        <v>217683</v>
      </c>
      <c r="G11" s="22">
        <v>0</v>
      </c>
      <c r="H11" s="22">
        <v>0</v>
      </c>
      <c r="I11" s="22">
        <v>0</v>
      </c>
      <c r="J11" s="22">
        <v>0</v>
      </c>
      <c r="K11" s="22">
        <v>355</v>
      </c>
      <c r="L11" s="22">
        <v>0</v>
      </c>
      <c r="M11" s="22">
        <v>0</v>
      </c>
      <c r="N11" s="22">
        <v>0</v>
      </c>
      <c r="O11" s="22">
        <v>9116</v>
      </c>
      <c r="P11" s="22">
        <v>0</v>
      </c>
      <c r="Q11" s="22">
        <v>0</v>
      </c>
      <c r="R11" s="22">
        <v>65540</v>
      </c>
      <c r="S11" s="22">
        <v>90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2">
        <v>0</v>
      </c>
      <c r="AA11" s="22">
        <v>0</v>
      </c>
      <c r="AB11" s="22">
        <v>0</v>
      </c>
      <c r="AC11" s="21">
        <v>0</v>
      </c>
      <c r="AD11" s="22">
        <v>0</v>
      </c>
      <c r="AE11" s="22">
        <v>0</v>
      </c>
      <c r="AF11" s="22">
        <v>0</v>
      </c>
      <c r="AG11" s="23">
        <v>0</v>
      </c>
      <c r="AH11" s="22">
        <v>490</v>
      </c>
      <c r="AI11" s="22">
        <v>13294</v>
      </c>
      <c r="AJ11" s="23">
        <v>2584</v>
      </c>
      <c r="AK11" s="22">
        <v>0</v>
      </c>
      <c r="AL11" s="22">
        <v>47922</v>
      </c>
      <c r="AM11" s="23">
        <v>5675</v>
      </c>
      <c r="AN11" s="22">
        <v>9332</v>
      </c>
      <c r="AO11" s="22">
        <v>0</v>
      </c>
      <c r="AP11" s="22">
        <v>0</v>
      </c>
      <c r="AQ11" s="22">
        <v>0</v>
      </c>
      <c r="AR11" s="23">
        <v>0</v>
      </c>
      <c r="AS11" s="22">
        <v>0</v>
      </c>
      <c r="AT11" s="23">
        <v>0</v>
      </c>
      <c r="AU11" s="22">
        <v>0</v>
      </c>
      <c r="AV11" s="22">
        <v>0</v>
      </c>
      <c r="AW11" s="22">
        <v>0</v>
      </c>
      <c r="AX11" s="22">
        <v>0</v>
      </c>
      <c r="AY11" s="22">
        <v>0</v>
      </c>
      <c r="AZ11" s="23">
        <v>0</v>
      </c>
      <c r="BA11" s="22">
        <v>0</v>
      </c>
      <c r="BB11" s="22">
        <v>0</v>
      </c>
      <c r="BC11" s="23">
        <v>0</v>
      </c>
      <c r="BD11" s="24">
        <v>0</v>
      </c>
      <c r="BE11" s="22">
        <v>0</v>
      </c>
      <c r="BF11" s="22">
        <v>0</v>
      </c>
      <c r="BG11" s="22">
        <v>0</v>
      </c>
      <c r="BH11" s="22">
        <v>0</v>
      </c>
      <c r="BI11" s="22">
        <v>0</v>
      </c>
      <c r="BJ11" s="22">
        <v>0</v>
      </c>
      <c r="BK11" s="23">
        <v>0</v>
      </c>
      <c r="BL11" s="22">
        <v>0</v>
      </c>
      <c r="BM11" s="22">
        <v>0</v>
      </c>
      <c r="BN11" s="22">
        <v>0</v>
      </c>
      <c r="BO11" s="22">
        <v>0</v>
      </c>
      <c r="BP11" s="22">
        <v>0</v>
      </c>
      <c r="BQ11" s="23">
        <v>0</v>
      </c>
      <c r="BR11" s="24">
        <v>0</v>
      </c>
      <c r="BS11" s="24">
        <v>5</v>
      </c>
      <c r="BT11" s="22">
        <v>0</v>
      </c>
      <c r="BU11" s="22">
        <v>1</v>
      </c>
      <c r="BV11" s="23">
        <v>0</v>
      </c>
      <c r="BW11" s="22">
        <v>0</v>
      </c>
      <c r="BX11" s="22">
        <v>0</v>
      </c>
      <c r="BY11" s="22">
        <v>0</v>
      </c>
      <c r="BZ11" s="23">
        <v>0</v>
      </c>
      <c r="CA11" s="22">
        <v>26</v>
      </c>
      <c r="CB11" s="22">
        <v>0</v>
      </c>
      <c r="CC11" s="23">
        <v>0</v>
      </c>
      <c r="CD11" s="22">
        <v>0</v>
      </c>
      <c r="CE11" s="23">
        <v>0</v>
      </c>
      <c r="CF11" s="22">
        <v>0</v>
      </c>
      <c r="CG11" s="71">
        <f t="shared" si="2"/>
        <v>375919</v>
      </c>
      <c r="CH11" s="18">
        <v>5568</v>
      </c>
      <c r="CI11" s="25">
        <v>295</v>
      </c>
      <c r="CJ11" s="18">
        <v>0</v>
      </c>
      <c r="CK11" s="18">
        <v>111202</v>
      </c>
      <c r="CL11" s="18">
        <v>8979</v>
      </c>
      <c r="CM11" s="20">
        <v>89310</v>
      </c>
      <c r="CN11" s="2">
        <f t="shared" si="3"/>
        <v>591273</v>
      </c>
      <c r="CO11" s="13"/>
    </row>
    <row r="12" spans="1:93" x14ac:dyDescent="0.2">
      <c r="A12" s="142" t="s">
        <v>9</v>
      </c>
      <c r="B12" s="143" t="s">
        <v>198</v>
      </c>
      <c r="C12" s="22">
        <v>0</v>
      </c>
      <c r="D12" s="22">
        <v>0</v>
      </c>
      <c r="E12" s="22">
        <v>0</v>
      </c>
      <c r="F12" s="24">
        <v>3018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2">
        <v>0</v>
      </c>
      <c r="AA12" s="22">
        <v>0</v>
      </c>
      <c r="AB12" s="22">
        <v>0</v>
      </c>
      <c r="AC12" s="21">
        <v>0</v>
      </c>
      <c r="AD12" s="22">
        <v>0</v>
      </c>
      <c r="AE12" s="22">
        <v>0</v>
      </c>
      <c r="AF12" s="22">
        <v>0</v>
      </c>
      <c r="AG12" s="23">
        <v>0</v>
      </c>
      <c r="AH12" s="22">
        <v>102</v>
      </c>
      <c r="AI12" s="22">
        <v>0</v>
      </c>
      <c r="AJ12" s="23">
        <v>0</v>
      </c>
      <c r="AK12" s="22">
        <v>0</v>
      </c>
      <c r="AL12" s="22">
        <v>0</v>
      </c>
      <c r="AM12" s="23">
        <v>23</v>
      </c>
      <c r="AN12" s="22">
        <v>0</v>
      </c>
      <c r="AO12" s="22">
        <v>0</v>
      </c>
      <c r="AP12" s="22">
        <v>0</v>
      </c>
      <c r="AQ12" s="22">
        <v>10105</v>
      </c>
      <c r="AR12" s="23">
        <v>0</v>
      </c>
      <c r="AS12" s="22">
        <v>0</v>
      </c>
      <c r="AT12" s="23">
        <v>0</v>
      </c>
      <c r="AU12" s="22">
        <v>0</v>
      </c>
      <c r="AV12" s="22">
        <v>0</v>
      </c>
      <c r="AW12" s="22">
        <v>0</v>
      </c>
      <c r="AX12" s="22">
        <v>0</v>
      </c>
      <c r="AY12" s="22">
        <v>0</v>
      </c>
      <c r="AZ12" s="23">
        <v>0</v>
      </c>
      <c r="BA12" s="22">
        <v>0</v>
      </c>
      <c r="BB12" s="22">
        <v>0</v>
      </c>
      <c r="BC12" s="23">
        <v>0</v>
      </c>
      <c r="BD12" s="24">
        <v>0</v>
      </c>
      <c r="BE12" s="22">
        <v>0</v>
      </c>
      <c r="BF12" s="22">
        <v>0</v>
      </c>
      <c r="BG12" s="22">
        <v>0</v>
      </c>
      <c r="BH12" s="22">
        <v>0</v>
      </c>
      <c r="BI12" s="22">
        <v>0</v>
      </c>
      <c r="BJ12" s="22">
        <v>0</v>
      </c>
      <c r="BK12" s="23">
        <v>0</v>
      </c>
      <c r="BL12" s="22">
        <v>0</v>
      </c>
      <c r="BM12" s="22">
        <v>0</v>
      </c>
      <c r="BN12" s="22">
        <v>0</v>
      </c>
      <c r="BO12" s="22">
        <v>0</v>
      </c>
      <c r="BP12" s="22">
        <v>0</v>
      </c>
      <c r="BQ12" s="23">
        <v>0</v>
      </c>
      <c r="BR12" s="24">
        <v>0</v>
      </c>
      <c r="BS12" s="24">
        <v>0</v>
      </c>
      <c r="BT12" s="22">
        <v>0</v>
      </c>
      <c r="BU12" s="22">
        <v>0</v>
      </c>
      <c r="BV12" s="23">
        <v>0</v>
      </c>
      <c r="BW12" s="22">
        <v>0</v>
      </c>
      <c r="BX12" s="22">
        <v>0</v>
      </c>
      <c r="BY12" s="22">
        <v>0</v>
      </c>
      <c r="BZ12" s="23">
        <v>0</v>
      </c>
      <c r="CA12" s="22">
        <v>0</v>
      </c>
      <c r="CB12" s="22">
        <v>0</v>
      </c>
      <c r="CC12" s="23">
        <v>0</v>
      </c>
      <c r="CD12" s="22">
        <v>0</v>
      </c>
      <c r="CE12" s="23">
        <v>0</v>
      </c>
      <c r="CF12" s="22">
        <v>0</v>
      </c>
      <c r="CG12" s="71">
        <f t="shared" si="2"/>
        <v>13248</v>
      </c>
      <c r="CH12" s="18">
        <v>90</v>
      </c>
      <c r="CI12" s="25">
        <v>0</v>
      </c>
      <c r="CJ12" s="18">
        <v>0</v>
      </c>
      <c r="CK12" s="18">
        <v>0</v>
      </c>
      <c r="CL12" s="18">
        <v>0</v>
      </c>
      <c r="CM12" s="20">
        <v>286</v>
      </c>
      <c r="CN12" s="2">
        <f t="shared" si="3"/>
        <v>13624</v>
      </c>
      <c r="CO12" s="13"/>
    </row>
    <row r="13" spans="1:93" x14ac:dyDescent="0.2">
      <c r="A13" s="140" t="s">
        <v>10</v>
      </c>
      <c r="B13" s="141" t="s">
        <v>199</v>
      </c>
      <c r="C13" s="27">
        <v>362660</v>
      </c>
      <c r="D13" s="27">
        <v>492</v>
      </c>
      <c r="E13" s="27">
        <v>899</v>
      </c>
      <c r="F13" s="29">
        <v>1851</v>
      </c>
      <c r="G13" s="27">
        <v>3789096</v>
      </c>
      <c r="H13" s="27">
        <v>892</v>
      </c>
      <c r="I13" s="27">
        <v>1250</v>
      </c>
      <c r="J13" s="27">
        <v>0</v>
      </c>
      <c r="K13" s="27">
        <v>39</v>
      </c>
      <c r="L13" s="27">
        <v>441</v>
      </c>
      <c r="M13" s="27">
        <v>0</v>
      </c>
      <c r="N13" s="27">
        <v>0</v>
      </c>
      <c r="O13" s="27">
        <v>7919</v>
      </c>
      <c r="P13" s="27">
        <v>18</v>
      </c>
      <c r="Q13" s="27">
        <v>0</v>
      </c>
      <c r="R13" s="27">
        <v>13</v>
      </c>
      <c r="S13" s="27">
        <v>0</v>
      </c>
      <c r="T13" s="27">
        <v>313</v>
      </c>
      <c r="U13" s="27">
        <v>0</v>
      </c>
      <c r="V13" s="27">
        <v>0</v>
      </c>
      <c r="W13" s="27">
        <v>633</v>
      </c>
      <c r="X13" s="27">
        <v>0</v>
      </c>
      <c r="Y13" s="27">
        <v>0</v>
      </c>
      <c r="Z13" s="27">
        <v>0</v>
      </c>
      <c r="AA13" s="27">
        <v>34</v>
      </c>
      <c r="AB13" s="27">
        <v>0</v>
      </c>
      <c r="AC13" s="26">
        <v>60</v>
      </c>
      <c r="AD13" s="27">
        <v>0</v>
      </c>
      <c r="AE13" s="27">
        <v>0</v>
      </c>
      <c r="AF13" s="27">
        <v>1992</v>
      </c>
      <c r="AG13" s="28">
        <v>0</v>
      </c>
      <c r="AH13" s="27">
        <v>9110</v>
      </c>
      <c r="AI13" s="27">
        <v>47</v>
      </c>
      <c r="AJ13" s="28">
        <v>0</v>
      </c>
      <c r="AK13" s="27">
        <v>296</v>
      </c>
      <c r="AL13" s="27">
        <v>75692</v>
      </c>
      <c r="AM13" s="28">
        <v>105514</v>
      </c>
      <c r="AN13" s="27">
        <v>1574</v>
      </c>
      <c r="AO13" s="27">
        <v>0</v>
      </c>
      <c r="AP13" s="27">
        <v>0</v>
      </c>
      <c r="AQ13" s="27">
        <v>30</v>
      </c>
      <c r="AR13" s="28">
        <v>0</v>
      </c>
      <c r="AS13" s="27">
        <v>389</v>
      </c>
      <c r="AT13" s="28">
        <v>45106</v>
      </c>
      <c r="AU13" s="27">
        <v>0</v>
      </c>
      <c r="AV13" s="27">
        <v>0</v>
      </c>
      <c r="AW13" s="27">
        <v>0</v>
      </c>
      <c r="AX13" s="27">
        <v>0</v>
      </c>
      <c r="AY13" s="27">
        <v>1335</v>
      </c>
      <c r="AZ13" s="28">
        <v>28</v>
      </c>
      <c r="BA13" s="27">
        <v>0</v>
      </c>
      <c r="BB13" s="27">
        <v>0</v>
      </c>
      <c r="BC13" s="28">
        <v>0</v>
      </c>
      <c r="BD13" s="29">
        <v>337</v>
      </c>
      <c r="BE13" s="27">
        <v>0</v>
      </c>
      <c r="BF13" s="27">
        <v>0</v>
      </c>
      <c r="BG13" s="27">
        <v>0</v>
      </c>
      <c r="BH13" s="27">
        <v>0</v>
      </c>
      <c r="BI13" s="27">
        <v>0</v>
      </c>
      <c r="BJ13" s="27">
        <v>0</v>
      </c>
      <c r="BK13" s="28">
        <v>0</v>
      </c>
      <c r="BL13" s="27">
        <v>0</v>
      </c>
      <c r="BM13" s="27">
        <v>0</v>
      </c>
      <c r="BN13" s="27">
        <v>0</v>
      </c>
      <c r="BO13" s="27">
        <v>0</v>
      </c>
      <c r="BP13" s="27">
        <v>249</v>
      </c>
      <c r="BQ13" s="28">
        <v>804</v>
      </c>
      <c r="BR13" s="29">
        <v>2503</v>
      </c>
      <c r="BS13" s="29">
        <v>10509</v>
      </c>
      <c r="BT13" s="27">
        <v>18</v>
      </c>
      <c r="BU13" s="27">
        <v>17898</v>
      </c>
      <c r="BV13" s="28">
        <v>2579</v>
      </c>
      <c r="BW13" s="27">
        <v>29</v>
      </c>
      <c r="BX13" s="27">
        <v>13</v>
      </c>
      <c r="BY13" s="27">
        <v>0</v>
      </c>
      <c r="BZ13" s="28">
        <v>13</v>
      </c>
      <c r="CA13" s="27">
        <v>10762</v>
      </c>
      <c r="CB13" s="27">
        <v>0</v>
      </c>
      <c r="CC13" s="28">
        <v>0</v>
      </c>
      <c r="CD13" s="27">
        <v>0</v>
      </c>
      <c r="CE13" s="28">
        <v>0</v>
      </c>
      <c r="CF13" s="27">
        <v>0</v>
      </c>
      <c r="CG13" s="79">
        <f t="shared" si="2"/>
        <v>4453437</v>
      </c>
      <c r="CH13" s="30">
        <v>1116771</v>
      </c>
      <c r="CI13" s="19">
        <v>707</v>
      </c>
      <c r="CJ13" s="30">
        <v>0</v>
      </c>
      <c r="CK13" s="30">
        <v>2205059</v>
      </c>
      <c r="CL13" s="30">
        <v>78599</v>
      </c>
      <c r="CM13" s="31">
        <v>4453375</v>
      </c>
      <c r="CN13" s="3">
        <f t="shared" si="3"/>
        <v>12307948</v>
      </c>
      <c r="CO13" s="13"/>
    </row>
    <row r="14" spans="1:93" x14ac:dyDescent="0.2">
      <c r="A14" s="142" t="s">
        <v>11</v>
      </c>
      <c r="B14" s="143" t="s">
        <v>200</v>
      </c>
      <c r="C14" s="22">
        <v>66871</v>
      </c>
      <c r="D14" s="22">
        <v>138</v>
      </c>
      <c r="E14" s="22">
        <v>0</v>
      </c>
      <c r="F14" s="24">
        <v>0</v>
      </c>
      <c r="G14" s="22">
        <v>611589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38136</v>
      </c>
      <c r="P14" s="22">
        <v>0</v>
      </c>
      <c r="Q14" s="22">
        <v>2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2">
        <v>0</v>
      </c>
      <c r="AA14" s="22">
        <v>0</v>
      </c>
      <c r="AB14" s="22">
        <v>0</v>
      </c>
      <c r="AC14" s="21">
        <v>0</v>
      </c>
      <c r="AD14" s="22">
        <v>0</v>
      </c>
      <c r="AE14" s="22">
        <v>0</v>
      </c>
      <c r="AF14" s="22">
        <v>0</v>
      </c>
      <c r="AG14" s="23">
        <v>0</v>
      </c>
      <c r="AH14" s="22">
        <v>0</v>
      </c>
      <c r="AI14" s="22">
        <v>0</v>
      </c>
      <c r="AJ14" s="23">
        <v>0</v>
      </c>
      <c r="AK14" s="22">
        <v>0</v>
      </c>
      <c r="AL14" s="22">
        <v>9738</v>
      </c>
      <c r="AM14" s="23">
        <v>6541</v>
      </c>
      <c r="AN14" s="22">
        <v>0</v>
      </c>
      <c r="AO14" s="22">
        <v>0</v>
      </c>
      <c r="AP14" s="22">
        <v>0</v>
      </c>
      <c r="AQ14" s="22">
        <v>82</v>
      </c>
      <c r="AR14" s="23">
        <v>511</v>
      </c>
      <c r="AS14" s="22">
        <v>15</v>
      </c>
      <c r="AT14" s="23">
        <v>13712</v>
      </c>
      <c r="AU14" s="22">
        <v>0</v>
      </c>
      <c r="AV14" s="22">
        <v>0</v>
      </c>
      <c r="AW14" s="22">
        <v>0</v>
      </c>
      <c r="AX14" s="22">
        <v>0</v>
      </c>
      <c r="AY14" s="22">
        <v>0</v>
      </c>
      <c r="AZ14" s="23">
        <v>0</v>
      </c>
      <c r="BA14" s="22">
        <v>0</v>
      </c>
      <c r="BB14" s="22">
        <v>0</v>
      </c>
      <c r="BC14" s="23">
        <v>0</v>
      </c>
      <c r="BD14" s="24">
        <v>0</v>
      </c>
      <c r="BE14" s="22">
        <v>0</v>
      </c>
      <c r="BF14" s="22">
        <v>0</v>
      </c>
      <c r="BG14" s="22">
        <v>0</v>
      </c>
      <c r="BH14" s="22">
        <v>0</v>
      </c>
      <c r="BI14" s="22">
        <v>0</v>
      </c>
      <c r="BJ14" s="22">
        <v>0</v>
      </c>
      <c r="BK14" s="23">
        <v>0</v>
      </c>
      <c r="BL14" s="22">
        <v>0</v>
      </c>
      <c r="BM14" s="22">
        <v>0</v>
      </c>
      <c r="BN14" s="22">
        <v>0</v>
      </c>
      <c r="BO14" s="22">
        <v>0</v>
      </c>
      <c r="BP14" s="22">
        <v>13</v>
      </c>
      <c r="BQ14" s="23">
        <v>0</v>
      </c>
      <c r="BR14" s="24">
        <v>449</v>
      </c>
      <c r="BS14" s="24">
        <v>20</v>
      </c>
      <c r="BT14" s="22">
        <v>0</v>
      </c>
      <c r="BU14" s="22">
        <v>76</v>
      </c>
      <c r="BV14" s="23">
        <v>0</v>
      </c>
      <c r="BW14" s="22">
        <v>9</v>
      </c>
      <c r="BX14" s="22">
        <v>0</v>
      </c>
      <c r="BY14" s="22">
        <v>0</v>
      </c>
      <c r="BZ14" s="23">
        <v>1</v>
      </c>
      <c r="CA14" s="22">
        <v>22</v>
      </c>
      <c r="CB14" s="22">
        <v>0</v>
      </c>
      <c r="CC14" s="23">
        <v>31</v>
      </c>
      <c r="CD14" s="22">
        <v>0</v>
      </c>
      <c r="CE14" s="23">
        <v>0</v>
      </c>
      <c r="CF14" s="22">
        <v>0</v>
      </c>
      <c r="CG14" s="71">
        <f t="shared" si="2"/>
        <v>747956</v>
      </c>
      <c r="CH14" s="18">
        <v>271824</v>
      </c>
      <c r="CI14" s="25">
        <v>351125</v>
      </c>
      <c r="CJ14" s="18">
        <v>0</v>
      </c>
      <c r="CK14" s="18">
        <v>556821</v>
      </c>
      <c r="CL14" s="18">
        <v>9747</v>
      </c>
      <c r="CM14" s="20">
        <v>589675</v>
      </c>
      <c r="CN14" s="2">
        <f t="shared" si="3"/>
        <v>2527148</v>
      </c>
      <c r="CO14" s="13"/>
    </row>
    <row r="15" spans="1:93" x14ac:dyDescent="0.2">
      <c r="A15" s="142" t="s">
        <v>12</v>
      </c>
      <c r="B15" s="143" t="s">
        <v>201</v>
      </c>
      <c r="C15" s="22">
        <v>0</v>
      </c>
      <c r="D15" s="22">
        <v>0</v>
      </c>
      <c r="E15" s="22">
        <v>0</v>
      </c>
      <c r="F15" s="24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2">
        <v>0</v>
      </c>
      <c r="AA15" s="22">
        <v>0</v>
      </c>
      <c r="AB15" s="22">
        <v>0</v>
      </c>
      <c r="AC15" s="21">
        <v>0</v>
      </c>
      <c r="AD15" s="22">
        <v>0</v>
      </c>
      <c r="AE15" s="22">
        <v>0</v>
      </c>
      <c r="AF15" s="22">
        <v>0</v>
      </c>
      <c r="AG15" s="23">
        <v>0</v>
      </c>
      <c r="AH15" s="22">
        <v>0</v>
      </c>
      <c r="AI15" s="22">
        <v>0</v>
      </c>
      <c r="AJ15" s="23">
        <v>0</v>
      </c>
      <c r="AK15" s="22">
        <v>0</v>
      </c>
      <c r="AL15" s="22">
        <v>5249</v>
      </c>
      <c r="AM15" s="23">
        <v>223</v>
      </c>
      <c r="AN15" s="22">
        <v>0</v>
      </c>
      <c r="AO15" s="22">
        <v>0</v>
      </c>
      <c r="AP15" s="22">
        <v>0</v>
      </c>
      <c r="AQ15" s="22">
        <v>94</v>
      </c>
      <c r="AR15" s="23">
        <v>0</v>
      </c>
      <c r="AS15" s="22">
        <v>0</v>
      </c>
      <c r="AT15" s="23">
        <v>0</v>
      </c>
      <c r="AU15" s="22">
        <v>0</v>
      </c>
      <c r="AV15" s="22">
        <v>0</v>
      </c>
      <c r="AW15" s="22">
        <v>0</v>
      </c>
      <c r="AX15" s="22">
        <v>0</v>
      </c>
      <c r="AY15" s="22">
        <v>0</v>
      </c>
      <c r="AZ15" s="23">
        <v>0</v>
      </c>
      <c r="BA15" s="22">
        <v>0</v>
      </c>
      <c r="BB15" s="22">
        <v>0</v>
      </c>
      <c r="BC15" s="23">
        <v>0</v>
      </c>
      <c r="BD15" s="24">
        <v>0</v>
      </c>
      <c r="BE15" s="22">
        <v>0</v>
      </c>
      <c r="BF15" s="22">
        <v>0</v>
      </c>
      <c r="BG15" s="22">
        <v>0</v>
      </c>
      <c r="BH15" s="22">
        <v>0</v>
      </c>
      <c r="BI15" s="22">
        <v>0</v>
      </c>
      <c r="BJ15" s="22">
        <v>0</v>
      </c>
      <c r="BK15" s="23">
        <v>0</v>
      </c>
      <c r="BL15" s="22">
        <v>0</v>
      </c>
      <c r="BM15" s="22">
        <v>0</v>
      </c>
      <c r="BN15" s="22">
        <v>0</v>
      </c>
      <c r="BO15" s="22">
        <v>0</v>
      </c>
      <c r="BP15" s="22">
        <v>0</v>
      </c>
      <c r="BQ15" s="23">
        <v>0</v>
      </c>
      <c r="BR15" s="24">
        <v>0</v>
      </c>
      <c r="BS15" s="24">
        <v>0</v>
      </c>
      <c r="BT15" s="22">
        <v>0</v>
      </c>
      <c r="BU15" s="22">
        <v>0</v>
      </c>
      <c r="BV15" s="23">
        <v>0</v>
      </c>
      <c r="BW15" s="22">
        <v>0</v>
      </c>
      <c r="BX15" s="22">
        <v>0</v>
      </c>
      <c r="BY15" s="22">
        <v>0</v>
      </c>
      <c r="BZ15" s="23">
        <v>0</v>
      </c>
      <c r="CA15" s="22">
        <v>0</v>
      </c>
      <c r="CB15" s="22">
        <v>0</v>
      </c>
      <c r="CC15" s="23">
        <v>0</v>
      </c>
      <c r="CD15" s="22">
        <v>0</v>
      </c>
      <c r="CE15" s="23">
        <v>0</v>
      </c>
      <c r="CF15" s="22">
        <v>0</v>
      </c>
      <c r="CG15" s="71">
        <f t="shared" si="2"/>
        <v>5566</v>
      </c>
      <c r="CH15" s="18">
        <v>220640</v>
      </c>
      <c r="CI15" s="25">
        <v>850477</v>
      </c>
      <c r="CJ15" s="18">
        <v>0</v>
      </c>
      <c r="CK15" s="18">
        <v>402977</v>
      </c>
      <c r="CL15" s="18">
        <v>2725</v>
      </c>
      <c r="CM15" s="20">
        <v>290967</v>
      </c>
      <c r="CN15" s="2">
        <f t="shared" si="3"/>
        <v>1773352</v>
      </c>
      <c r="CO15" s="13"/>
    </row>
    <row r="16" spans="1:93" x14ac:dyDescent="0.2">
      <c r="A16" s="142" t="s">
        <v>13</v>
      </c>
      <c r="B16" s="143" t="s">
        <v>202</v>
      </c>
      <c r="C16" s="22">
        <v>354</v>
      </c>
      <c r="D16" s="22">
        <v>0</v>
      </c>
      <c r="E16" s="22">
        <v>0</v>
      </c>
      <c r="F16" s="24">
        <v>485</v>
      </c>
      <c r="G16" s="22">
        <v>0</v>
      </c>
      <c r="H16" s="22">
        <v>289943</v>
      </c>
      <c r="I16" s="22">
        <v>11279</v>
      </c>
      <c r="J16" s="22">
        <v>453</v>
      </c>
      <c r="K16" s="22">
        <v>429</v>
      </c>
      <c r="L16" s="22">
        <v>160</v>
      </c>
      <c r="M16" s="22">
        <v>0</v>
      </c>
      <c r="N16" s="22">
        <v>0</v>
      </c>
      <c r="O16" s="22">
        <v>1969</v>
      </c>
      <c r="P16" s="22">
        <v>0</v>
      </c>
      <c r="Q16" s="22">
        <v>5116</v>
      </c>
      <c r="R16" s="22">
        <v>2212</v>
      </c>
      <c r="S16" s="22">
        <v>0</v>
      </c>
      <c r="T16" s="22">
        <v>52</v>
      </c>
      <c r="U16" s="22">
        <v>1550</v>
      </c>
      <c r="V16" s="22">
        <v>1231</v>
      </c>
      <c r="W16" s="22">
        <v>5149</v>
      </c>
      <c r="X16" s="22">
        <v>879</v>
      </c>
      <c r="Y16" s="22">
        <v>0</v>
      </c>
      <c r="Z16" s="22">
        <v>1352</v>
      </c>
      <c r="AA16" s="22">
        <v>4035</v>
      </c>
      <c r="AB16" s="22">
        <v>0</v>
      </c>
      <c r="AC16" s="21">
        <v>0</v>
      </c>
      <c r="AD16" s="22">
        <v>0</v>
      </c>
      <c r="AE16" s="22">
        <v>0</v>
      </c>
      <c r="AF16" s="22">
        <v>0</v>
      </c>
      <c r="AG16" s="23">
        <v>0</v>
      </c>
      <c r="AH16" s="22">
        <v>38</v>
      </c>
      <c r="AI16" s="22">
        <v>0</v>
      </c>
      <c r="AJ16" s="23">
        <v>15</v>
      </c>
      <c r="AK16" s="22">
        <v>0</v>
      </c>
      <c r="AL16" s="22">
        <v>5467</v>
      </c>
      <c r="AM16" s="23">
        <v>7118</v>
      </c>
      <c r="AN16" s="22">
        <v>0</v>
      </c>
      <c r="AO16" s="22">
        <v>0</v>
      </c>
      <c r="AP16" s="22">
        <v>0</v>
      </c>
      <c r="AQ16" s="22">
        <v>0</v>
      </c>
      <c r="AR16" s="23">
        <v>0</v>
      </c>
      <c r="AS16" s="22">
        <v>447</v>
      </c>
      <c r="AT16" s="23">
        <v>0</v>
      </c>
      <c r="AU16" s="22">
        <v>0</v>
      </c>
      <c r="AV16" s="22">
        <v>0</v>
      </c>
      <c r="AW16" s="22">
        <v>0</v>
      </c>
      <c r="AX16" s="22">
        <v>0</v>
      </c>
      <c r="AY16" s="22">
        <v>0</v>
      </c>
      <c r="AZ16" s="23">
        <v>0</v>
      </c>
      <c r="BA16" s="22">
        <v>0</v>
      </c>
      <c r="BB16" s="22">
        <v>0</v>
      </c>
      <c r="BC16" s="23">
        <v>0</v>
      </c>
      <c r="BD16" s="24">
        <v>773</v>
      </c>
      <c r="BE16" s="22">
        <v>0</v>
      </c>
      <c r="BF16" s="22">
        <v>0</v>
      </c>
      <c r="BG16" s="22">
        <v>0</v>
      </c>
      <c r="BH16" s="22">
        <v>0</v>
      </c>
      <c r="BI16" s="22">
        <v>0</v>
      </c>
      <c r="BJ16" s="22">
        <v>0</v>
      </c>
      <c r="BK16" s="23">
        <v>0</v>
      </c>
      <c r="BL16" s="22">
        <v>10082</v>
      </c>
      <c r="BM16" s="22">
        <v>0</v>
      </c>
      <c r="BN16" s="22">
        <v>0</v>
      </c>
      <c r="BO16" s="22">
        <v>0</v>
      </c>
      <c r="BP16" s="22">
        <v>0</v>
      </c>
      <c r="BQ16" s="23">
        <v>5192</v>
      </c>
      <c r="BR16" s="24">
        <v>265</v>
      </c>
      <c r="BS16" s="24">
        <v>241</v>
      </c>
      <c r="BT16" s="22">
        <v>0</v>
      </c>
      <c r="BU16" s="22">
        <v>113</v>
      </c>
      <c r="BV16" s="23">
        <v>25</v>
      </c>
      <c r="BW16" s="22">
        <v>6</v>
      </c>
      <c r="BX16" s="22">
        <v>0</v>
      </c>
      <c r="BY16" s="22">
        <v>0</v>
      </c>
      <c r="BZ16" s="23">
        <v>0</v>
      </c>
      <c r="CA16" s="22">
        <v>320</v>
      </c>
      <c r="CB16" s="22">
        <v>0</v>
      </c>
      <c r="CC16" s="23">
        <v>0</v>
      </c>
      <c r="CD16" s="22">
        <v>0</v>
      </c>
      <c r="CE16" s="23">
        <v>0</v>
      </c>
      <c r="CF16" s="22">
        <v>0</v>
      </c>
      <c r="CG16" s="71">
        <f t="shared" si="2"/>
        <v>356750</v>
      </c>
      <c r="CH16" s="18">
        <v>49306</v>
      </c>
      <c r="CI16" s="25">
        <v>952</v>
      </c>
      <c r="CJ16" s="18">
        <v>0</v>
      </c>
      <c r="CK16" s="18">
        <v>319040</v>
      </c>
      <c r="CL16" s="18">
        <v>35410</v>
      </c>
      <c r="CM16" s="20">
        <v>773363</v>
      </c>
      <c r="CN16" s="2">
        <f t="shared" si="3"/>
        <v>1534821</v>
      </c>
      <c r="CO16" s="13"/>
    </row>
    <row r="17" spans="1:93" x14ac:dyDescent="0.2">
      <c r="A17" s="142" t="s">
        <v>14</v>
      </c>
      <c r="B17" s="143" t="s">
        <v>203</v>
      </c>
      <c r="C17" s="22">
        <v>246</v>
      </c>
      <c r="D17" s="22">
        <v>192</v>
      </c>
      <c r="E17" s="22">
        <v>0</v>
      </c>
      <c r="F17" s="24">
        <v>0</v>
      </c>
      <c r="G17" s="22">
        <v>0</v>
      </c>
      <c r="H17" s="22">
        <v>3604</v>
      </c>
      <c r="I17" s="22">
        <v>351297</v>
      </c>
      <c r="J17" s="22">
        <v>217</v>
      </c>
      <c r="K17" s="22">
        <v>0</v>
      </c>
      <c r="L17" s="22">
        <v>3716</v>
      </c>
      <c r="M17" s="22">
        <v>4421</v>
      </c>
      <c r="N17" s="22">
        <v>0</v>
      </c>
      <c r="O17" s="22">
        <v>1188</v>
      </c>
      <c r="P17" s="22">
        <v>0</v>
      </c>
      <c r="Q17" s="22">
        <v>338</v>
      </c>
      <c r="R17" s="22">
        <v>0</v>
      </c>
      <c r="S17" s="22">
        <v>0</v>
      </c>
      <c r="T17" s="22">
        <v>286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2">
        <v>0</v>
      </c>
      <c r="AA17" s="22">
        <v>13</v>
      </c>
      <c r="AB17" s="22">
        <v>55</v>
      </c>
      <c r="AC17" s="21">
        <v>0</v>
      </c>
      <c r="AD17" s="22">
        <v>0</v>
      </c>
      <c r="AE17" s="22">
        <v>0</v>
      </c>
      <c r="AF17" s="22">
        <v>0</v>
      </c>
      <c r="AG17" s="23">
        <v>0</v>
      </c>
      <c r="AH17" s="22">
        <v>6</v>
      </c>
      <c r="AI17" s="22">
        <v>0</v>
      </c>
      <c r="AJ17" s="23">
        <v>0</v>
      </c>
      <c r="AK17" s="22">
        <v>0</v>
      </c>
      <c r="AL17" s="22">
        <v>12221</v>
      </c>
      <c r="AM17" s="23">
        <v>2019</v>
      </c>
      <c r="AN17" s="22">
        <v>0</v>
      </c>
      <c r="AO17" s="22">
        <v>0</v>
      </c>
      <c r="AP17" s="22">
        <v>0</v>
      </c>
      <c r="AQ17" s="22">
        <v>0</v>
      </c>
      <c r="AR17" s="23">
        <v>0</v>
      </c>
      <c r="AS17" s="22">
        <v>0</v>
      </c>
      <c r="AT17" s="23">
        <v>0</v>
      </c>
      <c r="AU17" s="22">
        <v>0</v>
      </c>
      <c r="AV17" s="22">
        <v>0</v>
      </c>
      <c r="AW17" s="22">
        <v>0</v>
      </c>
      <c r="AX17" s="22">
        <v>0</v>
      </c>
      <c r="AY17" s="22">
        <v>0</v>
      </c>
      <c r="AZ17" s="23">
        <v>0</v>
      </c>
      <c r="BA17" s="22">
        <v>0</v>
      </c>
      <c r="BB17" s="22">
        <v>0</v>
      </c>
      <c r="BC17" s="23">
        <v>0</v>
      </c>
      <c r="BD17" s="24">
        <v>0</v>
      </c>
      <c r="BE17" s="22">
        <v>0</v>
      </c>
      <c r="BF17" s="22">
        <v>0</v>
      </c>
      <c r="BG17" s="22">
        <v>0</v>
      </c>
      <c r="BH17" s="22">
        <v>0</v>
      </c>
      <c r="BI17" s="22">
        <v>1422</v>
      </c>
      <c r="BJ17" s="22">
        <v>144</v>
      </c>
      <c r="BK17" s="23">
        <v>0</v>
      </c>
      <c r="BL17" s="22">
        <v>0</v>
      </c>
      <c r="BM17" s="22">
        <v>0</v>
      </c>
      <c r="BN17" s="22">
        <v>0</v>
      </c>
      <c r="BO17" s="22">
        <v>0</v>
      </c>
      <c r="BP17" s="22">
        <v>0</v>
      </c>
      <c r="BQ17" s="23">
        <v>1075</v>
      </c>
      <c r="BR17" s="24">
        <v>941</v>
      </c>
      <c r="BS17" s="24">
        <v>2564</v>
      </c>
      <c r="BT17" s="22">
        <v>0</v>
      </c>
      <c r="BU17" s="22">
        <v>348</v>
      </c>
      <c r="BV17" s="23">
        <v>148</v>
      </c>
      <c r="BW17" s="22">
        <v>16</v>
      </c>
      <c r="BX17" s="22">
        <v>0</v>
      </c>
      <c r="BY17" s="22">
        <v>0</v>
      </c>
      <c r="BZ17" s="23">
        <v>142</v>
      </c>
      <c r="CA17" s="22">
        <v>138</v>
      </c>
      <c r="CB17" s="22">
        <v>0</v>
      </c>
      <c r="CC17" s="23">
        <v>0</v>
      </c>
      <c r="CD17" s="22">
        <v>0</v>
      </c>
      <c r="CE17" s="23">
        <v>0</v>
      </c>
      <c r="CF17" s="22">
        <v>0</v>
      </c>
      <c r="CG17" s="71">
        <f t="shared" si="2"/>
        <v>386757</v>
      </c>
      <c r="CH17" s="18">
        <v>206734</v>
      </c>
      <c r="CI17" s="25">
        <v>3046</v>
      </c>
      <c r="CJ17" s="18">
        <v>0</v>
      </c>
      <c r="CK17" s="18">
        <v>605502</v>
      </c>
      <c r="CL17" s="18">
        <v>12140</v>
      </c>
      <c r="CM17" s="20">
        <v>1881233</v>
      </c>
      <c r="CN17" s="2">
        <f t="shared" si="3"/>
        <v>3095412</v>
      </c>
      <c r="CO17" s="13"/>
    </row>
    <row r="18" spans="1:93" x14ac:dyDescent="0.2">
      <c r="A18" s="142" t="s">
        <v>15</v>
      </c>
      <c r="B18" s="143" t="s">
        <v>204</v>
      </c>
      <c r="C18" s="22">
        <v>0</v>
      </c>
      <c r="D18" s="22">
        <v>0</v>
      </c>
      <c r="E18" s="22">
        <v>0</v>
      </c>
      <c r="F18" s="24">
        <v>0</v>
      </c>
      <c r="G18" s="22">
        <v>0</v>
      </c>
      <c r="H18" s="22">
        <v>3357</v>
      </c>
      <c r="I18" s="22">
        <v>3746</v>
      </c>
      <c r="J18" s="22">
        <v>617985</v>
      </c>
      <c r="K18" s="22">
        <v>1099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5</v>
      </c>
      <c r="R18" s="22">
        <v>0</v>
      </c>
      <c r="S18" s="22">
        <v>0</v>
      </c>
      <c r="T18" s="22">
        <v>196</v>
      </c>
      <c r="U18" s="22">
        <v>0</v>
      </c>
      <c r="V18" s="22">
        <v>135</v>
      </c>
      <c r="W18" s="22">
        <v>0</v>
      </c>
      <c r="X18" s="22">
        <v>0</v>
      </c>
      <c r="Y18" s="22">
        <v>0</v>
      </c>
      <c r="Z18" s="22">
        <v>626</v>
      </c>
      <c r="AA18" s="22">
        <v>2841</v>
      </c>
      <c r="AB18" s="22">
        <v>0</v>
      </c>
      <c r="AC18" s="21">
        <v>0</v>
      </c>
      <c r="AD18" s="22">
        <v>0</v>
      </c>
      <c r="AE18" s="22">
        <v>0</v>
      </c>
      <c r="AF18" s="22">
        <v>0</v>
      </c>
      <c r="AG18" s="23">
        <v>0</v>
      </c>
      <c r="AH18" s="22">
        <v>0</v>
      </c>
      <c r="AI18" s="22">
        <v>0</v>
      </c>
      <c r="AJ18" s="23">
        <v>0</v>
      </c>
      <c r="AK18" s="22">
        <v>0</v>
      </c>
      <c r="AL18" s="22">
        <v>253</v>
      </c>
      <c r="AM18" s="23">
        <v>3242</v>
      </c>
      <c r="AN18" s="22">
        <v>0</v>
      </c>
      <c r="AO18" s="22">
        <v>0</v>
      </c>
      <c r="AP18" s="22">
        <v>0</v>
      </c>
      <c r="AQ18" s="22">
        <v>0</v>
      </c>
      <c r="AR18" s="23">
        <v>0</v>
      </c>
      <c r="AS18" s="22">
        <v>0</v>
      </c>
      <c r="AT18" s="23">
        <v>0</v>
      </c>
      <c r="AU18" s="22">
        <v>0</v>
      </c>
      <c r="AV18" s="22">
        <v>0</v>
      </c>
      <c r="AW18" s="22">
        <v>0</v>
      </c>
      <c r="AX18" s="22">
        <v>0</v>
      </c>
      <c r="AY18" s="22">
        <v>0</v>
      </c>
      <c r="AZ18" s="23">
        <v>0</v>
      </c>
      <c r="BA18" s="22">
        <v>0</v>
      </c>
      <c r="BB18" s="22">
        <v>0</v>
      </c>
      <c r="BC18" s="23">
        <v>0</v>
      </c>
      <c r="BD18" s="24">
        <v>0</v>
      </c>
      <c r="BE18" s="22">
        <v>0</v>
      </c>
      <c r="BF18" s="22">
        <v>0</v>
      </c>
      <c r="BG18" s="22">
        <v>0</v>
      </c>
      <c r="BH18" s="22">
        <v>0</v>
      </c>
      <c r="BI18" s="22">
        <v>0</v>
      </c>
      <c r="BJ18" s="22">
        <v>0</v>
      </c>
      <c r="BK18" s="23">
        <v>0</v>
      </c>
      <c r="BL18" s="22">
        <v>0</v>
      </c>
      <c r="BM18" s="22">
        <v>0</v>
      </c>
      <c r="BN18" s="22">
        <v>0</v>
      </c>
      <c r="BO18" s="22">
        <v>0</v>
      </c>
      <c r="BP18" s="22">
        <v>0</v>
      </c>
      <c r="BQ18" s="23">
        <v>0</v>
      </c>
      <c r="BR18" s="24">
        <v>0</v>
      </c>
      <c r="BS18" s="24">
        <v>41</v>
      </c>
      <c r="BT18" s="22">
        <v>0</v>
      </c>
      <c r="BU18" s="22">
        <v>18</v>
      </c>
      <c r="BV18" s="23">
        <v>0</v>
      </c>
      <c r="BW18" s="22">
        <v>0</v>
      </c>
      <c r="BX18" s="22">
        <v>0</v>
      </c>
      <c r="BY18" s="22">
        <v>0</v>
      </c>
      <c r="BZ18" s="23">
        <v>40</v>
      </c>
      <c r="CA18" s="22">
        <v>10</v>
      </c>
      <c r="CB18" s="22">
        <v>0</v>
      </c>
      <c r="CC18" s="23">
        <v>0</v>
      </c>
      <c r="CD18" s="22">
        <v>0</v>
      </c>
      <c r="CE18" s="23">
        <v>0</v>
      </c>
      <c r="CF18" s="22">
        <v>0</v>
      </c>
      <c r="CG18" s="71">
        <f t="shared" si="2"/>
        <v>633594</v>
      </c>
      <c r="CH18" s="18">
        <v>110991</v>
      </c>
      <c r="CI18" s="25">
        <v>2339</v>
      </c>
      <c r="CJ18" s="18">
        <v>0</v>
      </c>
      <c r="CK18" s="18">
        <v>353145</v>
      </c>
      <c r="CL18" s="18">
        <v>14272</v>
      </c>
      <c r="CM18" s="20">
        <v>1213738</v>
      </c>
      <c r="CN18" s="2">
        <f t="shared" si="3"/>
        <v>2328079</v>
      </c>
      <c r="CO18" s="13"/>
    </row>
    <row r="19" spans="1:93" x14ac:dyDescent="0.2">
      <c r="A19" s="142" t="s">
        <v>16</v>
      </c>
      <c r="B19" s="143" t="s">
        <v>205</v>
      </c>
      <c r="C19" s="22">
        <v>632</v>
      </c>
      <c r="D19" s="22">
        <v>20756</v>
      </c>
      <c r="E19" s="22">
        <v>0</v>
      </c>
      <c r="F19" s="24">
        <v>4</v>
      </c>
      <c r="G19" s="22">
        <v>784</v>
      </c>
      <c r="H19" s="22">
        <v>2108</v>
      </c>
      <c r="I19" s="22">
        <v>0</v>
      </c>
      <c r="J19" s="22">
        <v>0</v>
      </c>
      <c r="K19" s="22">
        <v>1346363</v>
      </c>
      <c r="L19" s="22">
        <v>6819</v>
      </c>
      <c r="M19" s="22">
        <v>0</v>
      </c>
      <c r="N19" s="22">
        <v>0</v>
      </c>
      <c r="O19" s="22">
        <v>2511</v>
      </c>
      <c r="P19" s="22">
        <v>0</v>
      </c>
      <c r="Q19" s="22">
        <v>253</v>
      </c>
      <c r="R19" s="22">
        <v>3</v>
      </c>
      <c r="S19" s="22">
        <v>1745</v>
      </c>
      <c r="T19" s="22">
        <v>9715</v>
      </c>
      <c r="U19" s="22">
        <v>0</v>
      </c>
      <c r="V19" s="22">
        <v>0</v>
      </c>
      <c r="W19" s="22">
        <v>2301</v>
      </c>
      <c r="X19" s="22">
        <v>0</v>
      </c>
      <c r="Y19" s="22">
        <v>878</v>
      </c>
      <c r="Z19" s="22">
        <v>97301</v>
      </c>
      <c r="AA19" s="22">
        <v>1423</v>
      </c>
      <c r="AB19" s="22">
        <v>0</v>
      </c>
      <c r="AC19" s="21">
        <v>4818</v>
      </c>
      <c r="AD19" s="22">
        <v>0</v>
      </c>
      <c r="AE19" s="22">
        <v>0</v>
      </c>
      <c r="AF19" s="22">
        <v>6</v>
      </c>
      <c r="AG19" s="23">
        <v>0</v>
      </c>
      <c r="AH19" s="22">
        <v>494</v>
      </c>
      <c r="AI19" s="22">
        <v>768</v>
      </c>
      <c r="AJ19" s="23">
        <v>5280</v>
      </c>
      <c r="AK19" s="22">
        <v>0</v>
      </c>
      <c r="AL19" s="22">
        <v>29691</v>
      </c>
      <c r="AM19" s="23">
        <v>5018</v>
      </c>
      <c r="AN19" s="22">
        <v>6479</v>
      </c>
      <c r="AO19" s="22">
        <v>0</v>
      </c>
      <c r="AP19" s="22">
        <v>0</v>
      </c>
      <c r="AQ19" s="22">
        <v>0</v>
      </c>
      <c r="AR19" s="23">
        <v>0</v>
      </c>
      <c r="AS19" s="22">
        <v>0</v>
      </c>
      <c r="AT19" s="23">
        <v>0</v>
      </c>
      <c r="AU19" s="22">
        <v>13</v>
      </c>
      <c r="AV19" s="22">
        <v>0</v>
      </c>
      <c r="AW19" s="22">
        <v>0</v>
      </c>
      <c r="AX19" s="22">
        <v>0</v>
      </c>
      <c r="AY19" s="22">
        <v>0</v>
      </c>
      <c r="AZ19" s="23">
        <v>0</v>
      </c>
      <c r="BA19" s="22">
        <v>0</v>
      </c>
      <c r="BB19" s="22">
        <v>0</v>
      </c>
      <c r="BC19" s="23">
        <v>0</v>
      </c>
      <c r="BD19" s="24">
        <v>972</v>
      </c>
      <c r="BE19" s="22">
        <v>0</v>
      </c>
      <c r="BF19" s="22">
        <v>0</v>
      </c>
      <c r="BG19" s="22">
        <v>0</v>
      </c>
      <c r="BH19" s="22">
        <v>27</v>
      </c>
      <c r="BI19" s="22">
        <v>0</v>
      </c>
      <c r="BJ19" s="22">
        <v>0</v>
      </c>
      <c r="BK19" s="23">
        <v>0</v>
      </c>
      <c r="BL19" s="22">
        <v>0</v>
      </c>
      <c r="BM19" s="22">
        <v>0</v>
      </c>
      <c r="BN19" s="22">
        <v>0</v>
      </c>
      <c r="BO19" s="22">
        <v>0</v>
      </c>
      <c r="BP19" s="22">
        <v>31544</v>
      </c>
      <c r="BQ19" s="23">
        <v>1</v>
      </c>
      <c r="BR19" s="24">
        <v>400</v>
      </c>
      <c r="BS19" s="24">
        <v>1869</v>
      </c>
      <c r="BT19" s="22">
        <v>7</v>
      </c>
      <c r="BU19" s="22">
        <v>96</v>
      </c>
      <c r="BV19" s="23">
        <v>63</v>
      </c>
      <c r="BW19" s="22">
        <v>0</v>
      </c>
      <c r="BX19" s="22">
        <v>0</v>
      </c>
      <c r="BY19" s="22">
        <v>0</v>
      </c>
      <c r="BZ19" s="23">
        <v>0</v>
      </c>
      <c r="CA19" s="22">
        <v>238</v>
      </c>
      <c r="CB19" s="22">
        <v>570</v>
      </c>
      <c r="CC19" s="23">
        <v>0</v>
      </c>
      <c r="CD19" s="22">
        <v>0</v>
      </c>
      <c r="CE19" s="23">
        <v>0</v>
      </c>
      <c r="CF19" s="22">
        <v>0</v>
      </c>
      <c r="CG19" s="71">
        <f t="shared" si="2"/>
        <v>1581950</v>
      </c>
      <c r="CH19" s="18">
        <v>35941</v>
      </c>
      <c r="CI19" s="25">
        <v>294</v>
      </c>
      <c r="CJ19" s="18">
        <v>0</v>
      </c>
      <c r="CK19" s="18">
        <v>309082</v>
      </c>
      <c r="CL19" s="18">
        <v>25141</v>
      </c>
      <c r="CM19" s="20">
        <v>694215</v>
      </c>
      <c r="CN19" s="2">
        <f t="shared" si="3"/>
        <v>2646623</v>
      </c>
      <c r="CO19" s="13"/>
    </row>
    <row r="20" spans="1:93" x14ac:dyDescent="0.2">
      <c r="A20" s="142" t="s">
        <v>17</v>
      </c>
      <c r="B20" s="143" t="s">
        <v>206</v>
      </c>
      <c r="C20" s="22">
        <v>1347</v>
      </c>
      <c r="D20" s="22">
        <v>0</v>
      </c>
      <c r="E20" s="22">
        <v>0</v>
      </c>
      <c r="F20" s="24">
        <v>0</v>
      </c>
      <c r="G20" s="22">
        <v>0</v>
      </c>
      <c r="H20" s="22">
        <v>749</v>
      </c>
      <c r="I20" s="22">
        <v>592</v>
      </c>
      <c r="J20" s="22">
        <v>0</v>
      </c>
      <c r="K20" s="22">
        <v>18598</v>
      </c>
      <c r="L20" s="22">
        <v>1447335</v>
      </c>
      <c r="M20" s="22">
        <v>14078</v>
      </c>
      <c r="N20" s="22">
        <v>0</v>
      </c>
      <c r="O20" s="22">
        <v>0</v>
      </c>
      <c r="P20" s="22">
        <v>0</v>
      </c>
      <c r="Q20" s="22">
        <v>8701</v>
      </c>
      <c r="R20" s="22">
        <v>0</v>
      </c>
      <c r="S20" s="22">
        <v>0</v>
      </c>
      <c r="T20" s="22">
        <v>22</v>
      </c>
      <c r="U20" s="22">
        <v>0</v>
      </c>
      <c r="V20" s="22">
        <v>1</v>
      </c>
      <c r="W20" s="22">
        <v>0</v>
      </c>
      <c r="X20" s="22">
        <v>1</v>
      </c>
      <c r="Y20" s="22">
        <v>0</v>
      </c>
      <c r="Z20" s="22">
        <v>0</v>
      </c>
      <c r="AA20" s="22">
        <v>33120</v>
      </c>
      <c r="AB20" s="22">
        <v>0</v>
      </c>
      <c r="AC20" s="21">
        <v>0</v>
      </c>
      <c r="AD20" s="22">
        <v>0</v>
      </c>
      <c r="AE20" s="22">
        <v>0</v>
      </c>
      <c r="AF20" s="22">
        <v>1581</v>
      </c>
      <c r="AG20" s="23">
        <v>0</v>
      </c>
      <c r="AH20" s="22">
        <v>35</v>
      </c>
      <c r="AI20" s="22">
        <v>0</v>
      </c>
      <c r="AJ20" s="23">
        <v>0</v>
      </c>
      <c r="AK20" s="22">
        <v>0</v>
      </c>
      <c r="AL20" s="22">
        <v>11625</v>
      </c>
      <c r="AM20" s="23">
        <v>351</v>
      </c>
      <c r="AN20" s="22">
        <v>1137</v>
      </c>
      <c r="AO20" s="22">
        <v>0</v>
      </c>
      <c r="AP20" s="22">
        <v>0</v>
      </c>
      <c r="AQ20" s="22">
        <v>0</v>
      </c>
      <c r="AR20" s="23">
        <v>0</v>
      </c>
      <c r="AS20" s="22">
        <v>0</v>
      </c>
      <c r="AT20" s="23">
        <v>1</v>
      </c>
      <c r="AU20" s="22">
        <v>934</v>
      </c>
      <c r="AV20" s="22">
        <v>0</v>
      </c>
      <c r="AW20" s="22">
        <v>0</v>
      </c>
      <c r="AX20" s="22">
        <v>0</v>
      </c>
      <c r="AY20" s="22">
        <v>0</v>
      </c>
      <c r="AZ20" s="23">
        <v>0</v>
      </c>
      <c r="BA20" s="22">
        <v>0</v>
      </c>
      <c r="BB20" s="22">
        <v>0</v>
      </c>
      <c r="BC20" s="23">
        <v>0</v>
      </c>
      <c r="BD20" s="24">
        <v>1</v>
      </c>
      <c r="BE20" s="22">
        <v>0</v>
      </c>
      <c r="BF20" s="22">
        <v>0</v>
      </c>
      <c r="BG20" s="22">
        <v>0</v>
      </c>
      <c r="BH20" s="22">
        <v>0</v>
      </c>
      <c r="BI20" s="22">
        <v>202</v>
      </c>
      <c r="BJ20" s="22">
        <v>0</v>
      </c>
      <c r="BK20" s="23">
        <v>0</v>
      </c>
      <c r="BL20" s="22">
        <v>0</v>
      </c>
      <c r="BM20" s="22">
        <v>18</v>
      </c>
      <c r="BN20" s="22">
        <v>0</v>
      </c>
      <c r="BO20" s="22">
        <v>0</v>
      </c>
      <c r="BP20" s="22">
        <v>0</v>
      </c>
      <c r="BQ20" s="23">
        <v>0</v>
      </c>
      <c r="BR20" s="24">
        <v>49</v>
      </c>
      <c r="BS20" s="24">
        <v>4614</v>
      </c>
      <c r="BT20" s="22">
        <v>15</v>
      </c>
      <c r="BU20" s="22">
        <v>739</v>
      </c>
      <c r="BV20" s="23">
        <v>638</v>
      </c>
      <c r="BW20" s="22">
        <v>24</v>
      </c>
      <c r="BX20" s="22">
        <v>5</v>
      </c>
      <c r="BY20" s="22">
        <v>0</v>
      </c>
      <c r="BZ20" s="23">
        <v>42</v>
      </c>
      <c r="CA20" s="22">
        <v>1750</v>
      </c>
      <c r="CB20" s="22">
        <v>195</v>
      </c>
      <c r="CC20" s="23">
        <v>0</v>
      </c>
      <c r="CD20" s="22">
        <v>0</v>
      </c>
      <c r="CE20" s="23">
        <v>0</v>
      </c>
      <c r="CF20" s="22">
        <v>0</v>
      </c>
      <c r="CG20" s="71">
        <f t="shared" si="2"/>
        <v>1548500</v>
      </c>
      <c r="CH20" s="18">
        <v>100857</v>
      </c>
      <c r="CI20" s="25">
        <v>235</v>
      </c>
      <c r="CJ20" s="18">
        <v>0</v>
      </c>
      <c r="CK20" s="18">
        <v>423159</v>
      </c>
      <c r="CL20" s="18">
        <v>27380</v>
      </c>
      <c r="CM20" s="20">
        <v>943863</v>
      </c>
      <c r="CN20" s="2">
        <f t="shared" si="3"/>
        <v>3043994</v>
      </c>
      <c r="CO20" s="13"/>
    </row>
    <row r="21" spans="1:93" x14ac:dyDescent="0.2">
      <c r="A21" s="142" t="s">
        <v>18</v>
      </c>
      <c r="B21" s="143" t="s">
        <v>207</v>
      </c>
      <c r="C21" s="22">
        <v>8</v>
      </c>
      <c r="D21" s="22">
        <v>0</v>
      </c>
      <c r="E21" s="22">
        <v>0</v>
      </c>
      <c r="F21" s="24">
        <v>0</v>
      </c>
      <c r="G21" s="22">
        <v>16</v>
      </c>
      <c r="H21" s="22">
        <v>0</v>
      </c>
      <c r="I21" s="22">
        <v>194</v>
      </c>
      <c r="J21" s="22">
        <v>0</v>
      </c>
      <c r="K21" s="22">
        <v>0</v>
      </c>
      <c r="L21" s="22">
        <v>3657</v>
      </c>
      <c r="M21" s="22">
        <v>151100</v>
      </c>
      <c r="N21" s="22">
        <v>0</v>
      </c>
      <c r="O21" s="22">
        <v>0</v>
      </c>
      <c r="P21" s="22">
        <v>0</v>
      </c>
      <c r="Q21" s="22">
        <v>0</v>
      </c>
      <c r="R21" s="22">
        <v>90</v>
      </c>
      <c r="S21" s="22">
        <v>0</v>
      </c>
      <c r="T21" s="22">
        <v>27</v>
      </c>
      <c r="U21" s="22">
        <v>0</v>
      </c>
      <c r="V21" s="22">
        <v>0</v>
      </c>
      <c r="W21" s="22">
        <v>0</v>
      </c>
      <c r="X21" s="22">
        <v>76</v>
      </c>
      <c r="Y21" s="22">
        <v>0</v>
      </c>
      <c r="Z21" s="22">
        <v>0</v>
      </c>
      <c r="AA21" s="22">
        <v>133</v>
      </c>
      <c r="AB21" s="22">
        <v>0</v>
      </c>
      <c r="AC21" s="21">
        <v>0</v>
      </c>
      <c r="AD21" s="22">
        <v>0</v>
      </c>
      <c r="AE21" s="22">
        <v>0</v>
      </c>
      <c r="AF21" s="22">
        <v>0</v>
      </c>
      <c r="AG21" s="23">
        <v>0</v>
      </c>
      <c r="AH21" s="22">
        <v>0</v>
      </c>
      <c r="AI21" s="22">
        <v>0</v>
      </c>
      <c r="AJ21" s="23">
        <v>0</v>
      </c>
      <c r="AK21" s="22">
        <v>425</v>
      </c>
      <c r="AL21" s="22">
        <v>11339</v>
      </c>
      <c r="AM21" s="23">
        <v>4003</v>
      </c>
      <c r="AN21" s="22">
        <v>7288</v>
      </c>
      <c r="AO21" s="22">
        <v>0</v>
      </c>
      <c r="AP21" s="22">
        <v>0</v>
      </c>
      <c r="AQ21" s="22">
        <v>0</v>
      </c>
      <c r="AR21" s="23">
        <v>6274</v>
      </c>
      <c r="AS21" s="22">
        <v>0</v>
      </c>
      <c r="AT21" s="23">
        <v>0</v>
      </c>
      <c r="AU21" s="22">
        <v>9494</v>
      </c>
      <c r="AV21" s="22">
        <v>63</v>
      </c>
      <c r="AW21" s="22">
        <v>0</v>
      </c>
      <c r="AX21" s="22">
        <v>0</v>
      </c>
      <c r="AY21" s="22">
        <v>342</v>
      </c>
      <c r="AZ21" s="23">
        <v>253</v>
      </c>
      <c r="BA21" s="22">
        <v>0</v>
      </c>
      <c r="BB21" s="22">
        <v>0</v>
      </c>
      <c r="BC21" s="23">
        <v>0</v>
      </c>
      <c r="BD21" s="24">
        <v>0</v>
      </c>
      <c r="BE21" s="22">
        <v>0</v>
      </c>
      <c r="BF21" s="22">
        <v>0</v>
      </c>
      <c r="BG21" s="22">
        <v>396</v>
      </c>
      <c r="BH21" s="22">
        <v>2</v>
      </c>
      <c r="BI21" s="22">
        <v>6542</v>
      </c>
      <c r="BJ21" s="22">
        <v>0</v>
      </c>
      <c r="BK21" s="23">
        <v>0</v>
      </c>
      <c r="BL21" s="22">
        <v>0</v>
      </c>
      <c r="BM21" s="22">
        <v>0</v>
      </c>
      <c r="BN21" s="22">
        <v>28</v>
      </c>
      <c r="BO21" s="22">
        <v>0</v>
      </c>
      <c r="BP21" s="22">
        <v>0</v>
      </c>
      <c r="BQ21" s="23">
        <v>450</v>
      </c>
      <c r="BR21" s="24">
        <v>82</v>
      </c>
      <c r="BS21" s="24">
        <v>663</v>
      </c>
      <c r="BT21" s="22">
        <v>0</v>
      </c>
      <c r="BU21" s="22">
        <v>17</v>
      </c>
      <c r="BV21" s="23">
        <v>198</v>
      </c>
      <c r="BW21" s="22">
        <v>148</v>
      </c>
      <c r="BX21" s="22">
        <v>23</v>
      </c>
      <c r="BY21" s="22">
        <v>0</v>
      </c>
      <c r="BZ21" s="23">
        <v>53</v>
      </c>
      <c r="CA21" s="22">
        <v>1592</v>
      </c>
      <c r="CB21" s="22">
        <v>0</v>
      </c>
      <c r="CC21" s="23">
        <v>0</v>
      </c>
      <c r="CD21" s="22">
        <v>0</v>
      </c>
      <c r="CE21" s="23">
        <v>0</v>
      </c>
      <c r="CF21" s="22">
        <v>0</v>
      </c>
      <c r="CG21" s="71">
        <f t="shared" si="2"/>
        <v>204976</v>
      </c>
      <c r="CH21" s="18">
        <v>24267</v>
      </c>
      <c r="CI21" s="25">
        <v>2</v>
      </c>
      <c r="CJ21" s="18">
        <v>0</v>
      </c>
      <c r="CK21" s="18">
        <v>57122</v>
      </c>
      <c r="CL21" s="18">
        <v>1838</v>
      </c>
      <c r="CM21" s="20">
        <v>4963</v>
      </c>
      <c r="CN21" s="2">
        <f t="shared" si="3"/>
        <v>293168</v>
      </c>
      <c r="CO21" s="13"/>
    </row>
    <row r="22" spans="1:93" x14ac:dyDescent="0.2">
      <c r="A22" s="142" t="s">
        <v>19</v>
      </c>
      <c r="B22" s="143" t="s">
        <v>208</v>
      </c>
      <c r="C22" s="22">
        <v>0</v>
      </c>
      <c r="D22" s="22">
        <v>0</v>
      </c>
      <c r="E22" s="22">
        <v>0</v>
      </c>
      <c r="F22" s="24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2716185</v>
      </c>
      <c r="O22" s="22">
        <v>942</v>
      </c>
      <c r="P22" s="22">
        <v>0</v>
      </c>
      <c r="Q22" s="22">
        <v>0</v>
      </c>
      <c r="R22" s="22">
        <v>0</v>
      </c>
      <c r="S22" s="22">
        <v>58092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22">
        <v>56</v>
      </c>
      <c r="AA22" s="22">
        <v>0</v>
      </c>
      <c r="AB22" s="22">
        <v>0</v>
      </c>
      <c r="AC22" s="21">
        <v>0</v>
      </c>
      <c r="AD22" s="22">
        <v>0</v>
      </c>
      <c r="AE22" s="22">
        <v>0</v>
      </c>
      <c r="AF22" s="22">
        <v>1665</v>
      </c>
      <c r="AG22" s="23">
        <v>0</v>
      </c>
      <c r="AH22" s="22">
        <v>166</v>
      </c>
      <c r="AI22" s="22">
        <v>8225</v>
      </c>
      <c r="AJ22" s="23">
        <v>0</v>
      </c>
      <c r="AK22" s="22">
        <v>0</v>
      </c>
      <c r="AL22" s="22">
        <v>38446</v>
      </c>
      <c r="AM22" s="23">
        <v>1948</v>
      </c>
      <c r="AN22" s="22">
        <v>0</v>
      </c>
      <c r="AO22" s="22">
        <v>0</v>
      </c>
      <c r="AP22" s="22">
        <v>0</v>
      </c>
      <c r="AQ22" s="22">
        <v>106</v>
      </c>
      <c r="AR22" s="23">
        <v>0</v>
      </c>
      <c r="AS22" s="22">
        <v>0</v>
      </c>
      <c r="AT22" s="23">
        <v>447</v>
      </c>
      <c r="AU22" s="22">
        <v>0</v>
      </c>
      <c r="AV22" s="22">
        <v>0</v>
      </c>
      <c r="AW22" s="22">
        <v>0</v>
      </c>
      <c r="AX22" s="22">
        <v>0</v>
      </c>
      <c r="AY22" s="22">
        <v>0</v>
      </c>
      <c r="AZ22" s="23">
        <v>0</v>
      </c>
      <c r="BA22" s="22">
        <v>0</v>
      </c>
      <c r="BB22" s="22">
        <v>0</v>
      </c>
      <c r="BC22" s="23">
        <v>0</v>
      </c>
      <c r="BD22" s="24">
        <v>0</v>
      </c>
      <c r="BE22" s="22">
        <v>0</v>
      </c>
      <c r="BF22" s="22">
        <v>0</v>
      </c>
      <c r="BG22" s="22">
        <v>58</v>
      </c>
      <c r="BH22" s="22">
        <v>0</v>
      </c>
      <c r="BI22" s="22">
        <v>0</v>
      </c>
      <c r="BJ22" s="22">
        <v>0</v>
      </c>
      <c r="BK22" s="23">
        <v>0</v>
      </c>
      <c r="BL22" s="22">
        <v>0</v>
      </c>
      <c r="BM22" s="22">
        <v>0</v>
      </c>
      <c r="BN22" s="22">
        <v>0</v>
      </c>
      <c r="BO22" s="22">
        <v>0</v>
      </c>
      <c r="BP22" s="22">
        <v>626</v>
      </c>
      <c r="BQ22" s="23">
        <v>0</v>
      </c>
      <c r="BR22" s="24">
        <v>4</v>
      </c>
      <c r="BS22" s="24">
        <v>228</v>
      </c>
      <c r="BT22" s="22">
        <v>84</v>
      </c>
      <c r="BU22" s="22">
        <v>550</v>
      </c>
      <c r="BV22" s="23">
        <v>265</v>
      </c>
      <c r="BW22" s="22">
        <v>4</v>
      </c>
      <c r="BX22" s="22">
        <v>3</v>
      </c>
      <c r="BY22" s="22">
        <v>0</v>
      </c>
      <c r="BZ22" s="23">
        <v>103</v>
      </c>
      <c r="CA22" s="22">
        <v>621</v>
      </c>
      <c r="CB22" s="22">
        <v>0</v>
      </c>
      <c r="CC22" s="23">
        <v>0</v>
      </c>
      <c r="CD22" s="22">
        <v>0</v>
      </c>
      <c r="CE22" s="23">
        <v>0</v>
      </c>
      <c r="CF22" s="22">
        <v>0</v>
      </c>
      <c r="CG22" s="71">
        <f t="shared" si="2"/>
        <v>2828824</v>
      </c>
      <c r="CH22" s="18">
        <v>412104</v>
      </c>
      <c r="CI22" s="25">
        <v>1231678</v>
      </c>
      <c r="CJ22" s="18">
        <v>0</v>
      </c>
      <c r="CK22" s="18">
        <v>595574</v>
      </c>
      <c r="CL22" s="18">
        <v>16112</v>
      </c>
      <c r="CM22" s="20">
        <v>1292668</v>
      </c>
      <c r="CN22" s="2">
        <f t="shared" si="3"/>
        <v>6376960</v>
      </c>
      <c r="CO22" s="13"/>
    </row>
    <row r="23" spans="1:93" x14ac:dyDescent="0.2">
      <c r="A23" s="142" t="s">
        <v>20</v>
      </c>
      <c r="B23" s="143" t="s">
        <v>209</v>
      </c>
      <c r="C23" s="22">
        <v>768</v>
      </c>
      <c r="D23" s="22">
        <v>0</v>
      </c>
      <c r="E23" s="22">
        <v>0</v>
      </c>
      <c r="F23" s="24">
        <v>147</v>
      </c>
      <c r="G23" s="22">
        <v>1859</v>
      </c>
      <c r="H23" s="22">
        <v>181</v>
      </c>
      <c r="I23" s="22">
        <v>0</v>
      </c>
      <c r="J23" s="22">
        <v>0</v>
      </c>
      <c r="K23" s="22">
        <v>0</v>
      </c>
      <c r="L23" s="22">
        <v>1356</v>
      </c>
      <c r="M23" s="22">
        <v>0</v>
      </c>
      <c r="N23" s="22">
        <v>637536</v>
      </c>
      <c r="O23" s="22">
        <v>1788735</v>
      </c>
      <c r="P23" s="22">
        <v>2597</v>
      </c>
      <c r="Q23" s="22">
        <v>13101</v>
      </c>
      <c r="R23" s="22">
        <v>26596</v>
      </c>
      <c r="S23" s="22">
        <v>20635</v>
      </c>
      <c r="T23" s="22">
        <v>32125</v>
      </c>
      <c r="U23" s="22">
        <v>0</v>
      </c>
      <c r="V23" s="22">
        <v>2926</v>
      </c>
      <c r="W23" s="22">
        <v>1244</v>
      </c>
      <c r="X23" s="22">
        <v>3223</v>
      </c>
      <c r="Y23" s="22">
        <v>0</v>
      </c>
      <c r="Z23" s="22">
        <v>0</v>
      </c>
      <c r="AA23" s="22">
        <v>0</v>
      </c>
      <c r="AB23" s="22">
        <v>322</v>
      </c>
      <c r="AC23" s="21">
        <v>137749</v>
      </c>
      <c r="AD23" s="22">
        <v>0</v>
      </c>
      <c r="AE23" s="22">
        <v>0</v>
      </c>
      <c r="AF23" s="22">
        <v>16235</v>
      </c>
      <c r="AG23" s="23">
        <v>0</v>
      </c>
      <c r="AH23" s="22">
        <v>0</v>
      </c>
      <c r="AI23" s="22">
        <v>0</v>
      </c>
      <c r="AJ23" s="23">
        <v>0</v>
      </c>
      <c r="AK23" s="22">
        <v>0</v>
      </c>
      <c r="AL23" s="22">
        <v>36144</v>
      </c>
      <c r="AM23" s="23">
        <v>7382</v>
      </c>
      <c r="AN23" s="22">
        <v>0</v>
      </c>
      <c r="AO23" s="22">
        <v>0</v>
      </c>
      <c r="AP23" s="22">
        <v>0</v>
      </c>
      <c r="AQ23" s="22">
        <v>0</v>
      </c>
      <c r="AR23" s="23">
        <v>0</v>
      </c>
      <c r="AS23" s="22">
        <v>0</v>
      </c>
      <c r="AT23" s="23">
        <v>0</v>
      </c>
      <c r="AU23" s="22">
        <v>0</v>
      </c>
      <c r="AV23" s="22">
        <v>0</v>
      </c>
      <c r="AW23" s="22">
        <v>0</v>
      </c>
      <c r="AX23" s="22">
        <v>0</v>
      </c>
      <c r="AY23" s="22">
        <v>0</v>
      </c>
      <c r="AZ23" s="23">
        <v>0</v>
      </c>
      <c r="BA23" s="22">
        <v>0</v>
      </c>
      <c r="BB23" s="22">
        <v>0</v>
      </c>
      <c r="BC23" s="23">
        <v>0</v>
      </c>
      <c r="BD23" s="24">
        <v>285</v>
      </c>
      <c r="BE23" s="22">
        <v>0</v>
      </c>
      <c r="BF23" s="22">
        <v>2456</v>
      </c>
      <c r="BG23" s="22">
        <v>131</v>
      </c>
      <c r="BH23" s="22">
        <v>710</v>
      </c>
      <c r="BI23" s="22">
        <v>167</v>
      </c>
      <c r="BJ23" s="22">
        <v>45</v>
      </c>
      <c r="BK23" s="23">
        <v>0</v>
      </c>
      <c r="BL23" s="22">
        <v>0</v>
      </c>
      <c r="BM23" s="22">
        <v>0</v>
      </c>
      <c r="BN23" s="22">
        <v>0</v>
      </c>
      <c r="BO23" s="22">
        <v>0</v>
      </c>
      <c r="BP23" s="22">
        <v>0</v>
      </c>
      <c r="BQ23" s="23">
        <v>33446</v>
      </c>
      <c r="BR23" s="24">
        <v>0</v>
      </c>
      <c r="BS23" s="24">
        <v>846</v>
      </c>
      <c r="BT23" s="22">
        <v>0</v>
      </c>
      <c r="BU23" s="22">
        <v>1205</v>
      </c>
      <c r="BV23" s="23">
        <v>222</v>
      </c>
      <c r="BW23" s="22">
        <v>0</v>
      </c>
      <c r="BX23" s="22">
        <v>0</v>
      </c>
      <c r="BY23" s="22">
        <v>0</v>
      </c>
      <c r="BZ23" s="23">
        <v>2</v>
      </c>
      <c r="CA23" s="22">
        <v>560</v>
      </c>
      <c r="CB23" s="22">
        <v>0</v>
      </c>
      <c r="CC23" s="23">
        <v>0</v>
      </c>
      <c r="CD23" s="22">
        <v>0</v>
      </c>
      <c r="CE23" s="23">
        <v>0</v>
      </c>
      <c r="CF23" s="22">
        <v>0</v>
      </c>
      <c r="CG23" s="71">
        <f t="shared" si="2"/>
        <v>2770936</v>
      </c>
      <c r="CH23" s="18">
        <v>255070</v>
      </c>
      <c r="CI23" s="25">
        <v>3725</v>
      </c>
      <c r="CJ23" s="18">
        <v>0</v>
      </c>
      <c r="CK23" s="18">
        <v>1302701</v>
      </c>
      <c r="CL23" s="18">
        <v>119631</v>
      </c>
      <c r="CM23" s="20">
        <v>4962800</v>
      </c>
      <c r="CN23" s="2">
        <f t="shared" si="3"/>
        <v>9414863</v>
      </c>
      <c r="CO23" s="13"/>
    </row>
    <row r="24" spans="1:93" x14ac:dyDescent="0.2">
      <c r="A24" s="142" t="s">
        <v>21</v>
      </c>
      <c r="B24" s="143" t="s">
        <v>210</v>
      </c>
      <c r="C24" s="22">
        <v>1</v>
      </c>
      <c r="D24" s="22">
        <v>0</v>
      </c>
      <c r="E24" s="22">
        <v>0</v>
      </c>
      <c r="F24" s="24">
        <v>0</v>
      </c>
      <c r="G24" s="22">
        <v>8665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2990</v>
      </c>
      <c r="P24" s="22">
        <v>179132</v>
      </c>
      <c r="Q24" s="22">
        <v>55</v>
      </c>
      <c r="R24" s="22">
        <v>0</v>
      </c>
      <c r="S24" s="22">
        <v>0</v>
      </c>
      <c r="T24" s="22">
        <v>0</v>
      </c>
      <c r="U24" s="22">
        <v>7226</v>
      </c>
      <c r="V24" s="22">
        <v>0</v>
      </c>
      <c r="W24" s="22">
        <v>0</v>
      </c>
      <c r="X24" s="22">
        <v>0</v>
      </c>
      <c r="Y24" s="22">
        <v>0</v>
      </c>
      <c r="Z24" s="22">
        <v>0</v>
      </c>
      <c r="AA24" s="22">
        <v>1529</v>
      </c>
      <c r="AB24" s="22">
        <v>0</v>
      </c>
      <c r="AC24" s="21">
        <v>0</v>
      </c>
      <c r="AD24" s="22">
        <v>0</v>
      </c>
      <c r="AE24" s="22">
        <v>0</v>
      </c>
      <c r="AF24" s="22">
        <v>0</v>
      </c>
      <c r="AG24" s="23">
        <v>0</v>
      </c>
      <c r="AH24" s="22">
        <v>0</v>
      </c>
      <c r="AI24" s="22">
        <v>0</v>
      </c>
      <c r="AJ24" s="23">
        <v>0</v>
      </c>
      <c r="AK24" s="22">
        <v>0</v>
      </c>
      <c r="AL24" s="22">
        <v>69158</v>
      </c>
      <c r="AM24" s="23">
        <v>12515</v>
      </c>
      <c r="AN24" s="22">
        <v>0</v>
      </c>
      <c r="AO24" s="22">
        <v>0</v>
      </c>
      <c r="AP24" s="22">
        <v>0</v>
      </c>
      <c r="AQ24" s="22">
        <v>0</v>
      </c>
      <c r="AR24" s="23">
        <v>0</v>
      </c>
      <c r="AS24" s="22">
        <v>0</v>
      </c>
      <c r="AT24" s="23">
        <v>0</v>
      </c>
      <c r="AU24" s="22">
        <v>0</v>
      </c>
      <c r="AV24" s="22">
        <v>0</v>
      </c>
      <c r="AW24" s="22">
        <v>0</v>
      </c>
      <c r="AX24" s="22">
        <v>0</v>
      </c>
      <c r="AY24" s="22">
        <v>0</v>
      </c>
      <c r="AZ24" s="23">
        <v>0</v>
      </c>
      <c r="BA24" s="22">
        <v>0</v>
      </c>
      <c r="BB24" s="22">
        <v>0</v>
      </c>
      <c r="BC24" s="23">
        <v>0</v>
      </c>
      <c r="BD24" s="24">
        <v>0</v>
      </c>
      <c r="BE24" s="22">
        <v>0</v>
      </c>
      <c r="BF24" s="22">
        <v>0</v>
      </c>
      <c r="BG24" s="22">
        <v>0</v>
      </c>
      <c r="BH24" s="22">
        <v>8632</v>
      </c>
      <c r="BI24" s="22">
        <v>34</v>
      </c>
      <c r="BJ24" s="22">
        <v>0</v>
      </c>
      <c r="BK24" s="23">
        <v>0</v>
      </c>
      <c r="BL24" s="22">
        <v>0</v>
      </c>
      <c r="BM24" s="22">
        <v>0</v>
      </c>
      <c r="BN24" s="22">
        <v>0</v>
      </c>
      <c r="BO24" s="22">
        <v>0</v>
      </c>
      <c r="BP24" s="22">
        <v>0</v>
      </c>
      <c r="BQ24" s="23">
        <v>3051</v>
      </c>
      <c r="BR24" s="24">
        <v>0</v>
      </c>
      <c r="BS24" s="24">
        <v>54</v>
      </c>
      <c r="BT24" s="22">
        <v>1501</v>
      </c>
      <c r="BU24" s="22">
        <v>4846</v>
      </c>
      <c r="BV24" s="23">
        <v>1276</v>
      </c>
      <c r="BW24" s="22">
        <v>0</v>
      </c>
      <c r="BX24" s="22">
        <v>0</v>
      </c>
      <c r="BY24" s="22">
        <v>0</v>
      </c>
      <c r="BZ24" s="23">
        <v>11</v>
      </c>
      <c r="CA24" s="22">
        <v>396</v>
      </c>
      <c r="CB24" s="22">
        <v>0</v>
      </c>
      <c r="CC24" s="23">
        <v>0</v>
      </c>
      <c r="CD24" s="22">
        <v>0</v>
      </c>
      <c r="CE24" s="23">
        <v>0</v>
      </c>
      <c r="CF24" s="22">
        <v>0</v>
      </c>
      <c r="CG24" s="71">
        <f t="shared" si="2"/>
        <v>301072</v>
      </c>
      <c r="CH24" s="18">
        <v>228377</v>
      </c>
      <c r="CI24" s="25">
        <v>2601</v>
      </c>
      <c r="CJ24" s="18">
        <v>0</v>
      </c>
      <c r="CK24" s="18">
        <v>436930</v>
      </c>
      <c r="CL24" s="18">
        <v>22986</v>
      </c>
      <c r="CM24" s="20">
        <v>2484559</v>
      </c>
      <c r="CN24" s="2">
        <f t="shared" si="3"/>
        <v>3476525</v>
      </c>
      <c r="CO24" s="13"/>
    </row>
    <row r="25" spans="1:93" x14ac:dyDescent="0.2">
      <c r="A25" s="142" t="s">
        <v>22</v>
      </c>
      <c r="B25" s="143" t="s">
        <v>211</v>
      </c>
      <c r="C25" s="22">
        <v>467</v>
      </c>
      <c r="D25" s="22">
        <v>0</v>
      </c>
      <c r="E25" s="22">
        <v>0</v>
      </c>
      <c r="F25" s="24">
        <v>0</v>
      </c>
      <c r="G25" s="22">
        <v>2531</v>
      </c>
      <c r="H25" s="22">
        <v>7046</v>
      </c>
      <c r="I25" s="22">
        <v>0</v>
      </c>
      <c r="J25" s="22">
        <v>336</v>
      </c>
      <c r="K25" s="22">
        <v>621</v>
      </c>
      <c r="L25" s="22">
        <v>16987</v>
      </c>
      <c r="M25" s="22">
        <v>1138</v>
      </c>
      <c r="N25" s="22">
        <v>0</v>
      </c>
      <c r="O25" s="22">
        <v>13410</v>
      </c>
      <c r="P25" s="22">
        <v>197</v>
      </c>
      <c r="Q25" s="22">
        <v>4143075</v>
      </c>
      <c r="R25" s="22">
        <v>34070</v>
      </c>
      <c r="S25" s="22">
        <v>0</v>
      </c>
      <c r="T25" s="22">
        <v>33591</v>
      </c>
      <c r="U25" s="22">
        <v>601</v>
      </c>
      <c r="V25" s="22">
        <v>11554</v>
      </c>
      <c r="W25" s="22">
        <v>4665</v>
      </c>
      <c r="X25" s="22">
        <v>173921</v>
      </c>
      <c r="Y25" s="22">
        <v>1950</v>
      </c>
      <c r="Z25" s="22">
        <v>1116</v>
      </c>
      <c r="AA25" s="22">
        <v>4788</v>
      </c>
      <c r="AB25" s="22">
        <v>27</v>
      </c>
      <c r="AC25" s="21">
        <v>0</v>
      </c>
      <c r="AD25" s="22">
        <v>0</v>
      </c>
      <c r="AE25" s="22">
        <v>0</v>
      </c>
      <c r="AF25" s="22">
        <v>20586</v>
      </c>
      <c r="AG25" s="23">
        <v>0</v>
      </c>
      <c r="AH25" s="22">
        <v>253</v>
      </c>
      <c r="AI25" s="22">
        <v>240</v>
      </c>
      <c r="AJ25" s="23">
        <v>3487</v>
      </c>
      <c r="AK25" s="22">
        <v>10677</v>
      </c>
      <c r="AL25" s="22">
        <v>40331</v>
      </c>
      <c r="AM25" s="23">
        <v>4064</v>
      </c>
      <c r="AN25" s="22">
        <v>2935</v>
      </c>
      <c r="AO25" s="22">
        <v>0</v>
      </c>
      <c r="AP25" s="22">
        <v>0</v>
      </c>
      <c r="AQ25" s="22">
        <v>0</v>
      </c>
      <c r="AR25" s="23">
        <v>0</v>
      </c>
      <c r="AS25" s="22">
        <v>0</v>
      </c>
      <c r="AT25" s="23">
        <v>0</v>
      </c>
      <c r="AU25" s="22">
        <v>0</v>
      </c>
      <c r="AV25" s="22">
        <v>0</v>
      </c>
      <c r="AW25" s="22">
        <v>0</v>
      </c>
      <c r="AX25" s="22">
        <v>0</v>
      </c>
      <c r="AY25" s="22">
        <v>0</v>
      </c>
      <c r="AZ25" s="23">
        <v>0</v>
      </c>
      <c r="BA25" s="22">
        <v>0</v>
      </c>
      <c r="BB25" s="22">
        <v>0</v>
      </c>
      <c r="BC25" s="23">
        <v>0</v>
      </c>
      <c r="BD25" s="24">
        <v>15</v>
      </c>
      <c r="BE25" s="22">
        <v>0</v>
      </c>
      <c r="BF25" s="22">
        <v>3775</v>
      </c>
      <c r="BG25" s="22">
        <v>0</v>
      </c>
      <c r="BH25" s="22">
        <v>369</v>
      </c>
      <c r="BI25" s="22">
        <v>0</v>
      </c>
      <c r="BJ25" s="22">
        <v>0</v>
      </c>
      <c r="BK25" s="23">
        <v>0</v>
      </c>
      <c r="BL25" s="22">
        <v>0</v>
      </c>
      <c r="BM25" s="22">
        <v>0</v>
      </c>
      <c r="BN25" s="22">
        <v>0</v>
      </c>
      <c r="BO25" s="22">
        <v>0</v>
      </c>
      <c r="BP25" s="22">
        <v>0</v>
      </c>
      <c r="BQ25" s="23">
        <v>93</v>
      </c>
      <c r="BR25" s="24">
        <v>58</v>
      </c>
      <c r="BS25" s="24">
        <v>221</v>
      </c>
      <c r="BT25" s="22">
        <v>2</v>
      </c>
      <c r="BU25" s="22">
        <v>6</v>
      </c>
      <c r="BV25" s="23">
        <v>10</v>
      </c>
      <c r="BW25" s="22">
        <v>0</v>
      </c>
      <c r="BX25" s="22">
        <v>0</v>
      </c>
      <c r="BY25" s="22">
        <v>0</v>
      </c>
      <c r="BZ25" s="23">
        <v>1</v>
      </c>
      <c r="CA25" s="22">
        <v>42</v>
      </c>
      <c r="CB25" s="22">
        <v>0</v>
      </c>
      <c r="CC25" s="23">
        <v>0</v>
      </c>
      <c r="CD25" s="22">
        <v>0</v>
      </c>
      <c r="CE25" s="23">
        <v>0</v>
      </c>
      <c r="CF25" s="22">
        <v>0</v>
      </c>
      <c r="CG25" s="71">
        <f t="shared" si="2"/>
        <v>4539256</v>
      </c>
      <c r="CH25" s="18">
        <v>86981</v>
      </c>
      <c r="CI25" s="25">
        <v>2211</v>
      </c>
      <c r="CJ25" s="18">
        <v>0</v>
      </c>
      <c r="CK25" s="18">
        <v>1030047</v>
      </c>
      <c r="CL25" s="18">
        <v>109611</v>
      </c>
      <c r="CM25" s="20">
        <v>3471895</v>
      </c>
      <c r="CN25" s="2">
        <f t="shared" si="3"/>
        <v>9240001</v>
      </c>
      <c r="CO25" s="13"/>
    </row>
    <row r="26" spans="1:93" x14ac:dyDescent="0.2">
      <c r="A26" s="142" t="s">
        <v>23</v>
      </c>
      <c r="B26" s="143" t="s">
        <v>212</v>
      </c>
      <c r="C26" s="22">
        <v>523</v>
      </c>
      <c r="D26" s="22">
        <v>383</v>
      </c>
      <c r="E26" s="22">
        <v>0</v>
      </c>
      <c r="F26" s="24">
        <v>24290</v>
      </c>
      <c r="G26" s="22">
        <v>0</v>
      </c>
      <c r="H26" s="22">
        <v>4000</v>
      </c>
      <c r="I26" s="22">
        <v>0</v>
      </c>
      <c r="J26" s="22">
        <v>0</v>
      </c>
      <c r="K26" s="22">
        <v>1482</v>
      </c>
      <c r="L26" s="22">
        <v>0</v>
      </c>
      <c r="M26" s="22">
        <v>0</v>
      </c>
      <c r="N26" s="22">
        <v>0</v>
      </c>
      <c r="O26" s="22">
        <v>1175</v>
      </c>
      <c r="P26" s="22">
        <v>0</v>
      </c>
      <c r="Q26" s="22">
        <v>13860</v>
      </c>
      <c r="R26" s="22">
        <v>1907580</v>
      </c>
      <c r="S26" s="22">
        <v>0</v>
      </c>
      <c r="T26" s="22">
        <v>14531</v>
      </c>
      <c r="U26" s="22">
        <v>0</v>
      </c>
      <c r="V26" s="22">
        <v>34234</v>
      </c>
      <c r="W26" s="22">
        <v>171</v>
      </c>
      <c r="X26" s="22">
        <v>0</v>
      </c>
      <c r="Y26" s="22">
        <v>0</v>
      </c>
      <c r="Z26" s="22">
        <v>1090</v>
      </c>
      <c r="AA26" s="22">
        <v>0</v>
      </c>
      <c r="AB26" s="22">
        <v>0</v>
      </c>
      <c r="AC26" s="21">
        <v>0</v>
      </c>
      <c r="AD26" s="22">
        <v>0</v>
      </c>
      <c r="AE26" s="22">
        <v>2612</v>
      </c>
      <c r="AF26" s="22">
        <v>2</v>
      </c>
      <c r="AG26" s="23">
        <v>0</v>
      </c>
      <c r="AH26" s="22">
        <v>44186</v>
      </c>
      <c r="AI26" s="22">
        <v>36393</v>
      </c>
      <c r="AJ26" s="23">
        <v>9432</v>
      </c>
      <c r="AK26" s="22">
        <v>0</v>
      </c>
      <c r="AL26" s="22">
        <v>16520</v>
      </c>
      <c r="AM26" s="23">
        <v>56527</v>
      </c>
      <c r="AN26" s="22">
        <v>11542</v>
      </c>
      <c r="AO26" s="22">
        <v>0</v>
      </c>
      <c r="AP26" s="22">
        <v>0</v>
      </c>
      <c r="AQ26" s="22">
        <v>691</v>
      </c>
      <c r="AR26" s="23">
        <v>0</v>
      </c>
      <c r="AS26" s="22">
        <v>911</v>
      </c>
      <c r="AT26" s="23">
        <v>0</v>
      </c>
      <c r="AU26" s="22">
        <v>0</v>
      </c>
      <c r="AV26" s="22">
        <v>0</v>
      </c>
      <c r="AW26" s="22">
        <v>0</v>
      </c>
      <c r="AX26" s="22">
        <v>0</v>
      </c>
      <c r="AY26" s="22">
        <v>105</v>
      </c>
      <c r="AZ26" s="23">
        <v>0</v>
      </c>
      <c r="BA26" s="22">
        <v>0</v>
      </c>
      <c r="BB26" s="22">
        <v>0</v>
      </c>
      <c r="BC26" s="23">
        <v>0</v>
      </c>
      <c r="BD26" s="24">
        <v>922</v>
      </c>
      <c r="BE26" s="22">
        <v>0</v>
      </c>
      <c r="BF26" s="22">
        <v>0</v>
      </c>
      <c r="BG26" s="22">
        <v>5978</v>
      </c>
      <c r="BH26" s="22">
        <v>0</v>
      </c>
      <c r="BI26" s="22">
        <v>46</v>
      </c>
      <c r="BJ26" s="22">
        <v>50</v>
      </c>
      <c r="BK26" s="23">
        <v>0</v>
      </c>
      <c r="BL26" s="22">
        <v>0</v>
      </c>
      <c r="BM26" s="22">
        <v>0</v>
      </c>
      <c r="BN26" s="22">
        <v>0</v>
      </c>
      <c r="BO26" s="22">
        <v>0</v>
      </c>
      <c r="BP26" s="22">
        <v>15</v>
      </c>
      <c r="BQ26" s="23">
        <v>1</v>
      </c>
      <c r="BR26" s="24">
        <v>22</v>
      </c>
      <c r="BS26" s="24">
        <v>65</v>
      </c>
      <c r="BT26" s="22">
        <v>0</v>
      </c>
      <c r="BU26" s="22">
        <v>95</v>
      </c>
      <c r="BV26" s="23">
        <v>17</v>
      </c>
      <c r="BW26" s="22">
        <v>0</v>
      </c>
      <c r="BX26" s="22">
        <v>0</v>
      </c>
      <c r="BY26" s="22">
        <v>0</v>
      </c>
      <c r="BZ26" s="23">
        <v>0</v>
      </c>
      <c r="CA26" s="22">
        <v>156</v>
      </c>
      <c r="CB26" s="22">
        <v>0</v>
      </c>
      <c r="CC26" s="23">
        <v>0</v>
      </c>
      <c r="CD26" s="22">
        <v>0</v>
      </c>
      <c r="CE26" s="23">
        <v>0</v>
      </c>
      <c r="CF26" s="22">
        <v>0</v>
      </c>
      <c r="CG26" s="71">
        <f t="shared" si="2"/>
        <v>2189607</v>
      </c>
      <c r="CH26" s="18">
        <v>84980</v>
      </c>
      <c r="CI26" s="25">
        <v>1152</v>
      </c>
      <c r="CJ26" s="18">
        <v>0</v>
      </c>
      <c r="CK26" s="18">
        <v>630318</v>
      </c>
      <c r="CL26" s="18">
        <v>64750</v>
      </c>
      <c r="CM26" s="20">
        <v>1075409</v>
      </c>
      <c r="CN26" s="2">
        <f t="shared" si="3"/>
        <v>4046216</v>
      </c>
      <c r="CO26" s="13"/>
    </row>
    <row r="27" spans="1:93" x14ac:dyDescent="0.2">
      <c r="A27" s="142" t="s">
        <v>24</v>
      </c>
      <c r="B27" s="143" t="s">
        <v>213</v>
      </c>
      <c r="C27" s="22">
        <v>0</v>
      </c>
      <c r="D27" s="22">
        <v>0</v>
      </c>
      <c r="E27" s="22">
        <v>0</v>
      </c>
      <c r="F27" s="24">
        <v>0</v>
      </c>
      <c r="G27" s="22">
        <v>0</v>
      </c>
      <c r="H27" s="22">
        <v>6705</v>
      </c>
      <c r="I27" s="22">
        <v>0</v>
      </c>
      <c r="J27" s="22">
        <v>0</v>
      </c>
      <c r="K27" s="22">
        <v>4856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35856</v>
      </c>
      <c r="R27" s="22">
        <v>122</v>
      </c>
      <c r="S27" s="22">
        <v>5818608</v>
      </c>
      <c r="T27" s="22">
        <v>221691</v>
      </c>
      <c r="U27" s="22">
        <v>58</v>
      </c>
      <c r="V27" s="22">
        <v>5966</v>
      </c>
      <c r="W27" s="22">
        <v>12876</v>
      </c>
      <c r="X27" s="22">
        <v>42347</v>
      </c>
      <c r="Y27" s="22">
        <v>0</v>
      </c>
      <c r="Z27" s="22">
        <v>0</v>
      </c>
      <c r="AA27" s="22">
        <v>44</v>
      </c>
      <c r="AB27" s="22">
        <v>1</v>
      </c>
      <c r="AC27" s="21">
        <v>0</v>
      </c>
      <c r="AD27" s="22">
        <v>0</v>
      </c>
      <c r="AE27" s="22">
        <v>0</v>
      </c>
      <c r="AF27" s="22">
        <v>35157</v>
      </c>
      <c r="AG27" s="23">
        <v>0</v>
      </c>
      <c r="AH27" s="22">
        <v>5659</v>
      </c>
      <c r="AI27" s="22">
        <v>11</v>
      </c>
      <c r="AJ27" s="23">
        <v>4203</v>
      </c>
      <c r="AK27" s="22">
        <v>0</v>
      </c>
      <c r="AL27" s="22">
        <v>98274</v>
      </c>
      <c r="AM27" s="23">
        <v>2144</v>
      </c>
      <c r="AN27" s="22">
        <v>1507</v>
      </c>
      <c r="AO27" s="22">
        <v>0</v>
      </c>
      <c r="AP27" s="22">
        <v>0</v>
      </c>
      <c r="AQ27" s="22">
        <v>0</v>
      </c>
      <c r="AR27" s="23">
        <v>0</v>
      </c>
      <c r="AS27" s="22">
        <v>521</v>
      </c>
      <c r="AT27" s="23">
        <v>0</v>
      </c>
      <c r="AU27" s="22">
        <v>0</v>
      </c>
      <c r="AV27" s="22">
        <v>0</v>
      </c>
      <c r="AW27" s="22">
        <v>0</v>
      </c>
      <c r="AX27" s="22">
        <v>0</v>
      </c>
      <c r="AY27" s="22">
        <v>0</v>
      </c>
      <c r="AZ27" s="23">
        <v>0</v>
      </c>
      <c r="BA27" s="22">
        <v>0</v>
      </c>
      <c r="BB27" s="22">
        <v>0</v>
      </c>
      <c r="BC27" s="23">
        <v>0</v>
      </c>
      <c r="BD27" s="24">
        <v>985</v>
      </c>
      <c r="BE27" s="22">
        <v>0</v>
      </c>
      <c r="BF27" s="22">
        <v>0</v>
      </c>
      <c r="BG27" s="22">
        <v>1042</v>
      </c>
      <c r="BH27" s="22">
        <v>0</v>
      </c>
      <c r="BI27" s="22">
        <v>419</v>
      </c>
      <c r="BJ27" s="22">
        <v>0</v>
      </c>
      <c r="BK27" s="23">
        <v>0</v>
      </c>
      <c r="BL27" s="22">
        <v>0</v>
      </c>
      <c r="BM27" s="22">
        <v>0</v>
      </c>
      <c r="BN27" s="22">
        <v>0</v>
      </c>
      <c r="BO27" s="22">
        <v>0</v>
      </c>
      <c r="BP27" s="22">
        <v>0</v>
      </c>
      <c r="BQ27" s="23">
        <v>1906</v>
      </c>
      <c r="BR27" s="24">
        <v>96</v>
      </c>
      <c r="BS27" s="24">
        <v>40</v>
      </c>
      <c r="BT27" s="22">
        <v>5</v>
      </c>
      <c r="BU27" s="22">
        <v>4</v>
      </c>
      <c r="BV27" s="23">
        <v>0</v>
      </c>
      <c r="BW27" s="22">
        <v>0</v>
      </c>
      <c r="BX27" s="22">
        <v>0</v>
      </c>
      <c r="BY27" s="22">
        <v>0</v>
      </c>
      <c r="BZ27" s="23">
        <v>0</v>
      </c>
      <c r="CA27" s="22">
        <v>154</v>
      </c>
      <c r="CB27" s="22">
        <v>0</v>
      </c>
      <c r="CC27" s="23">
        <v>0</v>
      </c>
      <c r="CD27" s="22">
        <v>0</v>
      </c>
      <c r="CE27" s="23">
        <v>0</v>
      </c>
      <c r="CF27" s="22">
        <v>0</v>
      </c>
      <c r="CG27" s="71">
        <f t="shared" si="2"/>
        <v>6301257</v>
      </c>
      <c r="CH27" s="18">
        <v>23541</v>
      </c>
      <c r="CI27" s="25">
        <v>4178</v>
      </c>
      <c r="CJ27" s="18">
        <v>0</v>
      </c>
      <c r="CK27" s="18">
        <v>829487</v>
      </c>
      <c r="CL27" s="18">
        <v>81044</v>
      </c>
      <c r="CM27" s="20">
        <v>4967166</v>
      </c>
      <c r="CN27" s="2">
        <f t="shared" si="3"/>
        <v>12206673</v>
      </c>
      <c r="CO27" s="13"/>
    </row>
    <row r="28" spans="1:93" x14ac:dyDescent="0.2">
      <c r="A28" s="142" t="s">
        <v>25</v>
      </c>
      <c r="B28" s="143" t="s">
        <v>214</v>
      </c>
      <c r="C28" s="22">
        <v>879</v>
      </c>
      <c r="D28" s="22">
        <v>1040</v>
      </c>
      <c r="E28" s="22">
        <v>0</v>
      </c>
      <c r="F28" s="24">
        <v>0</v>
      </c>
      <c r="G28" s="22">
        <v>282</v>
      </c>
      <c r="H28" s="22">
        <v>12766</v>
      </c>
      <c r="I28" s="22">
        <v>0</v>
      </c>
      <c r="J28" s="22">
        <v>0</v>
      </c>
      <c r="K28" s="22">
        <v>7920</v>
      </c>
      <c r="L28" s="22">
        <v>1756</v>
      </c>
      <c r="M28" s="22">
        <v>212</v>
      </c>
      <c r="N28" s="22">
        <v>0</v>
      </c>
      <c r="O28" s="22">
        <v>10373</v>
      </c>
      <c r="P28" s="22">
        <v>0</v>
      </c>
      <c r="Q28" s="22">
        <v>67917</v>
      </c>
      <c r="R28" s="22">
        <v>52179</v>
      </c>
      <c r="S28" s="22">
        <v>320959</v>
      </c>
      <c r="T28" s="22">
        <v>5259814</v>
      </c>
      <c r="U28" s="22">
        <v>46634</v>
      </c>
      <c r="V28" s="22">
        <v>44460</v>
      </c>
      <c r="W28" s="22">
        <v>217524</v>
      </c>
      <c r="X28" s="22">
        <v>77606</v>
      </c>
      <c r="Y28" s="22">
        <v>3841</v>
      </c>
      <c r="Z28" s="22">
        <v>12833</v>
      </c>
      <c r="AA28" s="22">
        <v>4730</v>
      </c>
      <c r="AB28" s="22">
        <v>16310</v>
      </c>
      <c r="AC28" s="21">
        <v>5195</v>
      </c>
      <c r="AD28" s="22">
        <v>0</v>
      </c>
      <c r="AE28" s="22">
        <v>0</v>
      </c>
      <c r="AF28" s="22">
        <v>104</v>
      </c>
      <c r="AG28" s="23">
        <v>0</v>
      </c>
      <c r="AH28" s="22">
        <v>48000</v>
      </c>
      <c r="AI28" s="22">
        <v>7033</v>
      </c>
      <c r="AJ28" s="23">
        <v>11349</v>
      </c>
      <c r="AK28" s="22">
        <v>2034</v>
      </c>
      <c r="AL28" s="22">
        <v>219511</v>
      </c>
      <c r="AM28" s="23">
        <v>7863</v>
      </c>
      <c r="AN28" s="22">
        <v>26482</v>
      </c>
      <c r="AO28" s="22">
        <v>0</v>
      </c>
      <c r="AP28" s="22">
        <v>0</v>
      </c>
      <c r="AQ28" s="22">
        <v>2238</v>
      </c>
      <c r="AR28" s="23">
        <v>0</v>
      </c>
      <c r="AS28" s="22">
        <v>0</v>
      </c>
      <c r="AT28" s="23">
        <v>0</v>
      </c>
      <c r="AU28" s="22">
        <v>129</v>
      </c>
      <c r="AV28" s="22">
        <v>0</v>
      </c>
      <c r="AW28" s="22">
        <v>0</v>
      </c>
      <c r="AX28" s="22">
        <v>0</v>
      </c>
      <c r="AY28" s="22">
        <v>7552</v>
      </c>
      <c r="AZ28" s="23">
        <v>9478</v>
      </c>
      <c r="BA28" s="22">
        <v>0</v>
      </c>
      <c r="BB28" s="22">
        <v>0</v>
      </c>
      <c r="BC28" s="23">
        <v>0</v>
      </c>
      <c r="BD28" s="24">
        <v>16248</v>
      </c>
      <c r="BE28" s="22">
        <v>0</v>
      </c>
      <c r="BF28" s="22">
        <v>4335</v>
      </c>
      <c r="BG28" s="22">
        <v>2805</v>
      </c>
      <c r="BH28" s="22">
        <v>668</v>
      </c>
      <c r="BI28" s="22">
        <v>166</v>
      </c>
      <c r="BJ28" s="22">
        <v>0</v>
      </c>
      <c r="BK28" s="23">
        <v>0</v>
      </c>
      <c r="BL28" s="22">
        <v>84107</v>
      </c>
      <c r="BM28" s="22">
        <v>8897</v>
      </c>
      <c r="BN28" s="22">
        <v>0</v>
      </c>
      <c r="BO28" s="22">
        <v>0</v>
      </c>
      <c r="BP28" s="22">
        <v>0</v>
      </c>
      <c r="BQ28" s="23">
        <v>119780</v>
      </c>
      <c r="BR28" s="24">
        <v>312</v>
      </c>
      <c r="BS28" s="24">
        <v>433</v>
      </c>
      <c r="BT28" s="22">
        <v>0</v>
      </c>
      <c r="BU28" s="22">
        <v>509</v>
      </c>
      <c r="BV28" s="23">
        <v>98</v>
      </c>
      <c r="BW28" s="22">
        <v>0</v>
      </c>
      <c r="BX28" s="22">
        <v>0</v>
      </c>
      <c r="BY28" s="22">
        <v>0</v>
      </c>
      <c r="BZ28" s="23">
        <v>2</v>
      </c>
      <c r="CA28" s="22">
        <v>105</v>
      </c>
      <c r="CB28" s="22">
        <v>122</v>
      </c>
      <c r="CC28" s="23">
        <v>0</v>
      </c>
      <c r="CD28" s="22">
        <v>0</v>
      </c>
      <c r="CE28" s="23">
        <v>0</v>
      </c>
      <c r="CF28" s="22">
        <v>0</v>
      </c>
      <c r="CG28" s="71">
        <f t="shared" si="2"/>
        <v>6745590</v>
      </c>
      <c r="CH28" s="18">
        <v>83352</v>
      </c>
      <c r="CI28" s="25">
        <v>3745</v>
      </c>
      <c r="CJ28" s="18">
        <v>0</v>
      </c>
      <c r="CK28" s="18">
        <v>1271987</v>
      </c>
      <c r="CL28" s="18">
        <v>129163</v>
      </c>
      <c r="CM28" s="20">
        <v>3380185</v>
      </c>
      <c r="CN28" s="2">
        <f t="shared" si="3"/>
        <v>11614022</v>
      </c>
      <c r="CO28" s="13"/>
    </row>
    <row r="29" spans="1:93" x14ac:dyDescent="0.2">
      <c r="A29" s="142" t="s">
        <v>26</v>
      </c>
      <c r="B29" s="143" t="s">
        <v>215</v>
      </c>
      <c r="C29" s="22">
        <v>0</v>
      </c>
      <c r="D29" s="22">
        <v>203</v>
      </c>
      <c r="E29" s="22">
        <v>0</v>
      </c>
      <c r="F29" s="24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107</v>
      </c>
      <c r="N29" s="22">
        <v>0</v>
      </c>
      <c r="O29" s="22">
        <v>0</v>
      </c>
      <c r="P29" s="22">
        <v>0</v>
      </c>
      <c r="Q29" s="22">
        <v>8966</v>
      </c>
      <c r="R29" s="22">
        <v>0</v>
      </c>
      <c r="S29" s="22">
        <v>0</v>
      </c>
      <c r="T29" s="22">
        <v>34170</v>
      </c>
      <c r="U29" s="22">
        <v>3252227</v>
      </c>
      <c r="V29" s="22">
        <v>156180</v>
      </c>
      <c r="W29" s="22">
        <v>48752</v>
      </c>
      <c r="X29" s="22">
        <v>24767</v>
      </c>
      <c r="Y29" s="22">
        <v>1458</v>
      </c>
      <c r="Z29" s="22">
        <v>0</v>
      </c>
      <c r="AA29" s="22">
        <v>2374</v>
      </c>
      <c r="AB29" s="22">
        <v>12435</v>
      </c>
      <c r="AC29" s="21">
        <v>100</v>
      </c>
      <c r="AD29" s="22">
        <v>0</v>
      </c>
      <c r="AE29" s="22">
        <v>0</v>
      </c>
      <c r="AF29" s="22">
        <v>5</v>
      </c>
      <c r="AG29" s="23">
        <v>0</v>
      </c>
      <c r="AH29" s="22">
        <v>0</v>
      </c>
      <c r="AI29" s="22">
        <v>314</v>
      </c>
      <c r="AJ29" s="23">
        <v>2070</v>
      </c>
      <c r="AK29" s="22">
        <v>7705</v>
      </c>
      <c r="AL29" s="22">
        <v>72863</v>
      </c>
      <c r="AM29" s="23">
        <v>18282</v>
      </c>
      <c r="AN29" s="22">
        <v>25</v>
      </c>
      <c r="AO29" s="22">
        <v>0</v>
      </c>
      <c r="AP29" s="22">
        <v>0</v>
      </c>
      <c r="AQ29" s="22">
        <v>0</v>
      </c>
      <c r="AR29" s="23">
        <v>0</v>
      </c>
      <c r="AS29" s="22">
        <v>3</v>
      </c>
      <c r="AT29" s="23">
        <v>0</v>
      </c>
      <c r="AU29" s="22">
        <v>39</v>
      </c>
      <c r="AV29" s="22">
        <v>315</v>
      </c>
      <c r="AW29" s="22">
        <v>0</v>
      </c>
      <c r="AX29" s="22">
        <v>651</v>
      </c>
      <c r="AY29" s="22">
        <v>45882</v>
      </c>
      <c r="AZ29" s="23">
        <v>955</v>
      </c>
      <c r="BA29" s="22">
        <v>0</v>
      </c>
      <c r="BB29" s="22">
        <v>0</v>
      </c>
      <c r="BC29" s="23">
        <v>0</v>
      </c>
      <c r="BD29" s="24">
        <v>79</v>
      </c>
      <c r="BE29" s="22">
        <v>2120</v>
      </c>
      <c r="BF29" s="22">
        <v>5050</v>
      </c>
      <c r="BG29" s="22">
        <v>81</v>
      </c>
      <c r="BH29" s="22">
        <v>525</v>
      </c>
      <c r="BI29" s="22">
        <v>5</v>
      </c>
      <c r="BJ29" s="22">
        <v>23</v>
      </c>
      <c r="BK29" s="23">
        <v>0</v>
      </c>
      <c r="BL29" s="22">
        <v>0</v>
      </c>
      <c r="BM29" s="22">
        <v>0</v>
      </c>
      <c r="BN29" s="22">
        <v>0</v>
      </c>
      <c r="BO29" s="22">
        <v>197</v>
      </c>
      <c r="BP29" s="22">
        <v>3370</v>
      </c>
      <c r="BQ29" s="23">
        <v>29</v>
      </c>
      <c r="BR29" s="24">
        <v>162</v>
      </c>
      <c r="BS29" s="24">
        <v>3044</v>
      </c>
      <c r="BT29" s="22">
        <v>2195</v>
      </c>
      <c r="BU29" s="22">
        <v>172</v>
      </c>
      <c r="BV29" s="23">
        <v>218</v>
      </c>
      <c r="BW29" s="22">
        <v>56</v>
      </c>
      <c r="BX29" s="22">
        <v>0</v>
      </c>
      <c r="BY29" s="22">
        <v>0</v>
      </c>
      <c r="BZ29" s="23">
        <v>197</v>
      </c>
      <c r="CA29" s="22">
        <v>1523</v>
      </c>
      <c r="CB29" s="22">
        <v>0</v>
      </c>
      <c r="CC29" s="23">
        <v>0</v>
      </c>
      <c r="CD29" s="22">
        <v>0</v>
      </c>
      <c r="CE29" s="23">
        <v>0</v>
      </c>
      <c r="CF29" s="22">
        <v>0</v>
      </c>
      <c r="CG29" s="71">
        <f t="shared" si="2"/>
        <v>3709894</v>
      </c>
      <c r="CH29" s="18">
        <v>270107</v>
      </c>
      <c r="CI29" s="25">
        <v>60369</v>
      </c>
      <c r="CJ29" s="18">
        <v>0</v>
      </c>
      <c r="CK29" s="18">
        <v>1042366</v>
      </c>
      <c r="CL29" s="18">
        <v>84957</v>
      </c>
      <c r="CM29" s="20">
        <v>11915214</v>
      </c>
      <c r="CN29" s="2">
        <f t="shared" si="3"/>
        <v>17082907</v>
      </c>
      <c r="CO29" s="13"/>
    </row>
    <row r="30" spans="1:93" x14ac:dyDescent="0.2">
      <c r="A30" s="142" t="s">
        <v>27</v>
      </c>
      <c r="B30" s="143" t="s">
        <v>216</v>
      </c>
      <c r="C30" s="22">
        <v>0</v>
      </c>
      <c r="D30" s="22">
        <v>0</v>
      </c>
      <c r="E30" s="22">
        <v>0</v>
      </c>
      <c r="F30" s="24">
        <v>0</v>
      </c>
      <c r="G30" s="22">
        <v>0</v>
      </c>
      <c r="H30" s="22">
        <v>2390</v>
      </c>
      <c r="I30" s="22">
        <v>0</v>
      </c>
      <c r="J30" s="22">
        <v>0</v>
      </c>
      <c r="K30" s="22">
        <v>124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3847</v>
      </c>
      <c r="R30" s="22">
        <v>13756</v>
      </c>
      <c r="S30" s="22">
        <v>829</v>
      </c>
      <c r="T30" s="22">
        <v>78841</v>
      </c>
      <c r="U30" s="22">
        <v>253255</v>
      </c>
      <c r="V30" s="22">
        <v>3769321</v>
      </c>
      <c r="W30" s="22">
        <v>190997</v>
      </c>
      <c r="X30" s="22">
        <v>271012</v>
      </c>
      <c r="Y30" s="22">
        <v>8689</v>
      </c>
      <c r="Z30" s="22">
        <v>230</v>
      </c>
      <c r="AA30" s="22">
        <v>171</v>
      </c>
      <c r="AB30" s="22">
        <v>40068</v>
      </c>
      <c r="AC30" s="21">
        <v>2172</v>
      </c>
      <c r="AD30" s="22">
        <v>0</v>
      </c>
      <c r="AE30" s="22">
        <v>0</v>
      </c>
      <c r="AF30" s="22">
        <v>0</v>
      </c>
      <c r="AG30" s="23">
        <v>0</v>
      </c>
      <c r="AH30" s="22">
        <v>0</v>
      </c>
      <c r="AI30" s="22">
        <v>449</v>
      </c>
      <c r="AJ30" s="23">
        <v>5328</v>
      </c>
      <c r="AK30" s="22">
        <v>3049</v>
      </c>
      <c r="AL30" s="22">
        <v>19769</v>
      </c>
      <c r="AM30" s="23">
        <v>11149</v>
      </c>
      <c r="AN30" s="22">
        <v>0</v>
      </c>
      <c r="AO30" s="22">
        <v>0</v>
      </c>
      <c r="AP30" s="22">
        <v>0</v>
      </c>
      <c r="AQ30" s="22">
        <v>18</v>
      </c>
      <c r="AR30" s="23">
        <v>0</v>
      </c>
      <c r="AS30" s="22">
        <v>0</v>
      </c>
      <c r="AT30" s="23">
        <v>0</v>
      </c>
      <c r="AU30" s="22">
        <v>126</v>
      </c>
      <c r="AV30" s="22">
        <v>0</v>
      </c>
      <c r="AW30" s="22">
        <v>0</v>
      </c>
      <c r="AX30" s="22">
        <v>728</v>
      </c>
      <c r="AY30" s="22">
        <v>0</v>
      </c>
      <c r="AZ30" s="23">
        <v>0</v>
      </c>
      <c r="BA30" s="22">
        <v>0</v>
      </c>
      <c r="BB30" s="22">
        <v>0</v>
      </c>
      <c r="BC30" s="23">
        <v>0</v>
      </c>
      <c r="BD30" s="24">
        <v>35</v>
      </c>
      <c r="BE30" s="22">
        <v>0</v>
      </c>
      <c r="BF30" s="22">
        <v>0</v>
      </c>
      <c r="BG30" s="22">
        <v>1283</v>
      </c>
      <c r="BH30" s="22">
        <v>5764</v>
      </c>
      <c r="BI30" s="22">
        <v>0</v>
      </c>
      <c r="BJ30" s="22">
        <v>0</v>
      </c>
      <c r="BK30" s="23">
        <v>0</v>
      </c>
      <c r="BL30" s="22">
        <v>0</v>
      </c>
      <c r="BM30" s="22">
        <v>0</v>
      </c>
      <c r="BN30" s="22">
        <v>0</v>
      </c>
      <c r="BO30" s="22">
        <v>0</v>
      </c>
      <c r="BP30" s="22">
        <v>0</v>
      </c>
      <c r="BQ30" s="23">
        <v>0</v>
      </c>
      <c r="BR30" s="24">
        <v>49</v>
      </c>
      <c r="BS30" s="24">
        <v>493</v>
      </c>
      <c r="BT30" s="22">
        <v>0</v>
      </c>
      <c r="BU30" s="22">
        <v>155</v>
      </c>
      <c r="BV30" s="23">
        <v>15</v>
      </c>
      <c r="BW30" s="22">
        <v>0</v>
      </c>
      <c r="BX30" s="22">
        <v>0</v>
      </c>
      <c r="BY30" s="22">
        <v>0</v>
      </c>
      <c r="BZ30" s="23">
        <v>1</v>
      </c>
      <c r="CA30" s="22">
        <v>125</v>
      </c>
      <c r="CB30" s="22">
        <v>0</v>
      </c>
      <c r="CC30" s="23">
        <v>0</v>
      </c>
      <c r="CD30" s="22">
        <v>0</v>
      </c>
      <c r="CE30" s="23">
        <v>0</v>
      </c>
      <c r="CF30" s="22">
        <v>0</v>
      </c>
      <c r="CG30" s="71">
        <f t="shared" si="2"/>
        <v>4684238</v>
      </c>
      <c r="CH30" s="18">
        <v>150913</v>
      </c>
      <c r="CI30" s="25">
        <v>6189</v>
      </c>
      <c r="CJ30" s="18">
        <v>0</v>
      </c>
      <c r="CK30" s="18">
        <v>2233222</v>
      </c>
      <c r="CL30" s="18">
        <v>206567</v>
      </c>
      <c r="CM30" s="20">
        <v>7730517</v>
      </c>
      <c r="CN30" s="2">
        <f t="shared" si="3"/>
        <v>15011646</v>
      </c>
      <c r="CO30" s="13"/>
    </row>
    <row r="31" spans="1:93" x14ac:dyDescent="0.2">
      <c r="A31" s="142" t="s">
        <v>28</v>
      </c>
      <c r="B31" s="143" t="s">
        <v>217</v>
      </c>
      <c r="C31" s="22">
        <v>14259</v>
      </c>
      <c r="D31" s="22">
        <v>4341</v>
      </c>
      <c r="E31" s="22">
        <v>0</v>
      </c>
      <c r="F31" s="24">
        <v>2516</v>
      </c>
      <c r="G31" s="22">
        <v>3647</v>
      </c>
      <c r="H31" s="22">
        <v>7692</v>
      </c>
      <c r="I31" s="22">
        <v>118</v>
      </c>
      <c r="J31" s="22">
        <v>156</v>
      </c>
      <c r="K31" s="22">
        <v>759</v>
      </c>
      <c r="L31" s="22">
        <v>1991</v>
      </c>
      <c r="M31" s="22">
        <v>102</v>
      </c>
      <c r="N31" s="22">
        <v>1138</v>
      </c>
      <c r="O31" s="22">
        <v>4153</v>
      </c>
      <c r="P31" s="22">
        <v>335</v>
      </c>
      <c r="Q31" s="22">
        <v>17142</v>
      </c>
      <c r="R31" s="22">
        <v>2372</v>
      </c>
      <c r="S31" s="22">
        <v>21221</v>
      </c>
      <c r="T31" s="22">
        <v>280248</v>
      </c>
      <c r="U31" s="22">
        <v>37574</v>
      </c>
      <c r="V31" s="22">
        <v>222796</v>
      </c>
      <c r="W31" s="22">
        <v>4829991</v>
      </c>
      <c r="X31" s="22">
        <v>330601</v>
      </c>
      <c r="Y31" s="22">
        <v>3506</v>
      </c>
      <c r="Z31" s="22">
        <v>1411</v>
      </c>
      <c r="AA31" s="22">
        <v>5765</v>
      </c>
      <c r="AB31" s="22">
        <v>14955</v>
      </c>
      <c r="AC31" s="21">
        <v>65765</v>
      </c>
      <c r="AD31" s="22">
        <v>5720</v>
      </c>
      <c r="AE31" s="22">
        <v>0</v>
      </c>
      <c r="AF31" s="22">
        <v>228</v>
      </c>
      <c r="AG31" s="23">
        <v>0</v>
      </c>
      <c r="AH31" s="22">
        <v>5737</v>
      </c>
      <c r="AI31" s="22">
        <v>4393</v>
      </c>
      <c r="AJ31" s="23">
        <v>1865</v>
      </c>
      <c r="AK31" s="22">
        <v>1993</v>
      </c>
      <c r="AL31" s="22">
        <v>59642</v>
      </c>
      <c r="AM31" s="23">
        <v>11226</v>
      </c>
      <c r="AN31" s="22">
        <v>6493</v>
      </c>
      <c r="AO31" s="22">
        <v>0</v>
      </c>
      <c r="AP31" s="22">
        <v>0</v>
      </c>
      <c r="AQ31" s="22">
        <v>3112</v>
      </c>
      <c r="AR31" s="23">
        <v>373</v>
      </c>
      <c r="AS31" s="22">
        <v>25</v>
      </c>
      <c r="AT31" s="23">
        <v>152</v>
      </c>
      <c r="AU31" s="22">
        <v>2519</v>
      </c>
      <c r="AV31" s="22">
        <v>259</v>
      </c>
      <c r="AW31" s="22">
        <v>0</v>
      </c>
      <c r="AX31" s="22">
        <v>25994</v>
      </c>
      <c r="AY31" s="22">
        <v>41691</v>
      </c>
      <c r="AZ31" s="23">
        <v>4531</v>
      </c>
      <c r="BA31" s="22">
        <v>0</v>
      </c>
      <c r="BB31" s="22">
        <v>0</v>
      </c>
      <c r="BC31" s="23">
        <v>0</v>
      </c>
      <c r="BD31" s="24">
        <v>11694</v>
      </c>
      <c r="BE31" s="22">
        <v>887</v>
      </c>
      <c r="BF31" s="22">
        <v>6315</v>
      </c>
      <c r="BG31" s="22">
        <v>1274</v>
      </c>
      <c r="BH31" s="22">
        <v>7558</v>
      </c>
      <c r="BI31" s="22">
        <v>950</v>
      </c>
      <c r="BJ31" s="22">
        <v>979</v>
      </c>
      <c r="BK31" s="23">
        <v>0</v>
      </c>
      <c r="BL31" s="22">
        <v>182</v>
      </c>
      <c r="BM31" s="22">
        <v>0</v>
      </c>
      <c r="BN31" s="22">
        <v>14</v>
      </c>
      <c r="BO31" s="22">
        <v>4</v>
      </c>
      <c r="BP31" s="22">
        <v>1795</v>
      </c>
      <c r="BQ31" s="23">
        <v>45942</v>
      </c>
      <c r="BR31" s="24">
        <v>6</v>
      </c>
      <c r="BS31" s="24">
        <v>941</v>
      </c>
      <c r="BT31" s="22">
        <v>111</v>
      </c>
      <c r="BU31" s="22">
        <v>840</v>
      </c>
      <c r="BV31" s="23">
        <v>482</v>
      </c>
      <c r="BW31" s="22">
        <v>26</v>
      </c>
      <c r="BX31" s="22">
        <v>1</v>
      </c>
      <c r="BY31" s="22">
        <v>2802</v>
      </c>
      <c r="BZ31" s="23">
        <v>377</v>
      </c>
      <c r="CA31" s="22">
        <v>433</v>
      </c>
      <c r="CB31" s="22">
        <v>6</v>
      </c>
      <c r="CC31" s="23">
        <v>2</v>
      </c>
      <c r="CD31" s="22">
        <v>0</v>
      </c>
      <c r="CE31" s="23">
        <v>0</v>
      </c>
      <c r="CF31" s="22">
        <v>0</v>
      </c>
      <c r="CG31" s="71">
        <f t="shared" si="2"/>
        <v>6134128</v>
      </c>
      <c r="CH31" s="18">
        <v>79062</v>
      </c>
      <c r="CI31" s="25">
        <v>7896</v>
      </c>
      <c r="CJ31" s="18">
        <v>0</v>
      </c>
      <c r="CK31" s="18">
        <v>1794286</v>
      </c>
      <c r="CL31" s="18">
        <v>199391</v>
      </c>
      <c r="CM31" s="20">
        <v>7395773</v>
      </c>
      <c r="CN31" s="2">
        <f t="shared" si="3"/>
        <v>15610536</v>
      </c>
      <c r="CO31" s="13"/>
    </row>
    <row r="32" spans="1:93" x14ac:dyDescent="0.2">
      <c r="A32" s="142" t="s">
        <v>29</v>
      </c>
      <c r="B32" s="143" t="s">
        <v>218</v>
      </c>
      <c r="C32" s="22">
        <v>33</v>
      </c>
      <c r="D32" s="22">
        <v>50</v>
      </c>
      <c r="E32" s="22">
        <v>0</v>
      </c>
      <c r="F32" s="24">
        <v>0</v>
      </c>
      <c r="G32" s="22">
        <v>1318</v>
      </c>
      <c r="H32" s="22">
        <v>231</v>
      </c>
      <c r="I32" s="22">
        <v>132</v>
      </c>
      <c r="J32" s="22">
        <v>3567</v>
      </c>
      <c r="K32" s="22">
        <v>0</v>
      </c>
      <c r="L32" s="22">
        <v>0</v>
      </c>
      <c r="M32" s="22">
        <v>0</v>
      </c>
      <c r="N32" s="22">
        <v>0</v>
      </c>
      <c r="O32" s="22">
        <v>37</v>
      </c>
      <c r="P32" s="22">
        <v>0</v>
      </c>
      <c r="Q32" s="22">
        <v>69780</v>
      </c>
      <c r="R32" s="22">
        <v>13195</v>
      </c>
      <c r="S32" s="22">
        <v>21621</v>
      </c>
      <c r="T32" s="22">
        <v>220463</v>
      </c>
      <c r="U32" s="22">
        <v>123619</v>
      </c>
      <c r="V32" s="22">
        <v>54158</v>
      </c>
      <c r="W32" s="22">
        <v>328190</v>
      </c>
      <c r="X32" s="22">
        <v>29158583</v>
      </c>
      <c r="Y32" s="22">
        <v>4626</v>
      </c>
      <c r="Z32" s="22">
        <v>0</v>
      </c>
      <c r="AA32" s="22">
        <v>2038</v>
      </c>
      <c r="AB32" s="22">
        <v>18701</v>
      </c>
      <c r="AC32" s="21">
        <v>9</v>
      </c>
      <c r="AD32" s="22">
        <v>0</v>
      </c>
      <c r="AE32" s="22">
        <v>0</v>
      </c>
      <c r="AF32" s="22">
        <v>0</v>
      </c>
      <c r="AG32" s="23">
        <v>0</v>
      </c>
      <c r="AH32" s="22">
        <v>0</v>
      </c>
      <c r="AI32" s="22">
        <v>0</v>
      </c>
      <c r="AJ32" s="23">
        <v>4941</v>
      </c>
      <c r="AK32" s="22">
        <v>31431</v>
      </c>
      <c r="AL32" s="22">
        <v>1538</v>
      </c>
      <c r="AM32" s="23">
        <v>1825</v>
      </c>
      <c r="AN32" s="22">
        <v>22582</v>
      </c>
      <c r="AO32" s="22">
        <v>0</v>
      </c>
      <c r="AP32" s="22">
        <v>0</v>
      </c>
      <c r="AQ32" s="22">
        <v>8521</v>
      </c>
      <c r="AR32" s="23">
        <v>0</v>
      </c>
      <c r="AS32" s="22">
        <v>0</v>
      </c>
      <c r="AT32" s="23">
        <v>0</v>
      </c>
      <c r="AU32" s="22">
        <v>0</v>
      </c>
      <c r="AV32" s="22">
        <v>0</v>
      </c>
      <c r="AW32" s="22">
        <v>0</v>
      </c>
      <c r="AX32" s="22">
        <v>0</v>
      </c>
      <c r="AY32" s="22">
        <v>0</v>
      </c>
      <c r="AZ32" s="23">
        <v>805</v>
      </c>
      <c r="BA32" s="22">
        <v>0</v>
      </c>
      <c r="BB32" s="22">
        <v>0</v>
      </c>
      <c r="BC32" s="23">
        <v>0</v>
      </c>
      <c r="BD32" s="24">
        <v>96</v>
      </c>
      <c r="BE32" s="22">
        <v>0</v>
      </c>
      <c r="BF32" s="22">
        <v>0</v>
      </c>
      <c r="BG32" s="22">
        <v>0</v>
      </c>
      <c r="BH32" s="22">
        <v>0</v>
      </c>
      <c r="BI32" s="22">
        <v>1112</v>
      </c>
      <c r="BJ32" s="22">
        <v>2650</v>
      </c>
      <c r="BK32" s="23">
        <v>0</v>
      </c>
      <c r="BL32" s="22">
        <v>0</v>
      </c>
      <c r="BM32" s="22">
        <v>2768</v>
      </c>
      <c r="BN32" s="22">
        <v>0</v>
      </c>
      <c r="BO32" s="22">
        <v>0</v>
      </c>
      <c r="BP32" s="22">
        <v>0</v>
      </c>
      <c r="BQ32" s="23">
        <v>2150</v>
      </c>
      <c r="BR32" s="24">
        <v>176</v>
      </c>
      <c r="BS32" s="24">
        <v>111</v>
      </c>
      <c r="BT32" s="22">
        <v>0</v>
      </c>
      <c r="BU32" s="22">
        <v>430</v>
      </c>
      <c r="BV32" s="23">
        <v>28</v>
      </c>
      <c r="BW32" s="22">
        <v>0</v>
      </c>
      <c r="BX32" s="22">
        <v>0</v>
      </c>
      <c r="BY32" s="22">
        <v>0</v>
      </c>
      <c r="BZ32" s="23">
        <v>359</v>
      </c>
      <c r="CA32" s="22">
        <v>126</v>
      </c>
      <c r="CB32" s="22">
        <v>0</v>
      </c>
      <c r="CC32" s="23">
        <v>0</v>
      </c>
      <c r="CD32" s="22">
        <v>0</v>
      </c>
      <c r="CE32" s="23">
        <v>0</v>
      </c>
      <c r="CF32" s="22">
        <v>0</v>
      </c>
      <c r="CG32" s="71">
        <f t="shared" si="2"/>
        <v>30102000</v>
      </c>
      <c r="CH32" s="18">
        <v>176362</v>
      </c>
      <c r="CI32" s="25">
        <v>14482</v>
      </c>
      <c r="CJ32" s="18">
        <v>0</v>
      </c>
      <c r="CK32" s="18">
        <v>1952280</v>
      </c>
      <c r="CL32" s="18">
        <v>290057</v>
      </c>
      <c r="CM32" s="20">
        <v>16043292</v>
      </c>
      <c r="CN32" s="2">
        <f t="shared" si="3"/>
        <v>48578473</v>
      </c>
      <c r="CO32" s="13"/>
    </row>
    <row r="33" spans="1:93" x14ac:dyDescent="0.2">
      <c r="A33" s="142" t="s">
        <v>30</v>
      </c>
      <c r="B33" s="143" t="s">
        <v>219</v>
      </c>
      <c r="C33" s="22">
        <v>0</v>
      </c>
      <c r="D33" s="22">
        <v>0</v>
      </c>
      <c r="E33" s="22">
        <v>0</v>
      </c>
      <c r="F33" s="24">
        <v>45</v>
      </c>
      <c r="G33" s="22">
        <v>0</v>
      </c>
      <c r="H33" s="22">
        <v>0</v>
      </c>
      <c r="I33" s="22">
        <v>0</v>
      </c>
      <c r="J33" s="22">
        <v>0</v>
      </c>
      <c r="K33" s="22">
        <v>21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641</v>
      </c>
      <c r="R33" s="22">
        <v>0</v>
      </c>
      <c r="S33" s="22">
        <v>0</v>
      </c>
      <c r="T33" s="22">
        <v>111125</v>
      </c>
      <c r="U33" s="22">
        <v>0</v>
      </c>
      <c r="V33" s="22">
        <v>45</v>
      </c>
      <c r="W33" s="22">
        <v>27455</v>
      </c>
      <c r="X33" s="22">
        <v>27198</v>
      </c>
      <c r="Y33" s="22">
        <v>596400</v>
      </c>
      <c r="Z33" s="22">
        <v>0</v>
      </c>
      <c r="AA33" s="22">
        <v>812</v>
      </c>
      <c r="AB33" s="22">
        <v>25136</v>
      </c>
      <c r="AC33" s="21">
        <v>0</v>
      </c>
      <c r="AD33" s="22">
        <v>0</v>
      </c>
      <c r="AE33" s="22">
        <v>0</v>
      </c>
      <c r="AF33" s="22">
        <v>847</v>
      </c>
      <c r="AG33" s="23">
        <v>0</v>
      </c>
      <c r="AH33" s="22">
        <v>3034</v>
      </c>
      <c r="AI33" s="22">
        <v>0</v>
      </c>
      <c r="AJ33" s="23">
        <v>4211</v>
      </c>
      <c r="AK33" s="22">
        <v>0</v>
      </c>
      <c r="AL33" s="22">
        <v>11098</v>
      </c>
      <c r="AM33" s="23">
        <v>0</v>
      </c>
      <c r="AN33" s="22">
        <v>640</v>
      </c>
      <c r="AO33" s="22">
        <v>11</v>
      </c>
      <c r="AP33" s="22">
        <v>0</v>
      </c>
      <c r="AQ33" s="22">
        <v>0</v>
      </c>
      <c r="AR33" s="23">
        <v>0</v>
      </c>
      <c r="AS33" s="22">
        <v>0</v>
      </c>
      <c r="AT33" s="23">
        <v>0</v>
      </c>
      <c r="AU33" s="22">
        <v>0</v>
      </c>
      <c r="AV33" s="22">
        <v>0</v>
      </c>
      <c r="AW33" s="22">
        <v>0</v>
      </c>
      <c r="AX33" s="22">
        <v>0</v>
      </c>
      <c r="AY33" s="22">
        <v>0</v>
      </c>
      <c r="AZ33" s="23">
        <v>0</v>
      </c>
      <c r="BA33" s="22">
        <v>0</v>
      </c>
      <c r="BB33" s="22">
        <v>0</v>
      </c>
      <c r="BC33" s="23">
        <v>0</v>
      </c>
      <c r="BD33" s="24">
        <v>0</v>
      </c>
      <c r="BE33" s="22">
        <v>0</v>
      </c>
      <c r="BF33" s="22">
        <v>0</v>
      </c>
      <c r="BG33" s="22">
        <v>5485</v>
      </c>
      <c r="BH33" s="22">
        <v>0</v>
      </c>
      <c r="BI33" s="22">
        <v>187</v>
      </c>
      <c r="BJ33" s="22">
        <v>0</v>
      </c>
      <c r="BK33" s="23">
        <v>0</v>
      </c>
      <c r="BL33" s="22">
        <v>0</v>
      </c>
      <c r="BM33" s="22">
        <v>0</v>
      </c>
      <c r="BN33" s="22">
        <v>0</v>
      </c>
      <c r="BO33" s="22">
        <v>0</v>
      </c>
      <c r="BP33" s="22">
        <v>0</v>
      </c>
      <c r="BQ33" s="23">
        <v>312</v>
      </c>
      <c r="BR33" s="24">
        <v>12</v>
      </c>
      <c r="BS33" s="24">
        <v>4</v>
      </c>
      <c r="BT33" s="22">
        <v>0</v>
      </c>
      <c r="BU33" s="22">
        <v>59</v>
      </c>
      <c r="BV33" s="23">
        <v>1</v>
      </c>
      <c r="BW33" s="22">
        <v>0</v>
      </c>
      <c r="BX33" s="22">
        <v>0</v>
      </c>
      <c r="BY33" s="22">
        <v>0</v>
      </c>
      <c r="BZ33" s="23">
        <v>57</v>
      </c>
      <c r="CA33" s="22">
        <v>7</v>
      </c>
      <c r="CB33" s="22">
        <v>0</v>
      </c>
      <c r="CC33" s="23">
        <v>199</v>
      </c>
      <c r="CD33" s="22">
        <v>0</v>
      </c>
      <c r="CE33" s="23">
        <v>0</v>
      </c>
      <c r="CF33" s="22">
        <v>0</v>
      </c>
      <c r="CG33" s="71">
        <f t="shared" si="2"/>
        <v>815042</v>
      </c>
      <c r="CH33" s="18">
        <v>26261</v>
      </c>
      <c r="CI33" s="25">
        <v>1286</v>
      </c>
      <c r="CJ33" s="18">
        <v>0</v>
      </c>
      <c r="CK33" s="18">
        <v>144182</v>
      </c>
      <c r="CL33" s="18">
        <v>14570</v>
      </c>
      <c r="CM33" s="20">
        <v>871263</v>
      </c>
      <c r="CN33" s="2">
        <f t="shared" si="3"/>
        <v>1872604</v>
      </c>
      <c r="CO33" s="13"/>
    </row>
    <row r="34" spans="1:93" x14ac:dyDescent="0.2">
      <c r="A34" s="142" t="s">
        <v>31</v>
      </c>
      <c r="B34" s="143" t="s">
        <v>220</v>
      </c>
      <c r="C34" s="22">
        <v>0</v>
      </c>
      <c r="D34" s="22">
        <v>374</v>
      </c>
      <c r="E34" s="22">
        <v>0</v>
      </c>
      <c r="F34" s="24">
        <v>0</v>
      </c>
      <c r="G34" s="22">
        <v>0</v>
      </c>
      <c r="H34" s="22">
        <v>349</v>
      </c>
      <c r="I34" s="22">
        <v>0</v>
      </c>
      <c r="J34" s="22">
        <v>0</v>
      </c>
      <c r="K34" s="22">
        <v>25548</v>
      </c>
      <c r="L34" s="22">
        <v>0</v>
      </c>
      <c r="M34" s="22">
        <v>0</v>
      </c>
      <c r="N34" s="22">
        <v>0</v>
      </c>
      <c r="O34" s="22">
        <v>0</v>
      </c>
      <c r="P34" s="22">
        <v>0</v>
      </c>
      <c r="Q34" s="22">
        <v>20</v>
      </c>
      <c r="R34" s="22">
        <v>0</v>
      </c>
      <c r="S34" s="22">
        <v>2183</v>
      </c>
      <c r="T34" s="22">
        <v>7636</v>
      </c>
      <c r="U34" s="22">
        <v>0</v>
      </c>
      <c r="V34" s="22">
        <v>377</v>
      </c>
      <c r="W34" s="22">
        <v>30</v>
      </c>
      <c r="X34" s="22">
        <v>104499</v>
      </c>
      <c r="Y34" s="22">
        <v>253</v>
      </c>
      <c r="Z34" s="22">
        <v>815412</v>
      </c>
      <c r="AA34" s="22">
        <v>1571</v>
      </c>
      <c r="AB34" s="22">
        <v>0</v>
      </c>
      <c r="AC34" s="21">
        <v>0</v>
      </c>
      <c r="AD34" s="22">
        <v>0</v>
      </c>
      <c r="AE34" s="22">
        <v>0</v>
      </c>
      <c r="AF34" s="22">
        <v>0</v>
      </c>
      <c r="AG34" s="23">
        <v>0</v>
      </c>
      <c r="AH34" s="22">
        <v>0</v>
      </c>
      <c r="AI34" s="22">
        <v>0</v>
      </c>
      <c r="AJ34" s="23">
        <v>1226</v>
      </c>
      <c r="AK34" s="22">
        <v>0</v>
      </c>
      <c r="AL34" s="22">
        <v>8090</v>
      </c>
      <c r="AM34" s="23">
        <v>5387</v>
      </c>
      <c r="AN34" s="22">
        <v>0</v>
      </c>
      <c r="AO34" s="22">
        <v>0</v>
      </c>
      <c r="AP34" s="22">
        <v>0</v>
      </c>
      <c r="AQ34" s="22">
        <v>0</v>
      </c>
      <c r="AR34" s="23">
        <v>402</v>
      </c>
      <c r="AS34" s="22">
        <v>1187</v>
      </c>
      <c r="AT34" s="23">
        <v>0</v>
      </c>
      <c r="AU34" s="22">
        <v>0</v>
      </c>
      <c r="AV34" s="22">
        <v>0</v>
      </c>
      <c r="AW34" s="22">
        <v>0</v>
      </c>
      <c r="AX34" s="22">
        <v>0</v>
      </c>
      <c r="AY34" s="22">
        <v>0</v>
      </c>
      <c r="AZ34" s="23">
        <v>0</v>
      </c>
      <c r="BA34" s="22">
        <v>0</v>
      </c>
      <c r="BB34" s="22">
        <v>0</v>
      </c>
      <c r="BC34" s="23">
        <v>0</v>
      </c>
      <c r="BD34" s="24">
        <v>86</v>
      </c>
      <c r="BE34" s="22">
        <v>0</v>
      </c>
      <c r="BF34" s="22">
        <v>0</v>
      </c>
      <c r="BG34" s="22">
        <v>0</v>
      </c>
      <c r="BH34" s="22">
        <v>0</v>
      </c>
      <c r="BI34" s="22">
        <v>682</v>
      </c>
      <c r="BJ34" s="22">
        <v>1891</v>
      </c>
      <c r="BK34" s="23">
        <v>0</v>
      </c>
      <c r="BL34" s="22">
        <v>0</v>
      </c>
      <c r="BM34" s="22">
        <v>0</v>
      </c>
      <c r="BN34" s="22">
        <v>0</v>
      </c>
      <c r="BO34" s="22">
        <v>0</v>
      </c>
      <c r="BP34" s="22">
        <v>0</v>
      </c>
      <c r="BQ34" s="23">
        <v>7415</v>
      </c>
      <c r="BR34" s="24">
        <v>1426</v>
      </c>
      <c r="BS34" s="24">
        <v>3170</v>
      </c>
      <c r="BT34" s="22">
        <v>5</v>
      </c>
      <c r="BU34" s="22">
        <v>1530</v>
      </c>
      <c r="BV34" s="23">
        <v>487</v>
      </c>
      <c r="BW34" s="22">
        <v>14</v>
      </c>
      <c r="BX34" s="22">
        <v>0</v>
      </c>
      <c r="BY34" s="22">
        <v>0</v>
      </c>
      <c r="BZ34" s="23">
        <v>30</v>
      </c>
      <c r="CA34" s="22">
        <v>671</v>
      </c>
      <c r="CB34" s="22">
        <v>0</v>
      </c>
      <c r="CC34" s="23">
        <v>1</v>
      </c>
      <c r="CD34" s="22">
        <v>0</v>
      </c>
      <c r="CE34" s="23">
        <v>0</v>
      </c>
      <c r="CF34" s="22">
        <v>0</v>
      </c>
      <c r="CG34" s="71">
        <f t="shared" si="2"/>
        <v>991952</v>
      </c>
      <c r="CH34" s="18">
        <v>139922</v>
      </c>
      <c r="CI34" s="25">
        <v>447</v>
      </c>
      <c r="CJ34" s="18">
        <v>0</v>
      </c>
      <c r="CK34" s="18">
        <v>653398</v>
      </c>
      <c r="CL34" s="18">
        <v>21832</v>
      </c>
      <c r="CM34" s="20">
        <v>1515538</v>
      </c>
      <c r="CN34" s="2">
        <f t="shared" si="3"/>
        <v>3323089</v>
      </c>
      <c r="CO34" s="13"/>
    </row>
    <row r="35" spans="1:93" x14ac:dyDescent="0.2">
      <c r="A35" s="142" t="s">
        <v>32</v>
      </c>
      <c r="B35" s="143" t="s">
        <v>221</v>
      </c>
      <c r="C35" s="22">
        <v>0</v>
      </c>
      <c r="D35" s="22">
        <v>0</v>
      </c>
      <c r="E35" s="22">
        <v>0</v>
      </c>
      <c r="F35" s="24">
        <v>0</v>
      </c>
      <c r="G35" s="22">
        <v>1274</v>
      </c>
      <c r="H35" s="22">
        <v>6944</v>
      </c>
      <c r="I35" s="22">
        <v>649</v>
      </c>
      <c r="J35" s="22">
        <v>0</v>
      </c>
      <c r="K35" s="22">
        <v>0</v>
      </c>
      <c r="L35" s="22">
        <v>3013</v>
      </c>
      <c r="M35" s="22">
        <v>1002</v>
      </c>
      <c r="N35" s="22">
        <v>0</v>
      </c>
      <c r="O35" s="22">
        <v>647</v>
      </c>
      <c r="P35" s="22">
        <v>0</v>
      </c>
      <c r="Q35" s="22">
        <v>12587</v>
      </c>
      <c r="R35" s="22">
        <v>0</v>
      </c>
      <c r="S35" s="22">
        <v>2046</v>
      </c>
      <c r="T35" s="22">
        <v>1484</v>
      </c>
      <c r="U35" s="22">
        <v>8842</v>
      </c>
      <c r="V35" s="22">
        <v>1142</v>
      </c>
      <c r="W35" s="22">
        <v>1279</v>
      </c>
      <c r="X35" s="22">
        <v>600</v>
      </c>
      <c r="Y35" s="22">
        <v>0</v>
      </c>
      <c r="Z35" s="22">
        <v>0</v>
      </c>
      <c r="AA35" s="22">
        <v>427124</v>
      </c>
      <c r="AB35" s="22">
        <v>110</v>
      </c>
      <c r="AC35" s="21">
        <v>0</v>
      </c>
      <c r="AD35" s="22">
        <v>0</v>
      </c>
      <c r="AE35" s="22">
        <v>0</v>
      </c>
      <c r="AF35" s="22">
        <v>0</v>
      </c>
      <c r="AG35" s="23">
        <v>0</v>
      </c>
      <c r="AH35" s="22">
        <v>393</v>
      </c>
      <c r="AI35" s="22">
        <v>0</v>
      </c>
      <c r="AJ35" s="23">
        <v>115</v>
      </c>
      <c r="AK35" s="22">
        <v>0</v>
      </c>
      <c r="AL35" s="22">
        <v>9829</v>
      </c>
      <c r="AM35" s="23">
        <v>19262</v>
      </c>
      <c r="AN35" s="22">
        <v>0</v>
      </c>
      <c r="AO35" s="22">
        <v>0</v>
      </c>
      <c r="AP35" s="22">
        <v>0</v>
      </c>
      <c r="AQ35" s="22">
        <v>0</v>
      </c>
      <c r="AR35" s="23">
        <v>0</v>
      </c>
      <c r="AS35" s="22">
        <v>0</v>
      </c>
      <c r="AT35" s="23">
        <v>0</v>
      </c>
      <c r="AU35" s="22">
        <v>0</v>
      </c>
      <c r="AV35" s="22">
        <v>0</v>
      </c>
      <c r="AW35" s="22">
        <v>0</v>
      </c>
      <c r="AX35" s="22">
        <v>0</v>
      </c>
      <c r="AY35" s="22">
        <v>202</v>
      </c>
      <c r="AZ35" s="23">
        <v>0</v>
      </c>
      <c r="BA35" s="22">
        <v>0</v>
      </c>
      <c r="BB35" s="22">
        <v>0</v>
      </c>
      <c r="BC35" s="23">
        <v>0</v>
      </c>
      <c r="BD35" s="24">
        <v>365</v>
      </c>
      <c r="BE35" s="22">
        <v>0</v>
      </c>
      <c r="BF35" s="22">
        <v>0</v>
      </c>
      <c r="BG35" s="22">
        <v>0</v>
      </c>
      <c r="BH35" s="22">
        <v>1</v>
      </c>
      <c r="BI35" s="22">
        <v>1</v>
      </c>
      <c r="BJ35" s="22">
        <v>21496</v>
      </c>
      <c r="BK35" s="23">
        <v>0</v>
      </c>
      <c r="BL35" s="22">
        <v>0</v>
      </c>
      <c r="BM35" s="22">
        <v>0</v>
      </c>
      <c r="BN35" s="22">
        <v>0</v>
      </c>
      <c r="BO35" s="22">
        <v>0</v>
      </c>
      <c r="BP35" s="22">
        <v>0</v>
      </c>
      <c r="BQ35" s="23">
        <v>29387</v>
      </c>
      <c r="BR35" s="24">
        <v>0</v>
      </c>
      <c r="BS35" s="24">
        <v>2337</v>
      </c>
      <c r="BT35" s="22">
        <v>196</v>
      </c>
      <c r="BU35" s="22">
        <v>811</v>
      </c>
      <c r="BV35" s="23">
        <v>757</v>
      </c>
      <c r="BW35" s="22">
        <v>4</v>
      </c>
      <c r="BX35" s="22">
        <v>0</v>
      </c>
      <c r="BY35" s="22">
        <v>0</v>
      </c>
      <c r="BZ35" s="23">
        <v>999</v>
      </c>
      <c r="CA35" s="22">
        <v>722</v>
      </c>
      <c r="CB35" s="22">
        <v>0</v>
      </c>
      <c r="CC35" s="23">
        <v>11</v>
      </c>
      <c r="CD35" s="22">
        <v>0</v>
      </c>
      <c r="CE35" s="23">
        <v>0</v>
      </c>
      <c r="CF35" s="22">
        <v>0</v>
      </c>
      <c r="CG35" s="71">
        <f t="shared" si="2"/>
        <v>555631</v>
      </c>
      <c r="CH35" s="18">
        <v>178162</v>
      </c>
      <c r="CI35" s="25">
        <v>1561</v>
      </c>
      <c r="CJ35" s="18">
        <v>0</v>
      </c>
      <c r="CK35" s="18">
        <v>620279</v>
      </c>
      <c r="CL35" s="18">
        <v>36585</v>
      </c>
      <c r="CM35" s="20">
        <v>1442795</v>
      </c>
      <c r="CN35" s="2">
        <f t="shared" si="3"/>
        <v>2835013</v>
      </c>
      <c r="CO35" s="13"/>
    </row>
    <row r="36" spans="1:93" x14ac:dyDescent="0.2">
      <c r="A36" s="142" t="s">
        <v>33</v>
      </c>
      <c r="B36" s="143" t="s">
        <v>222</v>
      </c>
      <c r="C36" s="22">
        <v>1121</v>
      </c>
      <c r="D36" s="22">
        <v>70</v>
      </c>
      <c r="E36" s="22">
        <v>0</v>
      </c>
      <c r="F36" s="24">
        <v>522</v>
      </c>
      <c r="G36" s="22">
        <v>1</v>
      </c>
      <c r="H36" s="22">
        <v>78</v>
      </c>
      <c r="I36" s="22">
        <v>0</v>
      </c>
      <c r="J36" s="22">
        <v>562</v>
      </c>
      <c r="K36" s="22">
        <v>208</v>
      </c>
      <c r="L36" s="22">
        <v>0</v>
      </c>
      <c r="M36" s="22">
        <v>4</v>
      </c>
      <c r="N36" s="22">
        <v>0</v>
      </c>
      <c r="O36" s="22">
        <v>489</v>
      </c>
      <c r="P36" s="22">
        <v>28</v>
      </c>
      <c r="Q36" s="22">
        <v>2337</v>
      </c>
      <c r="R36" s="22">
        <v>10229</v>
      </c>
      <c r="S36" s="22">
        <v>1444</v>
      </c>
      <c r="T36" s="22">
        <v>106553</v>
      </c>
      <c r="U36" s="22">
        <v>19775</v>
      </c>
      <c r="V36" s="22">
        <v>38994</v>
      </c>
      <c r="W36" s="22">
        <v>89656</v>
      </c>
      <c r="X36" s="22">
        <v>16283</v>
      </c>
      <c r="Y36" s="22">
        <v>45542</v>
      </c>
      <c r="Z36" s="22">
        <v>1766</v>
      </c>
      <c r="AA36" s="22">
        <v>182</v>
      </c>
      <c r="AB36" s="22">
        <v>1151026</v>
      </c>
      <c r="AC36" s="21">
        <v>45076</v>
      </c>
      <c r="AD36" s="22">
        <v>0</v>
      </c>
      <c r="AE36" s="22">
        <v>0</v>
      </c>
      <c r="AF36" s="22">
        <v>131</v>
      </c>
      <c r="AG36" s="23">
        <v>0</v>
      </c>
      <c r="AH36" s="22">
        <v>8195</v>
      </c>
      <c r="AI36" s="22">
        <v>6200</v>
      </c>
      <c r="AJ36" s="23">
        <v>23749</v>
      </c>
      <c r="AK36" s="22">
        <v>9926</v>
      </c>
      <c r="AL36" s="22">
        <v>139470</v>
      </c>
      <c r="AM36" s="23">
        <v>24225</v>
      </c>
      <c r="AN36" s="22">
        <v>2203</v>
      </c>
      <c r="AO36" s="22">
        <v>963</v>
      </c>
      <c r="AP36" s="22">
        <v>603</v>
      </c>
      <c r="AQ36" s="22">
        <v>0</v>
      </c>
      <c r="AR36" s="23">
        <v>0</v>
      </c>
      <c r="AS36" s="22">
        <v>0</v>
      </c>
      <c r="AT36" s="23">
        <v>31897</v>
      </c>
      <c r="AU36" s="22">
        <v>0</v>
      </c>
      <c r="AV36" s="22">
        <v>0</v>
      </c>
      <c r="AW36" s="22">
        <v>0</v>
      </c>
      <c r="AX36" s="22">
        <v>12</v>
      </c>
      <c r="AY36" s="22">
        <v>2444</v>
      </c>
      <c r="AZ36" s="23">
        <v>0</v>
      </c>
      <c r="BA36" s="22">
        <v>0</v>
      </c>
      <c r="BB36" s="22">
        <v>0</v>
      </c>
      <c r="BC36" s="23">
        <v>0</v>
      </c>
      <c r="BD36" s="24">
        <v>4612</v>
      </c>
      <c r="BE36" s="22">
        <v>0</v>
      </c>
      <c r="BF36" s="22">
        <v>3765</v>
      </c>
      <c r="BG36" s="22">
        <v>10762</v>
      </c>
      <c r="BH36" s="22">
        <v>4563</v>
      </c>
      <c r="BI36" s="22">
        <v>1325</v>
      </c>
      <c r="BJ36" s="22">
        <v>0</v>
      </c>
      <c r="BK36" s="23">
        <v>0</v>
      </c>
      <c r="BL36" s="22">
        <v>10730</v>
      </c>
      <c r="BM36" s="22">
        <v>0</v>
      </c>
      <c r="BN36" s="22">
        <v>0</v>
      </c>
      <c r="BO36" s="22">
        <v>759</v>
      </c>
      <c r="BP36" s="22">
        <v>820</v>
      </c>
      <c r="BQ36" s="23">
        <v>23911</v>
      </c>
      <c r="BR36" s="24">
        <v>2</v>
      </c>
      <c r="BS36" s="24">
        <v>1577</v>
      </c>
      <c r="BT36" s="22">
        <v>101</v>
      </c>
      <c r="BU36" s="22">
        <v>1484</v>
      </c>
      <c r="BV36" s="23">
        <v>418</v>
      </c>
      <c r="BW36" s="22">
        <v>11</v>
      </c>
      <c r="BX36" s="22">
        <v>0</v>
      </c>
      <c r="BY36" s="22">
        <v>0</v>
      </c>
      <c r="BZ36" s="23">
        <v>11</v>
      </c>
      <c r="CA36" s="22">
        <v>1236</v>
      </c>
      <c r="CB36" s="22">
        <v>3260</v>
      </c>
      <c r="CC36" s="23">
        <v>26</v>
      </c>
      <c r="CD36" s="22">
        <v>0</v>
      </c>
      <c r="CE36" s="23">
        <v>0</v>
      </c>
      <c r="CF36" s="22">
        <v>0</v>
      </c>
      <c r="CG36" s="71">
        <f t="shared" si="2"/>
        <v>1851337</v>
      </c>
      <c r="CH36" s="18">
        <v>47267</v>
      </c>
      <c r="CI36" s="25">
        <v>0</v>
      </c>
      <c r="CJ36" s="18">
        <v>0</v>
      </c>
      <c r="CK36" s="18">
        <v>0</v>
      </c>
      <c r="CL36" s="18">
        <v>0</v>
      </c>
      <c r="CM36" s="20">
        <v>126</v>
      </c>
      <c r="CN36" s="2">
        <f t="shared" si="3"/>
        <v>1898730</v>
      </c>
      <c r="CO36" s="13"/>
    </row>
    <row r="37" spans="1:93" x14ac:dyDescent="0.2">
      <c r="A37" s="144" t="s">
        <v>34</v>
      </c>
      <c r="B37" s="145" t="s">
        <v>223</v>
      </c>
      <c r="C37" s="33">
        <v>8528</v>
      </c>
      <c r="D37" s="33">
        <v>0</v>
      </c>
      <c r="E37" s="33">
        <v>0</v>
      </c>
      <c r="F37" s="35">
        <v>560</v>
      </c>
      <c r="G37" s="33">
        <v>1691</v>
      </c>
      <c r="H37" s="33">
        <v>8</v>
      </c>
      <c r="I37" s="33">
        <v>847</v>
      </c>
      <c r="J37" s="33">
        <v>0</v>
      </c>
      <c r="K37" s="33">
        <v>760</v>
      </c>
      <c r="L37" s="33">
        <v>5886</v>
      </c>
      <c r="M37" s="33">
        <v>0</v>
      </c>
      <c r="N37" s="33">
        <v>3802</v>
      </c>
      <c r="O37" s="33">
        <v>8501</v>
      </c>
      <c r="P37" s="33">
        <v>12</v>
      </c>
      <c r="Q37" s="33">
        <v>166</v>
      </c>
      <c r="R37" s="33">
        <v>98</v>
      </c>
      <c r="S37" s="33">
        <v>60760</v>
      </c>
      <c r="T37" s="33">
        <v>1322</v>
      </c>
      <c r="U37" s="33">
        <v>705</v>
      </c>
      <c r="V37" s="33">
        <v>13</v>
      </c>
      <c r="W37" s="33">
        <v>12139</v>
      </c>
      <c r="X37" s="33">
        <v>0</v>
      </c>
      <c r="Y37" s="33">
        <v>0</v>
      </c>
      <c r="Z37" s="33">
        <v>948</v>
      </c>
      <c r="AA37" s="33">
        <v>1987</v>
      </c>
      <c r="AB37" s="33">
        <v>756</v>
      </c>
      <c r="AC37" s="32">
        <v>8771343</v>
      </c>
      <c r="AD37" s="33">
        <v>301</v>
      </c>
      <c r="AE37" s="33">
        <v>0</v>
      </c>
      <c r="AF37" s="33">
        <v>5139</v>
      </c>
      <c r="AG37" s="34">
        <v>0</v>
      </c>
      <c r="AH37" s="33">
        <v>678</v>
      </c>
      <c r="AI37" s="33">
        <v>4425</v>
      </c>
      <c r="AJ37" s="34">
        <v>3632</v>
      </c>
      <c r="AK37" s="33">
        <v>3084</v>
      </c>
      <c r="AL37" s="33">
        <v>7652</v>
      </c>
      <c r="AM37" s="34">
        <v>306</v>
      </c>
      <c r="AN37" s="33">
        <v>10292</v>
      </c>
      <c r="AO37" s="33">
        <v>0</v>
      </c>
      <c r="AP37" s="33">
        <v>0</v>
      </c>
      <c r="AQ37" s="33">
        <v>60024</v>
      </c>
      <c r="AR37" s="34">
        <v>0</v>
      </c>
      <c r="AS37" s="33">
        <v>7705</v>
      </c>
      <c r="AT37" s="34">
        <v>0</v>
      </c>
      <c r="AU37" s="33">
        <v>89</v>
      </c>
      <c r="AV37" s="33">
        <v>0</v>
      </c>
      <c r="AW37" s="33">
        <v>0</v>
      </c>
      <c r="AX37" s="33">
        <v>1270</v>
      </c>
      <c r="AY37" s="33">
        <v>193</v>
      </c>
      <c r="AZ37" s="34">
        <v>1311</v>
      </c>
      <c r="BA37" s="33">
        <v>0</v>
      </c>
      <c r="BB37" s="33">
        <v>0</v>
      </c>
      <c r="BC37" s="34">
        <v>0</v>
      </c>
      <c r="BD37" s="35">
        <v>45234</v>
      </c>
      <c r="BE37" s="33">
        <v>0</v>
      </c>
      <c r="BF37" s="33">
        <v>38181</v>
      </c>
      <c r="BG37" s="33">
        <v>11767</v>
      </c>
      <c r="BH37" s="33">
        <v>155</v>
      </c>
      <c r="BI37" s="33">
        <v>0</v>
      </c>
      <c r="BJ37" s="33">
        <v>18237</v>
      </c>
      <c r="BK37" s="34">
        <v>0</v>
      </c>
      <c r="BL37" s="33">
        <v>0</v>
      </c>
      <c r="BM37" s="33">
        <v>0</v>
      </c>
      <c r="BN37" s="33">
        <v>0</v>
      </c>
      <c r="BO37" s="33">
        <v>0</v>
      </c>
      <c r="BP37" s="33">
        <v>0</v>
      </c>
      <c r="BQ37" s="34">
        <v>9855</v>
      </c>
      <c r="BR37" s="35">
        <v>2608</v>
      </c>
      <c r="BS37" s="35">
        <v>8320</v>
      </c>
      <c r="BT37" s="33">
        <v>357</v>
      </c>
      <c r="BU37" s="33">
        <v>6855</v>
      </c>
      <c r="BV37" s="34">
        <v>2358</v>
      </c>
      <c r="BW37" s="33">
        <v>28</v>
      </c>
      <c r="BX37" s="33">
        <v>9</v>
      </c>
      <c r="BY37" s="33">
        <v>0</v>
      </c>
      <c r="BZ37" s="34">
        <v>108</v>
      </c>
      <c r="CA37" s="33">
        <v>3289</v>
      </c>
      <c r="CB37" s="33">
        <v>0</v>
      </c>
      <c r="CC37" s="34">
        <v>17</v>
      </c>
      <c r="CD37" s="33">
        <v>0</v>
      </c>
      <c r="CE37" s="34">
        <v>0</v>
      </c>
      <c r="CF37" s="33">
        <v>0</v>
      </c>
      <c r="CG37" s="87">
        <f t="shared" ref="CG37:CG68" si="4">SUM(C37:CF37)</f>
        <v>9134311</v>
      </c>
      <c r="CH37" s="36">
        <v>519206</v>
      </c>
      <c r="CI37" s="37">
        <v>365091</v>
      </c>
      <c r="CJ37" s="36">
        <v>-86762</v>
      </c>
      <c r="CK37" s="36">
        <v>816866</v>
      </c>
      <c r="CL37" s="36">
        <v>38703</v>
      </c>
      <c r="CM37" s="195">
        <v>1578617</v>
      </c>
      <c r="CN37" s="4">
        <f t="shared" si="3"/>
        <v>12366032</v>
      </c>
      <c r="CO37" s="13"/>
    </row>
    <row r="38" spans="1:93" x14ac:dyDescent="0.2">
      <c r="A38" s="142" t="s">
        <v>35</v>
      </c>
      <c r="B38" s="143" t="s">
        <v>224</v>
      </c>
      <c r="C38" s="22">
        <v>36</v>
      </c>
      <c r="D38" s="22">
        <v>0</v>
      </c>
      <c r="E38" s="22">
        <v>0</v>
      </c>
      <c r="F38" s="24">
        <v>33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1317</v>
      </c>
      <c r="M38" s="22">
        <v>0</v>
      </c>
      <c r="N38" s="22">
        <v>58</v>
      </c>
      <c r="O38" s="22">
        <v>137</v>
      </c>
      <c r="P38" s="22">
        <v>138</v>
      </c>
      <c r="Q38" s="22">
        <v>810</v>
      </c>
      <c r="R38" s="22">
        <v>5</v>
      </c>
      <c r="S38" s="22">
        <v>2776</v>
      </c>
      <c r="T38" s="22">
        <v>22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2">
        <v>16</v>
      </c>
      <c r="AA38" s="22">
        <v>0</v>
      </c>
      <c r="AB38" s="22">
        <v>0</v>
      </c>
      <c r="AC38" s="21">
        <v>23710</v>
      </c>
      <c r="AD38" s="22">
        <v>350026</v>
      </c>
      <c r="AE38" s="22">
        <v>0</v>
      </c>
      <c r="AF38" s="22">
        <v>0</v>
      </c>
      <c r="AG38" s="23">
        <v>0</v>
      </c>
      <c r="AH38" s="22">
        <v>0</v>
      </c>
      <c r="AI38" s="22">
        <v>0</v>
      </c>
      <c r="AJ38" s="23">
        <v>0</v>
      </c>
      <c r="AK38" s="22">
        <v>0</v>
      </c>
      <c r="AL38" s="22">
        <v>10</v>
      </c>
      <c r="AM38" s="23">
        <v>0</v>
      </c>
      <c r="AN38" s="22">
        <v>0</v>
      </c>
      <c r="AO38" s="22">
        <v>0</v>
      </c>
      <c r="AP38" s="22">
        <v>0</v>
      </c>
      <c r="AQ38" s="22">
        <v>82</v>
      </c>
      <c r="AR38" s="23">
        <v>0</v>
      </c>
      <c r="AS38" s="22">
        <v>0</v>
      </c>
      <c r="AT38" s="23">
        <v>0</v>
      </c>
      <c r="AU38" s="22">
        <v>0</v>
      </c>
      <c r="AV38" s="22">
        <v>0</v>
      </c>
      <c r="AW38" s="22">
        <v>0</v>
      </c>
      <c r="AX38" s="22">
        <v>0</v>
      </c>
      <c r="AY38" s="22">
        <v>0</v>
      </c>
      <c r="AZ38" s="23">
        <v>0</v>
      </c>
      <c r="BA38" s="22">
        <v>0</v>
      </c>
      <c r="BB38" s="22">
        <v>0</v>
      </c>
      <c r="BC38" s="23">
        <v>0</v>
      </c>
      <c r="BD38" s="24">
        <v>1615</v>
      </c>
      <c r="BE38" s="22">
        <v>0</v>
      </c>
      <c r="BF38" s="22">
        <v>0</v>
      </c>
      <c r="BG38" s="22">
        <v>0</v>
      </c>
      <c r="BH38" s="22">
        <v>0</v>
      </c>
      <c r="BI38" s="22">
        <v>0</v>
      </c>
      <c r="BJ38" s="22">
        <v>0</v>
      </c>
      <c r="BK38" s="23">
        <v>0</v>
      </c>
      <c r="BL38" s="22">
        <v>0</v>
      </c>
      <c r="BM38" s="22">
        <v>0</v>
      </c>
      <c r="BN38" s="22">
        <v>0</v>
      </c>
      <c r="BO38" s="22">
        <v>0</v>
      </c>
      <c r="BP38" s="22">
        <v>0</v>
      </c>
      <c r="BQ38" s="23">
        <v>0</v>
      </c>
      <c r="BR38" s="24">
        <v>2371</v>
      </c>
      <c r="BS38" s="24">
        <v>2011</v>
      </c>
      <c r="BT38" s="22">
        <v>120</v>
      </c>
      <c r="BU38" s="22">
        <v>2934</v>
      </c>
      <c r="BV38" s="23">
        <v>706</v>
      </c>
      <c r="BW38" s="22">
        <v>7</v>
      </c>
      <c r="BX38" s="22">
        <v>0</v>
      </c>
      <c r="BY38" s="22">
        <v>0</v>
      </c>
      <c r="BZ38" s="23">
        <v>49</v>
      </c>
      <c r="CA38" s="22">
        <v>1296</v>
      </c>
      <c r="CB38" s="22">
        <v>0</v>
      </c>
      <c r="CC38" s="23">
        <v>0</v>
      </c>
      <c r="CD38" s="22">
        <v>0</v>
      </c>
      <c r="CE38" s="23">
        <v>0</v>
      </c>
      <c r="CF38" s="22">
        <v>0</v>
      </c>
      <c r="CG38" s="71">
        <f t="shared" si="4"/>
        <v>390285</v>
      </c>
      <c r="CH38" s="18">
        <v>39195</v>
      </c>
      <c r="CI38" s="25">
        <v>0</v>
      </c>
      <c r="CJ38" s="18">
        <v>0</v>
      </c>
      <c r="CK38" s="18">
        <v>0</v>
      </c>
      <c r="CL38" s="18">
        <v>0</v>
      </c>
      <c r="CM38" s="20">
        <v>2811</v>
      </c>
      <c r="CN38" s="2">
        <f t="shared" si="3"/>
        <v>432291</v>
      </c>
      <c r="CO38" s="13"/>
    </row>
    <row r="39" spans="1:93" x14ac:dyDescent="0.2">
      <c r="A39" s="142" t="s">
        <v>36</v>
      </c>
      <c r="B39" s="143" t="s">
        <v>225</v>
      </c>
      <c r="C39" s="22">
        <v>17</v>
      </c>
      <c r="D39" s="22">
        <v>0</v>
      </c>
      <c r="E39" s="22">
        <v>0</v>
      </c>
      <c r="F39" s="24">
        <v>0</v>
      </c>
      <c r="G39" s="22">
        <v>0</v>
      </c>
      <c r="H39" s="22">
        <v>0</v>
      </c>
      <c r="I39" s="22">
        <v>0</v>
      </c>
      <c r="J39" s="22">
        <v>3061</v>
      </c>
      <c r="K39" s="22">
        <v>0</v>
      </c>
      <c r="L39" s="22">
        <v>333</v>
      </c>
      <c r="M39" s="22">
        <v>0</v>
      </c>
      <c r="N39" s="22">
        <v>0</v>
      </c>
      <c r="O39" s="22">
        <v>1179</v>
      </c>
      <c r="P39" s="22">
        <v>0</v>
      </c>
      <c r="Q39" s="22">
        <v>0</v>
      </c>
      <c r="R39" s="22">
        <v>0</v>
      </c>
      <c r="S39" s="22">
        <v>7</v>
      </c>
      <c r="T39" s="22">
        <v>0</v>
      </c>
      <c r="U39" s="22">
        <v>0</v>
      </c>
      <c r="V39" s="22">
        <v>0</v>
      </c>
      <c r="W39" s="22">
        <v>52</v>
      </c>
      <c r="X39" s="22">
        <v>0</v>
      </c>
      <c r="Y39" s="22">
        <v>0</v>
      </c>
      <c r="Z39" s="22">
        <v>58</v>
      </c>
      <c r="AA39" s="22">
        <v>0</v>
      </c>
      <c r="AB39" s="22">
        <v>0</v>
      </c>
      <c r="AC39" s="21">
        <v>1982</v>
      </c>
      <c r="AD39" s="22">
        <v>224078</v>
      </c>
      <c r="AE39" s="22">
        <v>35948</v>
      </c>
      <c r="AF39" s="22">
        <v>505</v>
      </c>
      <c r="AG39" s="23">
        <v>1575</v>
      </c>
      <c r="AH39" s="22">
        <v>0</v>
      </c>
      <c r="AI39" s="22">
        <v>980</v>
      </c>
      <c r="AJ39" s="23">
        <v>0</v>
      </c>
      <c r="AK39" s="22">
        <v>527</v>
      </c>
      <c r="AL39" s="22">
        <v>0</v>
      </c>
      <c r="AM39" s="23">
        <v>0</v>
      </c>
      <c r="AN39" s="22">
        <v>4</v>
      </c>
      <c r="AO39" s="22">
        <v>0</v>
      </c>
      <c r="AP39" s="22">
        <v>0</v>
      </c>
      <c r="AQ39" s="22">
        <v>0</v>
      </c>
      <c r="AR39" s="23">
        <v>0</v>
      </c>
      <c r="AS39" s="22">
        <v>0</v>
      </c>
      <c r="AT39" s="23">
        <v>0</v>
      </c>
      <c r="AU39" s="22">
        <v>0</v>
      </c>
      <c r="AV39" s="22">
        <v>0</v>
      </c>
      <c r="AW39" s="22">
        <v>0</v>
      </c>
      <c r="AX39" s="22">
        <v>0</v>
      </c>
      <c r="AY39" s="22">
        <v>319</v>
      </c>
      <c r="AZ39" s="23">
        <v>0</v>
      </c>
      <c r="BA39" s="22">
        <v>0</v>
      </c>
      <c r="BB39" s="22">
        <v>0</v>
      </c>
      <c r="BC39" s="23">
        <v>0</v>
      </c>
      <c r="BD39" s="24">
        <v>437</v>
      </c>
      <c r="BE39" s="22">
        <v>0</v>
      </c>
      <c r="BF39" s="22">
        <v>0</v>
      </c>
      <c r="BG39" s="22">
        <v>0</v>
      </c>
      <c r="BH39" s="22">
        <v>3</v>
      </c>
      <c r="BI39" s="22">
        <v>0</v>
      </c>
      <c r="BJ39" s="22">
        <v>0</v>
      </c>
      <c r="BK39" s="23">
        <v>0</v>
      </c>
      <c r="BL39" s="22">
        <v>0</v>
      </c>
      <c r="BM39" s="22">
        <v>0</v>
      </c>
      <c r="BN39" s="22">
        <v>0</v>
      </c>
      <c r="BO39" s="22">
        <v>0</v>
      </c>
      <c r="BP39" s="22">
        <v>504</v>
      </c>
      <c r="BQ39" s="23">
        <v>0</v>
      </c>
      <c r="BR39" s="24">
        <v>1601</v>
      </c>
      <c r="BS39" s="24">
        <v>190</v>
      </c>
      <c r="BT39" s="22">
        <v>244</v>
      </c>
      <c r="BU39" s="22">
        <v>83</v>
      </c>
      <c r="BV39" s="23">
        <v>45</v>
      </c>
      <c r="BW39" s="22">
        <v>7</v>
      </c>
      <c r="BX39" s="22">
        <v>0</v>
      </c>
      <c r="BY39" s="22">
        <v>0</v>
      </c>
      <c r="BZ39" s="23">
        <v>0</v>
      </c>
      <c r="CA39" s="22">
        <v>83</v>
      </c>
      <c r="CB39" s="22">
        <v>0</v>
      </c>
      <c r="CC39" s="23">
        <v>1</v>
      </c>
      <c r="CD39" s="22">
        <v>0</v>
      </c>
      <c r="CE39" s="23">
        <v>0</v>
      </c>
      <c r="CF39" s="22">
        <v>0</v>
      </c>
      <c r="CG39" s="71">
        <f t="shared" si="4"/>
        <v>273823</v>
      </c>
      <c r="CH39" s="18">
        <v>31310</v>
      </c>
      <c r="CI39" s="25">
        <v>0</v>
      </c>
      <c r="CJ39" s="18">
        <v>0</v>
      </c>
      <c r="CK39" s="18">
        <v>0</v>
      </c>
      <c r="CL39" s="18">
        <v>0</v>
      </c>
      <c r="CM39" s="20">
        <v>2186</v>
      </c>
      <c r="CN39" s="2">
        <f t="shared" si="3"/>
        <v>307319</v>
      </c>
      <c r="CO39" s="13"/>
    </row>
    <row r="40" spans="1:93" x14ac:dyDescent="0.2">
      <c r="A40" s="142" t="s">
        <v>37</v>
      </c>
      <c r="B40" s="143" t="s">
        <v>226</v>
      </c>
      <c r="C40" s="22">
        <v>91</v>
      </c>
      <c r="D40" s="22">
        <v>42</v>
      </c>
      <c r="E40" s="22">
        <v>0</v>
      </c>
      <c r="F40" s="24">
        <v>3109</v>
      </c>
      <c r="G40" s="22">
        <v>339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>
        <v>0</v>
      </c>
      <c r="O40" s="22">
        <v>686</v>
      </c>
      <c r="P40" s="22">
        <v>0</v>
      </c>
      <c r="Q40" s="22">
        <v>179</v>
      </c>
      <c r="R40" s="22">
        <v>17512</v>
      </c>
      <c r="S40" s="22">
        <v>11826</v>
      </c>
      <c r="T40" s="22">
        <v>11941</v>
      </c>
      <c r="U40" s="22">
        <v>38</v>
      </c>
      <c r="V40" s="22">
        <v>5</v>
      </c>
      <c r="W40" s="22">
        <v>150</v>
      </c>
      <c r="X40" s="22">
        <v>27669</v>
      </c>
      <c r="Y40" s="22">
        <v>0</v>
      </c>
      <c r="Z40" s="22">
        <v>0</v>
      </c>
      <c r="AA40" s="22">
        <v>0</v>
      </c>
      <c r="AB40" s="22">
        <v>0</v>
      </c>
      <c r="AC40" s="21">
        <v>4030</v>
      </c>
      <c r="AD40" s="22">
        <v>286</v>
      </c>
      <c r="AE40" s="22">
        <v>3876</v>
      </c>
      <c r="AF40" s="22">
        <v>775597</v>
      </c>
      <c r="AG40" s="23">
        <v>14</v>
      </c>
      <c r="AH40" s="22">
        <v>437</v>
      </c>
      <c r="AI40" s="22">
        <v>952</v>
      </c>
      <c r="AJ40" s="23">
        <v>1911</v>
      </c>
      <c r="AK40" s="22">
        <v>3153</v>
      </c>
      <c r="AL40" s="22">
        <v>77340</v>
      </c>
      <c r="AM40" s="23">
        <v>5479</v>
      </c>
      <c r="AN40" s="22">
        <v>2238</v>
      </c>
      <c r="AO40" s="22">
        <v>0</v>
      </c>
      <c r="AP40" s="22">
        <v>0</v>
      </c>
      <c r="AQ40" s="22">
        <v>0</v>
      </c>
      <c r="AR40" s="23">
        <v>0</v>
      </c>
      <c r="AS40" s="22">
        <v>0</v>
      </c>
      <c r="AT40" s="23">
        <v>4</v>
      </c>
      <c r="AU40" s="22">
        <v>0</v>
      </c>
      <c r="AV40" s="22">
        <v>0</v>
      </c>
      <c r="AW40" s="22">
        <v>0</v>
      </c>
      <c r="AX40" s="22">
        <v>0</v>
      </c>
      <c r="AY40" s="22">
        <v>0</v>
      </c>
      <c r="AZ40" s="23">
        <v>0</v>
      </c>
      <c r="BA40" s="22">
        <v>0</v>
      </c>
      <c r="BB40" s="22">
        <v>0</v>
      </c>
      <c r="BC40" s="23">
        <v>0</v>
      </c>
      <c r="BD40" s="24">
        <v>1140</v>
      </c>
      <c r="BE40" s="22">
        <v>0</v>
      </c>
      <c r="BF40" s="22">
        <v>1261</v>
      </c>
      <c r="BG40" s="22">
        <v>0</v>
      </c>
      <c r="BH40" s="22">
        <v>0</v>
      </c>
      <c r="BI40" s="22">
        <v>0</v>
      </c>
      <c r="BJ40" s="22">
        <v>0</v>
      </c>
      <c r="BK40" s="23">
        <v>0</v>
      </c>
      <c r="BL40" s="22">
        <v>6051</v>
      </c>
      <c r="BM40" s="22">
        <v>0</v>
      </c>
      <c r="BN40" s="22">
        <v>0</v>
      </c>
      <c r="BO40" s="22">
        <v>0</v>
      </c>
      <c r="BP40" s="22">
        <v>3477</v>
      </c>
      <c r="BQ40" s="23">
        <v>18866</v>
      </c>
      <c r="BR40" s="24">
        <v>5433</v>
      </c>
      <c r="BS40" s="24">
        <v>582</v>
      </c>
      <c r="BT40" s="22">
        <v>10</v>
      </c>
      <c r="BU40" s="22">
        <v>329</v>
      </c>
      <c r="BV40" s="23">
        <v>206</v>
      </c>
      <c r="BW40" s="22">
        <v>0</v>
      </c>
      <c r="BX40" s="22">
        <v>0</v>
      </c>
      <c r="BY40" s="22">
        <v>0</v>
      </c>
      <c r="BZ40" s="23">
        <v>0</v>
      </c>
      <c r="CA40" s="22">
        <v>5956</v>
      </c>
      <c r="CB40" s="22">
        <v>0</v>
      </c>
      <c r="CC40" s="23">
        <v>6</v>
      </c>
      <c r="CD40" s="22">
        <v>0</v>
      </c>
      <c r="CE40" s="23">
        <v>0</v>
      </c>
      <c r="CF40" s="22">
        <v>0</v>
      </c>
      <c r="CG40" s="71">
        <f t="shared" si="4"/>
        <v>992221</v>
      </c>
      <c r="CH40" s="18">
        <v>47767</v>
      </c>
      <c r="CI40" s="25">
        <v>98</v>
      </c>
      <c r="CJ40" s="18">
        <v>0</v>
      </c>
      <c r="CK40" s="18">
        <v>98879</v>
      </c>
      <c r="CL40" s="18">
        <v>6064</v>
      </c>
      <c r="CM40" s="20">
        <v>398146</v>
      </c>
      <c r="CN40" s="2">
        <f t="shared" si="3"/>
        <v>1543175</v>
      </c>
      <c r="CO40" s="13"/>
    </row>
    <row r="41" spans="1:93" x14ac:dyDescent="0.2">
      <c r="A41" s="142" t="s">
        <v>38</v>
      </c>
      <c r="B41" s="143" t="s">
        <v>227</v>
      </c>
      <c r="C41" s="22">
        <v>0</v>
      </c>
      <c r="D41" s="22">
        <v>0</v>
      </c>
      <c r="E41" s="22">
        <v>0</v>
      </c>
      <c r="F41" s="24">
        <v>0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0</v>
      </c>
      <c r="Y41" s="22">
        <v>0</v>
      </c>
      <c r="Z41" s="22">
        <v>0</v>
      </c>
      <c r="AA41" s="22">
        <v>0</v>
      </c>
      <c r="AB41" s="22">
        <v>0</v>
      </c>
      <c r="AC41" s="21">
        <v>0</v>
      </c>
      <c r="AD41" s="22">
        <v>0</v>
      </c>
      <c r="AE41" s="22">
        <v>0</v>
      </c>
      <c r="AF41" s="22">
        <v>12568</v>
      </c>
      <c r="AG41" s="23">
        <v>12914</v>
      </c>
      <c r="AH41" s="22">
        <v>0</v>
      </c>
      <c r="AI41" s="22">
        <v>0</v>
      </c>
      <c r="AJ41" s="23">
        <v>675</v>
      </c>
      <c r="AK41" s="22">
        <v>0</v>
      </c>
      <c r="AL41" s="22">
        <v>0</v>
      </c>
      <c r="AM41" s="23">
        <v>16</v>
      </c>
      <c r="AN41" s="22">
        <v>0</v>
      </c>
      <c r="AO41" s="22">
        <v>0</v>
      </c>
      <c r="AP41" s="22">
        <v>0</v>
      </c>
      <c r="AQ41" s="22">
        <v>0</v>
      </c>
      <c r="AR41" s="23">
        <v>0</v>
      </c>
      <c r="AS41" s="22">
        <v>0</v>
      </c>
      <c r="AT41" s="23">
        <v>0</v>
      </c>
      <c r="AU41" s="22">
        <v>0</v>
      </c>
      <c r="AV41" s="22">
        <v>0</v>
      </c>
      <c r="AW41" s="22">
        <v>0</v>
      </c>
      <c r="AX41" s="22">
        <v>0</v>
      </c>
      <c r="AY41" s="22">
        <v>0</v>
      </c>
      <c r="AZ41" s="23">
        <v>0</v>
      </c>
      <c r="BA41" s="22">
        <v>0</v>
      </c>
      <c r="BB41" s="22">
        <v>0</v>
      </c>
      <c r="BC41" s="23">
        <v>0</v>
      </c>
      <c r="BD41" s="24">
        <v>0</v>
      </c>
      <c r="BE41" s="22">
        <v>0</v>
      </c>
      <c r="BF41" s="22">
        <v>0</v>
      </c>
      <c r="BG41" s="22">
        <v>0</v>
      </c>
      <c r="BH41" s="22">
        <v>0</v>
      </c>
      <c r="BI41" s="22">
        <v>0</v>
      </c>
      <c r="BJ41" s="22">
        <v>0</v>
      </c>
      <c r="BK41" s="23">
        <v>0</v>
      </c>
      <c r="BL41" s="22">
        <v>0</v>
      </c>
      <c r="BM41" s="22">
        <v>0</v>
      </c>
      <c r="BN41" s="22">
        <v>0</v>
      </c>
      <c r="BO41" s="22">
        <v>0</v>
      </c>
      <c r="BP41" s="22">
        <v>89</v>
      </c>
      <c r="BQ41" s="23">
        <v>0</v>
      </c>
      <c r="BR41" s="24">
        <v>1445</v>
      </c>
      <c r="BS41" s="24">
        <v>0</v>
      </c>
      <c r="BT41" s="22">
        <v>0</v>
      </c>
      <c r="BU41" s="22">
        <v>0</v>
      </c>
      <c r="BV41" s="23">
        <v>0</v>
      </c>
      <c r="BW41" s="22">
        <v>0</v>
      </c>
      <c r="BX41" s="22">
        <v>0</v>
      </c>
      <c r="BY41" s="22">
        <v>0</v>
      </c>
      <c r="BZ41" s="23">
        <v>0</v>
      </c>
      <c r="CA41" s="22">
        <v>22</v>
      </c>
      <c r="CB41" s="22">
        <v>0</v>
      </c>
      <c r="CC41" s="23">
        <v>18</v>
      </c>
      <c r="CD41" s="22">
        <v>0</v>
      </c>
      <c r="CE41" s="23">
        <v>0</v>
      </c>
      <c r="CF41" s="22">
        <v>0</v>
      </c>
      <c r="CG41" s="71">
        <f t="shared" si="4"/>
        <v>27747</v>
      </c>
      <c r="CH41" s="18">
        <v>816</v>
      </c>
      <c r="CI41" s="25">
        <v>0</v>
      </c>
      <c r="CJ41" s="18">
        <v>0</v>
      </c>
      <c r="CK41" s="18">
        <v>0</v>
      </c>
      <c r="CL41" s="18">
        <v>0</v>
      </c>
      <c r="CM41" s="20">
        <v>5</v>
      </c>
      <c r="CN41" s="2">
        <f t="shared" si="3"/>
        <v>28568</v>
      </c>
      <c r="CO41" s="13"/>
    </row>
    <row r="42" spans="1:93" x14ac:dyDescent="0.2">
      <c r="A42" s="140" t="s">
        <v>39</v>
      </c>
      <c r="B42" s="141" t="s">
        <v>228</v>
      </c>
      <c r="C42" s="27">
        <v>1683</v>
      </c>
      <c r="D42" s="27">
        <v>13</v>
      </c>
      <c r="E42" s="27">
        <v>0</v>
      </c>
      <c r="F42" s="29">
        <v>1211</v>
      </c>
      <c r="G42" s="27">
        <v>2300</v>
      </c>
      <c r="H42" s="27">
        <v>0</v>
      </c>
      <c r="I42" s="27">
        <v>2783</v>
      </c>
      <c r="J42" s="27">
        <v>0</v>
      </c>
      <c r="K42" s="27">
        <v>34147</v>
      </c>
      <c r="L42" s="27">
        <v>1343</v>
      </c>
      <c r="M42" s="27">
        <v>0</v>
      </c>
      <c r="N42" s="27">
        <v>0</v>
      </c>
      <c r="O42" s="27">
        <v>0</v>
      </c>
      <c r="P42" s="27">
        <v>0</v>
      </c>
      <c r="Q42" s="27">
        <v>2835</v>
      </c>
      <c r="R42" s="27">
        <v>5931</v>
      </c>
      <c r="S42" s="27">
        <v>403</v>
      </c>
      <c r="T42" s="27">
        <v>10783</v>
      </c>
      <c r="U42" s="27">
        <v>220</v>
      </c>
      <c r="V42" s="27">
        <v>1</v>
      </c>
      <c r="W42" s="27">
        <v>4586</v>
      </c>
      <c r="X42" s="27">
        <v>147</v>
      </c>
      <c r="Y42" s="27">
        <v>0</v>
      </c>
      <c r="Z42" s="27">
        <v>207</v>
      </c>
      <c r="AA42" s="27">
        <v>0</v>
      </c>
      <c r="AB42" s="27">
        <v>4151</v>
      </c>
      <c r="AC42" s="26">
        <v>624</v>
      </c>
      <c r="AD42" s="27">
        <v>0</v>
      </c>
      <c r="AE42" s="27">
        <v>59</v>
      </c>
      <c r="AF42" s="27">
        <v>469</v>
      </c>
      <c r="AG42" s="28">
        <v>0</v>
      </c>
      <c r="AH42" s="27">
        <v>6316022</v>
      </c>
      <c r="AI42" s="27">
        <v>83329</v>
      </c>
      <c r="AJ42" s="28">
        <v>230518</v>
      </c>
      <c r="AK42" s="27">
        <v>1520</v>
      </c>
      <c r="AL42" s="27">
        <v>9449</v>
      </c>
      <c r="AM42" s="28">
        <v>33169</v>
      </c>
      <c r="AN42" s="27">
        <v>3495</v>
      </c>
      <c r="AO42" s="27">
        <v>0</v>
      </c>
      <c r="AP42" s="27">
        <v>0</v>
      </c>
      <c r="AQ42" s="27">
        <v>0</v>
      </c>
      <c r="AR42" s="28">
        <v>0</v>
      </c>
      <c r="AS42" s="27">
        <v>0</v>
      </c>
      <c r="AT42" s="28">
        <v>459</v>
      </c>
      <c r="AU42" s="27">
        <v>0</v>
      </c>
      <c r="AV42" s="27">
        <v>0</v>
      </c>
      <c r="AW42" s="27">
        <v>0</v>
      </c>
      <c r="AX42" s="27">
        <v>0</v>
      </c>
      <c r="AY42" s="27">
        <v>1342</v>
      </c>
      <c r="AZ42" s="28">
        <v>0</v>
      </c>
      <c r="BA42" s="27">
        <v>0</v>
      </c>
      <c r="BB42" s="27">
        <v>0</v>
      </c>
      <c r="BC42" s="28">
        <v>0</v>
      </c>
      <c r="BD42" s="29">
        <v>24359</v>
      </c>
      <c r="BE42" s="27">
        <v>559</v>
      </c>
      <c r="BF42" s="27">
        <v>48443</v>
      </c>
      <c r="BG42" s="27">
        <v>8566</v>
      </c>
      <c r="BH42" s="27">
        <v>0</v>
      </c>
      <c r="BI42" s="27">
        <v>872</v>
      </c>
      <c r="BJ42" s="27">
        <v>657</v>
      </c>
      <c r="BK42" s="28">
        <v>0</v>
      </c>
      <c r="BL42" s="27">
        <v>0</v>
      </c>
      <c r="BM42" s="27">
        <v>0</v>
      </c>
      <c r="BN42" s="27">
        <v>0</v>
      </c>
      <c r="BO42" s="27">
        <v>0</v>
      </c>
      <c r="BP42" s="27">
        <v>1252</v>
      </c>
      <c r="BQ42" s="28">
        <v>130795</v>
      </c>
      <c r="BR42" s="29">
        <v>858</v>
      </c>
      <c r="BS42" s="29">
        <v>1108</v>
      </c>
      <c r="BT42" s="27">
        <v>0</v>
      </c>
      <c r="BU42" s="27">
        <v>602</v>
      </c>
      <c r="BV42" s="28">
        <v>2535</v>
      </c>
      <c r="BW42" s="27">
        <v>0</v>
      </c>
      <c r="BX42" s="27">
        <v>0</v>
      </c>
      <c r="BY42" s="27">
        <v>0</v>
      </c>
      <c r="BZ42" s="28">
        <v>21</v>
      </c>
      <c r="CA42" s="27">
        <v>873</v>
      </c>
      <c r="CB42" s="27">
        <v>1133</v>
      </c>
      <c r="CC42" s="28">
        <v>0</v>
      </c>
      <c r="CD42" s="27">
        <v>0</v>
      </c>
      <c r="CE42" s="28">
        <v>0</v>
      </c>
      <c r="CF42" s="27">
        <v>0</v>
      </c>
      <c r="CG42" s="79">
        <f t="shared" si="4"/>
        <v>6975832</v>
      </c>
      <c r="CH42" s="30">
        <v>250401</v>
      </c>
      <c r="CI42" s="19">
        <v>0</v>
      </c>
      <c r="CJ42" s="30">
        <v>0</v>
      </c>
      <c r="CK42" s="30">
        <v>0</v>
      </c>
      <c r="CL42" s="30">
        <v>0</v>
      </c>
      <c r="CM42" s="31">
        <v>0</v>
      </c>
      <c r="CN42" s="3">
        <f t="shared" si="3"/>
        <v>7226233</v>
      </c>
      <c r="CO42" s="13"/>
    </row>
    <row r="43" spans="1:93" x14ac:dyDescent="0.2">
      <c r="A43" s="142" t="s">
        <v>40</v>
      </c>
      <c r="B43" s="143" t="s">
        <v>229</v>
      </c>
      <c r="C43" s="22">
        <v>401</v>
      </c>
      <c r="D43" s="22">
        <v>293</v>
      </c>
      <c r="E43" s="22">
        <v>0</v>
      </c>
      <c r="F43" s="24">
        <v>0</v>
      </c>
      <c r="G43" s="22">
        <v>51</v>
      </c>
      <c r="H43" s="22">
        <v>296</v>
      </c>
      <c r="I43" s="22">
        <v>0</v>
      </c>
      <c r="J43" s="22">
        <v>0</v>
      </c>
      <c r="K43" s="22">
        <v>812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1930</v>
      </c>
      <c r="R43" s="22">
        <v>40</v>
      </c>
      <c r="S43" s="22">
        <v>0</v>
      </c>
      <c r="T43" s="22">
        <v>29392</v>
      </c>
      <c r="U43" s="22">
        <v>12371</v>
      </c>
      <c r="V43" s="22">
        <v>6482</v>
      </c>
      <c r="W43" s="22">
        <v>13297</v>
      </c>
      <c r="X43" s="22">
        <v>0</v>
      </c>
      <c r="Y43" s="22">
        <v>155</v>
      </c>
      <c r="Z43" s="22">
        <v>0</v>
      </c>
      <c r="AA43" s="22">
        <v>413</v>
      </c>
      <c r="AB43" s="22">
        <v>5288</v>
      </c>
      <c r="AC43" s="21">
        <v>8394</v>
      </c>
      <c r="AD43" s="22">
        <v>12764</v>
      </c>
      <c r="AE43" s="22">
        <v>0</v>
      </c>
      <c r="AF43" s="22">
        <v>2470</v>
      </c>
      <c r="AG43" s="23">
        <v>0</v>
      </c>
      <c r="AH43" s="22">
        <v>150676</v>
      </c>
      <c r="AI43" s="22">
        <v>2262286</v>
      </c>
      <c r="AJ43" s="23">
        <v>106544</v>
      </c>
      <c r="AK43" s="22">
        <v>0</v>
      </c>
      <c r="AL43" s="22">
        <v>16800</v>
      </c>
      <c r="AM43" s="23">
        <v>16538</v>
      </c>
      <c r="AN43" s="22">
        <v>12588</v>
      </c>
      <c r="AO43" s="22">
        <v>0</v>
      </c>
      <c r="AP43" s="22">
        <v>0</v>
      </c>
      <c r="AQ43" s="22">
        <v>1649</v>
      </c>
      <c r="AR43" s="23">
        <v>0</v>
      </c>
      <c r="AS43" s="22">
        <v>0</v>
      </c>
      <c r="AT43" s="23">
        <v>0</v>
      </c>
      <c r="AU43" s="22">
        <v>0</v>
      </c>
      <c r="AV43" s="22">
        <v>0</v>
      </c>
      <c r="AW43" s="22">
        <v>0</v>
      </c>
      <c r="AX43" s="22">
        <v>10264</v>
      </c>
      <c r="AY43" s="22">
        <v>11345</v>
      </c>
      <c r="AZ43" s="23">
        <v>0</v>
      </c>
      <c r="BA43" s="22">
        <v>0</v>
      </c>
      <c r="BB43" s="22">
        <v>0</v>
      </c>
      <c r="BC43" s="23">
        <v>0</v>
      </c>
      <c r="BD43" s="24">
        <v>3002</v>
      </c>
      <c r="BE43" s="22">
        <v>0</v>
      </c>
      <c r="BF43" s="22">
        <v>0</v>
      </c>
      <c r="BG43" s="22">
        <v>51421</v>
      </c>
      <c r="BH43" s="22">
        <v>0</v>
      </c>
      <c r="BI43" s="22">
        <v>1491</v>
      </c>
      <c r="BJ43" s="22">
        <v>0</v>
      </c>
      <c r="BK43" s="23">
        <v>0</v>
      </c>
      <c r="BL43" s="22">
        <v>21276</v>
      </c>
      <c r="BM43" s="22">
        <v>277</v>
      </c>
      <c r="BN43" s="22">
        <v>0</v>
      </c>
      <c r="BO43" s="22">
        <v>0</v>
      </c>
      <c r="BP43" s="22">
        <v>273</v>
      </c>
      <c r="BQ43" s="23">
        <v>655</v>
      </c>
      <c r="BR43" s="24">
        <v>44</v>
      </c>
      <c r="BS43" s="24">
        <v>6</v>
      </c>
      <c r="BT43" s="22">
        <v>0</v>
      </c>
      <c r="BU43" s="22">
        <v>0</v>
      </c>
      <c r="BV43" s="23">
        <v>0</v>
      </c>
      <c r="BW43" s="22">
        <v>0</v>
      </c>
      <c r="BX43" s="22">
        <v>0</v>
      </c>
      <c r="BY43" s="22">
        <v>0</v>
      </c>
      <c r="BZ43" s="23">
        <v>0</v>
      </c>
      <c r="CA43" s="22">
        <v>21</v>
      </c>
      <c r="CB43" s="22">
        <v>12533</v>
      </c>
      <c r="CC43" s="23">
        <v>0</v>
      </c>
      <c r="CD43" s="22">
        <v>0</v>
      </c>
      <c r="CE43" s="23">
        <v>0</v>
      </c>
      <c r="CF43" s="22">
        <v>0</v>
      </c>
      <c r="CG43" s="71">
        <f t="shared" si="4"/>
        <v>2774538</v>
      </c>
      <c r="CH43" s="18">
        <v>205565</v>
      </c>
      <c r="CI43" s="25">
        <v>0</v>
      </c>
      <c r="CJ43" s="18">
        <v>0</v>
      </c>
      <c r="CK43" s="18">
        <v>0</v>
      </c>
      <c r="CL43" s="18">
        <v>0</v>
      </c>
      <c r="CM43" s="20">
        <v>31210</v>
      </c>
      <c r="CN43" s="2">
        <f t="shared" si="3"/>
        <v>3011313</v>
      </c>
      <c r="CO43" s="13"/>
    </row>
    <row r="44" spans="1:93" x14ac:dyDescent="0.2">
      <c r="A44" s="142" t="s">
        <v>41</v>
      </c>
      <c r="B44" s="143" t="s">
        <v>132</v>
      </c>
      <c r="C44" s="22">
        <v>5901</v>
      </c>
      <c r="D44" s="22">
        <v>8977</v>
      </c>
      <c r="E44" s="22">
        <v>0</v>
      </c>
      <c r="F44" s="24">
        <v>5806</v>
      </c>
      <c r="G44" s="22">
        <v>1301</v>
      </c>
      <c r="H44" s="22">
        <v>196</v>
      </c>
      <c r="I44" s="22">
        <v>1121</v>
      </c>
      <c r="J44" s="22">
        <v>0</v>
      </c>
      <c r="K44" s="22">
        <v>38581</v>
      </c>
      <c r="L44" s="22">
        <v>0</v>
      </c>
      <c r="M44" s="22">
        <v>33</v>
      </c>
      <c r="N44" s="22">
        <v>180</v>
      </c>
      <c r="O44" s="22">
        <v>1555</v>
      </c>
      <c r="P44" s="22">
        <v>0</v>
      </c>
      <c r="Q44" s="22">
        <v>11703</v>
      </c>
      <c r="R44" s="22">
        <v>45442</v>
      </c>
      <c r="S44" s="22">
        <v>9333</v>
      </c>
      <c r="T44" s="22">
        <v>128766</v>
      </c>
      <c r="U44" s="22">
        <v>113</v>
      </c>
      <c r="V44" s="22">
        <v>35230</v>
      </c>
      <c r="W44" s="22">
        <v>10517</v>
      </c>
      <c r="X44" s="22">
        <v>139</v>
      </c>
      <c r="Y44" s="22">
        <v>641</v>
      </c>
      <c r="Z44" s="22">
        <v>719</v>
      </c>
      <c r="AA44" s="22">
        <v>0</v>
      </c>
      <c r="AB44" s="22">
        <v>41295</v>
      </c>
      <c r="AC44" s="21">
        <v>11855</v>
      </c>
      <c r="AD44" s="22">
        <v>0</v>
      </c>
      <c r="AE44" s="22">
        <v>0</v>
      </c>
      <c r="AF44" s="22">
        <v>5863</v>
      </c>
      <c r="AG44" s="23">
        <v>0</v>
      </c>
      <c r="AH44" s="22">
        <v>500781</v>
      </c>
      <c r="AI44" s="22">
        <v>77927</v>
      </c>
      <c r="AJ44" s="23">
        <v>5995923</v>
      </c>
      <c r="AK44" s="22">
        <v>4129</v>
      </c>
      <c r="AL44" s="22">
        <v>113438</v>
      </c>
      <c r="AM44" s="23">
        <v>60355</v>
      </c>
      <c r="AN44" s="22">
        <v>63060</v>
      </c>
      <c r="AO44" s="22">
        <v>0</v>
      </c>
      <c r="AP44" s="22">
        <v>0</v>
      </c>
      <c r="AQ44" s="22">
        <v>1091</v>
      </c>
      <c r="AR44" s="23">
        <v>0</v>
      </c>
      <c r="AS44" s="22">
        <v>130</v>
      </c>
      <c r="AT44" s="23">
        <v>3439</v>
      </c>
      <c r="AU44" s="22">
        <v>7355</v>
      </c>
      <c r="AV44" s="22">
        <v>0</v>
      </c>
      <c r="AW44" s="22">
        <v>0</v>
      </c>
      <c r="AX44" s="22">
        <v>51</v>
      </c>
      <c r="AY44" s="22">
        <v>6740</v>
      </c>
      <c r="AZ44" s="23">
        <v>4890</v>
      </c>
      <c r="BA44" s="22">
        <v>0</v>
      </c>
      <c r="BB44" s="22">
        <v>0</v>
      </c>
      <c r="BC44" s="23">
        <v>0</v>
      </c>
      <c r="BD44" s="24">
        <v>17495</v>
      </c>
      <c r="BE44" s="22">
        <v>3466</v>
      </c>
      <c r="BF44" s="22">
        <v>40874</v>
      </c>
      <c r="BG44" s="22">
        <v>60312</v>
      </c>
      <c r="BH44" s="22">
        <v>1671</v>
      </c>
      <c r="BI44" s="22">
        <v>11415</v>
      </c>
      <c r="BJ44" s="22">
        <v>1251</v>
      </c>
      <c r="BK44" s="23">
        <v>0</v>
      </c>
      <c r="BL44" s="22">
        <v>3403</v>
      </c>
      <c r="BM44" s="22">
        <v>468</v>
      </c>
      <c r="BN44" s="22">
        <v>0</v>
      </c>
      <c r="BO44" s="22">
        <v>93</v>
      </c>
      <c r="BP44" s="22">
        <v>14435</v>
      </c>
      <c r="BQ44" s="23">
        <v>28039</v>
      </c>
      <c r="BR44" s="24">
        <v>136</v>
      </c>
      <c r="BS44" s="24">
        <v>9011</v>
      </c>
      <c r="BT44" s="22">
        <v>96</v>
      </c>
      <c r="BU44" s="22">
        <v>1628</v>
      </c>
      <c r="BV44" s="23">
        <v>672</v>
      </c>
      <c r="BW44" s="22">
        <v>1550</v>
      </c>
      <c r="BX44" s="22">
        <v>9</v>
      </c>
      <c r="BY44" s="22">
        <v>0</v>
      </c>
      <c r="BZ44" s="23">
        <v>59</v>
      </c>
      <c r="CA44" s="22">
        <v>2321</v>
      </c>
      <c r="CB44" s="22">
        <v>1797</v>
      </c>
      <c r="CC44" s="23">
        <v>4</v>
      </c>
      <c r="CD44" s="22">
        <v>0</v>
      </c>
      <c r="CE44" s="23">
        <v>0</v>
      </c>
      <c r="CF44" s="22">
        <v>0</v>
      </c>
      <c r="CG44" s="71">
        <f t="shared" si="4"/>
        <v>7404781</v>
      </c>
      <c r="CH44" s="18">
        <v>238386</v>
      </c>
      <c r="CI44" s="25">
        <v>0</v>
      </c>
      <c r="CJ44" s="18">
        <v>0</v>
      </c>
      <c r="CK44" s="18">
        <v>0</v>
      </c>
      <c r="CL44" s="18">
        <v>0</v>
      </c>
      <c r="CM44" s="20">
        <v>84384</v>
      </c>
      <c r="CN44" s="2">
        <f t="shared" si="3"/>
        <v>7727551</v>
      </c>
      <c r="CO44" s="13"/>
    </row>
    <row r="45" spans="1:93" x14ac:dyDescent="0.2">
      <c r="A45" s="140" t="s">
        <v>42</v>
      </c>
      <c r="B45" s="141" t="s">
        <v>230</v>
      </c>
      <c r="C45" s="27">
        <v>748</v>
      </c>
      <c r="D45" s="27">
        <v>101</v>
      </c>
      <c r="E45" s="27">
        <v>0</v>
      </c>
      <c r="F45" s="29">
        <v>0</v>
      </c>
      <c r="G45" s="27">
        <v>1238</v>
      </c>
      <c r="H45" s="27">
        <v>0</v>
      </c>
      <c r="I45" s="27">
        <v>404</v>
      </c>
      <c r="J45" s="27">
        <v>4402</v>
      </c>
      <c r="K45" s="27">
        <v>997</v>
      </c>
      <c r="L45" s="27">
        <v>0</v>
      </c>
      <c r="M45" s="27">
        <v>0</v>
      </c>
      <c r="N45" s="27">
        <v>0</v>
      </c>
      <c r="O45" s="27">
        <v>12</v>
      </c>
      <c r="P45" s="27">
        <v>0</v>
      </c>
      <c r="Q45" s="27">
        <v>357</v>
      </c>
      <c r="R45" s="27">
        <v>1</v>
      </c>
      <c r="S45" s="27">
        <v>21</v>
      </c>
      <c r="T45" s="27">
        <v>238</v>
      </c>
      <c r="U45" s="27">
        <v>0</v>
      </c>
      <c r="V45" s="27">
        <v>0</v>
      </c>
      <c r="W45" s="27">
        <v>0</v>
      </c>
      <c r="X45" s="27">
        <v>1557</v>
      </c>
      <c r="Y45" s="27">
        <v>9</v>
      </c>
      <c r="Z45" s="27">
        <v>1490</v>
      </c>
      <c r="AA45" s="27">
        <v>0</v>
      </c>
      <c r="AB45" s="27">
        <v>0</v>
      </c>
      <c r="AC45" s="26">
        <v>28</v>
      </c>
      <c r="AD45" s="27">
        <v>0</v>
      </c>
      <c r="AE45" s="27">
        <v>0</v>
      </c>
      <c r="AF45" s="27">
        <v>208</v>
      </c>
      <c r="AG45" s="28">
        <v>0</v>
      </c>
      <c r="AH45" s="27">
        <v>1360</v>
      </c>
      <c r="AI45" s="27">
        <v>657</v>
      </c>
      <c r="AJ45" s="28">
        <v>4302</v>
      </c>
      <c r="AK45" s="27">
        <v>1115463</v>
      </c>
      <c r="AL45" s="27">
        <v>15727</v>
      </c>
      <c r="AM45" s="28">
        <v>32729</v>
      </c>
      <c r="AN45" s="27">
        <v>55766</v>
      </c>
      <c r="AO45" s="27">
        <v>0</v>
      </c>
      <c r="AP45" s="27">
        <v>0</v>
      </c>
      <c r="AQ45" s="27">
        <v>179</v>
      </c>
      <c r="AR45" s="28">
        <v>431</v>
      </c>
      <c r="AS45" s="27">
        <v>0</v>
      </c>
      <c r="AT45" s="28">
        <v>1957</v>
      </c>
      <c r="AU45" s="27">
        <v>0</v>
      </c>
      <c r="AV45" s="27">
        <v>0</v>
      </c>
      <c r="AW45" s="27">
        <v>0</v>
      </c>
      <c r="AX45" s="27">
        <v>0</v>
      </c>
      <c r="AY45" s="27">
        <v>0</v>
      </c>
      <c r="AZ45" s="28">
        <v>0</v>
      </c>
      <c r="BA45" s="27">
        <v>0</v>
      </c>
      <c r="BB45" s="27">
        <v>0</v>
      </c>
      <c r="BC45" s="28">
        <v>0</v>
      </c>
      <c r="BD45" s="29">
        <v>2628</v>
      </c>
      <c r="BE45" s="27">
        <v>0</v>
      </c>
      <c r="BF45" s="27">
        <v>667</v>
      </c>
      <c r="BG45" s="27">
        <v>56</v>
      </c>
      <c r="BH45" s="27">
        <v>0</v>
      </c>
      <c r="BI45" s="27">
        <v>0</v>
      </c>
      <c r="BJ45" s="27">
        <v>0</v>
      </c>
      <c r="BK45" s="28">
        <v>0</v>
      </c>
      <c r="BL45" s="27">
        <v>0</v>
      </c>
      <c r="BM45" s="27">
        <v>0</v>
      </c>
      <c r="BN45" s="27">
        <v>0</v>
      </c>
      <c r="BO45" s="27">
        <v>0</v>
      </c>
      <c r="BP45" s="27">
        <v>48</v>
      </c>
      <c r="BQ45" s="28">
        <v>22</v>
      </c>
      <c r="BR45" s="29">
        <v>8</v>
      </c>
      <c r="BS45" s="29">
        <v>875</v>
      </c>
      <c r="BT45" s="27">
        <v>52</v>
      </c>
      <c r="BU45" s="27">
        <v>301</v>
      </c>
      <c r="BV45" s="28">
        <v>130</v>
      </c>
      <c r="BW45" s="27">
        <v>2194</v>
      </c>
      <c r="BX45" s="27">
        <v>0</v>
      </c>
      <c r="BY45" s="27">
        <v>0</v>
      </c>
      <c r="BZ45" s="28">
        <v>172</v>
      </c>
      <c r="CA45" s="27">
        <v>764</v>
      </c>
      <c r="CB45" s="27">
        <v>0</v>
      </c>
      <c r="CC45" s="28">
        <v>0</v>
      </c>
      <c r="CD45" s="27">
        <v>0</v>
      </c>
      <c r="CE45" s="28">
        <v>0</v>
      </c>
      <c r="CF45" s="27">
        <v>0</v>
      </c>
      <c r="CG45" s="79">
        <f t="shared" si="4"/>
        <v>1248299</v>
      </c>
      <c r="CH45" s="30">
        <v>46050</v>
      </c>
      <c r="CI45" s="19">
        <v>0</v>
      </c>
      <c r="CJ45" s="30">
        <v>0</v>
      </c>
      <c r="CK45" s="30">
        <v>-554888</v>
      </c>
      <c r="CL45" s="30">
        <v>0</v>
      </c>
      <c r="CM45" s="31">
        <v>27920</v>
      </c>
      <c r="CN45" s="3">
        <f t="shared" si="3"/>
        <v>767381</v>
      </c>
      <c r="CO45" s="13"/>
    </row>
    <row r="46" spans="1:93" x14ac:dyDescent="0.2">
      <c r="A46" s="142" t="s">
        <v>43</v>
      </c>
      <c r="B46" s="143" t="s">
        <v>231</v>
      </c>
      <c r="C46" s="22">
        <v>80003</v>
      </c>
      <c r="D46" s="22">
        <v>106674</v>
      </c>
      <c r="E46" s="22">
        <v>356</v>
      </c>
      <c r="F46" s="24">
        <v>660</v>
      </c>
      <c r="G46" s="22">
        <v>235970</v>
      </c>
      <c r="H46" s="22">
        <v>13306</v>
      </c>
      <c r="I46" s="22">
        <v>15415</v>
      </c>
      <c r="J46" s="22">
        <v>2722</v>
      </c>
      <c r="K46" s="22">
        <v>102365</v>
      </c>
      <c r="L46" s="22">
        <v>33922</v>
      </c>
      <c r="M46" s="22">
        <v>5508</v>
      </c>
      <c r="N46" s="22">
        <v>27837</v>
      </c>
      <c r="O46" s="22">
        <v>49579</v>
      </c>
      <c r="P46" s="22">
        <v>4178</v>
      </c>
      <c r="Q46" s="22">
        <v>94228</v>
      </c>
      <c r="R46" s="22">
        <v>102430</v>
      </c>
      <c r="S46" s="22">
        <v>266080</v>
      </c>
      <c r="T46" s="22">
        <v>196858</v>
      </c>
      <c r="U46" s="22">
        <v>17258</v>
      </c>
      <c r="V46" s="22">
        <v>59112</v>
      </c>
      <c r="W46" s="22">
        <v>73871</v>
      </c>
      <c r="X46" s="22">
        <v>175899</v>
      </c>
      <c r="Y46" s="22">
        <v>5638</v>
      </c>
      <c r="Z46" s="22">
        <v>5734</v>
      </c>
      <c r="AA46" s="22">
        <v>18622</v>
      </c>
      <c r="AB46" s="22">
        <v>54613</v>
      </c>
      <c r="AC46" s="21">
        <v>500231</v>
      </c>
      <c r="AD46" s="22">
        <v>229</v>
      </c>
      <c r="AE46" s="22">
        <v>163</v>
      </c>
      <c r="AF46" s="22">
        <v>66713</v>
      </c>
      <c r="AG46" s="23">
        <v>131</v>
      </c>
      <c r="AH46" s="22">
        <v>102622</v>
      </c>
      <c r="AI46" s="22">
        <v>5500</v>
      </c>
      <c r="AJ46" s="23">
        <v>203721</v>
      </c>
      <c r="AK46" s="22">
        <v>442071</v>
      </c>
      <c r="AL46" s="22">
        <v>5861918</v>
      </c>
      <c r="AM46" s="23">
        <v>1212205</v>
      </c>
      <c r="AN46" s="22">
        <v>151542</v>
      </c>
      <c r="AO46" s="22">
        <v>28</v>
      </c>
      <c r="AP46" s="22">
        <v>4625</v>
      </c>
      <c r="AQ46" s="22">
        <v>50630</v>
      </c>
      <c r="AR46" s="23">
        <v>4667</v>
      </c>
      <c r="AS46" s="22">
        <v>7849</v>
      </c>
      <c r="AT46" s="23">
        <v>32854</v>
      </c>
      <c r="AU46" s="22">
        <v>15352</v>
      </c>
      <c r="AV46" s="22">
        <v>4899</v>
      </c>
      <c r="AW46" s="22">
        <v>0</v>
      </c>
      <c r="AX46" s="22">
        <v>912</v>
      </c>
      <c r="AY46" s="22">
        <v>103622</v>
      </c>
      <c r="AZ46" s="23">
        <v>6816</v>
      </c>
      <c r="BA46" s="22">
        <v>8346</v>
      </c>
      <c r="BB46" s="22">
        <v>7</v>
      </c>
      <c r="BC46" s="23">
        <v>3199</v>
      </c>
      <c r="BD46" s="24">
        <v>42959</v>
      </c>
      <c r="BE46" s="22">
        <v>23916</v>
      </c>
      <c r="BF46" s="22">
        <v>258054</v>
      </c>
      <c r="BG46" s="22">
        <v>77617</v>
      </c>
      <c r="BH46" s="22">
        <v>17127</v>
      </c>
      <c r="BI46" s="22">
        <v>96471</v>
      </c>
      <c r="BJ46" s="22">
        <v>87205</v>
      </c>
      <c r="BK46" s="23">
        <v>3321</v>
      </c>
      <c r="BL46" s="22">
        <v>44093</v>
      </c>
      <c r="BM46" s="22">
        <v>4606</v>
      </c>
      <c r="BN46" s="22">
        <v>0</v>
      </c>
      <c r="BO46" s="22">
        <v>584</v>
      </c>
      <c r="BP46" s="22">
        <v>21634</v>
      </c>
      <c r="BQ46" s="23">
        <v>229301</v>
      </c>
      <c r="BR46" s="24">
        <v>158</v>
      </c>
      <c r="BS46" s="24">
        <v>10527</v>
      </c>
      <c r="BT46" s="22">
        <v>1482</v>
      </c>
      <c r="BU46" s="22">
        <v>178</v>
      </c>
      <c r="BV46" s="23">
        <v>559</v>
      </c>
      <c r="BW46" s="22">
        <v>5287</v>
      </c>
      <c r="BX46" s="22">
        <v>6</v>
      </c>
      <c r="BY46" s="22">
        <v>50</v>
      </c>
      <c r="BZ46" s="23">
        <v>790</v>
      </c>
      <c r="CA46" s="22">
        <v>10</v>
      </c>
      <c r="CB46" s="22">
        <v>4314</v>
      </c>
      <c r="CC46" s="23">
        <v>12984</v>
      </c>
      <c r="CD46" s="22">
        <v>0</v>
      </c>
      <c r="CE46" s="23">
        <v>0</v>
      </c>
      <c r="CF46" s="22">
        <v>0</v>
      </c>
      <c r="CG46" s="71">
        <f t="shared" si="4"/>
        <v>11482923</v>
      </c>
      <c r="CH46" s="18">
        <v>9259</v>
      </c>
      <c r="CI46" s="25">
        <v>0</v>
      </c>
      <c r="CJ46" s="18">
        <v>0</v>
      </c>
      <c r="CK46" s="18">
        <v>-10841821</v>
      </c>
      <c r="CL46" s="18">
        <v>0</v>
      </c>
      <c r="CM46" s="20">
        <v>602458</v>
      </c>
      <c r="CN46" s="2">
        <f t="shared" si="3"/>
        <v>1252819</v>
      </c>
      <c r="CO46" s="13"/>
    </row>
    <row r="47" spans="1:93" x14ac:dyDescent="0.2">
      <c r="A47" s="142" t="s">
        <v>44</v>
      </c>
      <c r="B47" s="143" t="s">
        <v>232</v>
      </c>
      <c r="C47" s="22">
        <v>71872</v>
      </c>
      <c r="D47" s="22">
        <v>31837</v>
      </c>
      <c r="E47" s="22">
        <v>964</v>
      </c>
      <c r="F47" s="24">
        <v>5714</v>
      </c>
      <c r="G47" s="22">
        <v>108238</v>
      </c>
      <c r="H47" s="22">
        <v>11963</v>
      </c>
      <c r="I47" s="22">
        <v>38195</v>
      </c>
      <c r="J47" s="22">
        <v>2360</v>
      </c>
      <c r="K47" s="22">
        <v>76152</v>
      </c>
      <c r="L47" s="22">
        <v>5923</v>
      </c>
      <c r="M47" s="22">
        <v>15473</v>
      </c>
      <c r="N47" s="22">
        <v>157045</v>
      </c>
      <c r="O47" s="22">
        <v>18306</v>
      </c>
      <c r="P47" s="22">
        <v>570</v>
      </c>
      <c r="Q47" s="22">
        <v>80791</v>
      </c>
      <c r="R47" s="22">
        <v>39850</v>
      </c>
      <c r="S47" s="22">
        <v>1466</v>
      </c>
      <c r="T47" s="22">
        <v>131020</v>
      </c>
      <c r="U47" s="22">
        <v>6155</v>
      </c>
      <c r="V47" s="22">
        <v>59924</v>
      </c>
      <c r="W47" s="22">
        <v>41989</v>
      </c>
      <c r="X47" s="22">
        <v>72667</v>
      </c>
      <c r="Y47" s="22">
        <v>627</v>
      </c>
      <c r="Z47" s="22">
        <v>23468</v>
      </c>
      <c r="AA47" s="22">
        <v>30524</v>
      </c>
      <c r="AB47" s="22">
        <v>30387</v>
      </c>
      <c r="AC47" s="21">
        <v>158125</v>
      </c>
      <c r="AD47" s="22">
        <v>25</v>
      </c>
      <c r="AE47" s="22">
        <v>48</v>
      </c>
      <c r="AF47" s="22">
        <v>34363</v>
      </c>
      <c r="AG47" s="23">
        <v>84</v>
      </c>
      <c r="AH47" s="22">
        <v>60869</v>
      </c>
      <c r="AI47" s="22">
        <v>5890</v>
      </c>
      <c r="AJ47" s="23">
        <v>218040</v>
      </c>
      <c r="AK47" s="22">
        <v>282557</v>
      </c>
      <c r="AL47" s="22">
        <v>1118443</v>
      </c>
      <c r="AM47" s="23">
        <v>6188614</v>
      </c>
      <c r="AN47" s="22">
        <v>80417</v>
      </c>
      <c r="AO47" s="22">
        <v>611</v>
      </c>
      <c r="AP47" s="22">
        <v>68</v>
      </c>
      <c r="AQ47" s="22">
        <v>19832</v>
      </c>
      <c r="AR47" s="23">
        <v>4845</v>
      </c>
      <c r="AS47" s="22">
        <v>20450</v>
      </c>
      <c r="AT47" s="23">
        <v>285933</v>
      </c>
      <c r="AU47" s="22">
        <v>9069</v>
      </c>
      <c r="AV47" s="22">
        <v>2389</v>
      </c>
      <c r="AW47" s="22">
        <v>139</v>
      </c>
      <c r="AX47" s="22">
        <v>5</v>
      </c>
      <c r="AY47" s="22">
        <v>79947</v>
      </c>
      <c r="AZ47" s="23">
        <v>19247</v>
      </c>
      <c r="BA47" s="22">
        <v>6513</v>
      </c>
      <c r="BB47" s="22">
        <v>5</v>
      </c>
      <c r="BC47" s="23">
        <v>52438</v>
      </c>
      <c r="BD47" s="24">
        <v>111694</v>
      </c>
      <c r="BE47" s="22">
        <v>34103</v>
      </c>
      <c r="BF47" s="22">
        <v>75499</v>
      </c>
      <c r="BG47" s="22">
        <v>43174</v>
      </c>
      <c r="BH47" s="22">
        <v>1382</v>
      </c>
      <c r="BI47" s="22">
        <v>50099</v>
      </c>
      <c r="BJ47" s="22">
        <v>36943</v>
      </c>
      <c r="BK47" s="23">
        <v>1390</v>
      </c>
      <c r="BL47" s="22">
        <v>43216</v>
      </c>
      <c r="BM47" s="22">
        <v>2772</v>
      </c>
      <c r="BN47" s="22">
        <v>1434</v>
      </c>
      <c r="BO47" s="22">
        <v>1100</v>
      </c>
      <c r="BP47" s="22">
        <v>42848</v>
      </c>
      <c r="BQ47" s="23">
        <v>161937</v>
      </c>
      <c r="BR47" s="24">
        <v>0</v>
      </c>
      <c r="BS47" s="24">
        <v>13822</v>
      </c>
      <c r="BT47" s="22">
        <v>10683</v>
      </c>
      <c r="BU47" s="22">
        <v>49</v>
      </c>
      <c r="BV47" s="23">
        <v>307</v>
      </c>
      <c r="BW47" s="22">
        <v>6778</v>
      </c>
      <c r="BX47" s="22">
        <v>581</v>
      </c>
      <c r="BY47" s="22">
        <v>400</v>
      </c>
      <c r="BZ47" s="23">
        <v>20498</v>
      </c>
      <c r="CA47" s="22">
        <v>0</v>
      </c>
      <c r="CB47" s="22">
        <v>30541</v>
      </c>
      <c r="CC47" s="23">
        <v>53101</v>
      </c>
      <c r="CD47" s="22">
        <v>0</v>
      </c>
      <c r="CE47" s="23">
        <v>0</v>
      </c>
      <c r="CF47" s="22">
        <v>0</v>
      </c>
      <c r="CG47" s="71">
        <f t="shared" si="4"/>
        <v>10456797</v>
      </c>
      <c r="CH47" s="18">
        <v>0</v>
      </c>
      <c r="CI47" s="25">
        <v>0</v>
      </c>
      <c r="CJ47" s="18">
        <v>0</v>
      </c>
      <c r="CK47" s="18">
        <v>-10456797</v>
      </c>
      <c r="CL47" s="18">
        <v>0</v>
      </c>
      <c r="CM47" s="20">
        <v>0</v>
      </c>
      <c r="CN47" s="2">
        <f t="shared" si="3"/>
        <v>0</v>
      </c>
      <c r="CO47" s="13"/>
    </row>
    <row r="48" spans="1:93" x14ac:dyDescent="0.2">
      <c r="A48" s="140" t="s">
        <v>45</v>
      </c>
      <c r="B48" s="141" t="s">
        <v>136</v>
      </c>
      <c r="C48" s="27">
        <v>10496</v>
      </c>
      <c r="D48" s="27">
        <v>8771</v>
      </c>
      <c r="E48" s="27">
        <v>0</v>
      </c>
      <c r="F48" s="29">
        <v>16327</v>
      </c>
      <c r="G48" s="27">
        <v>8991</v>
      </c>
      <c r="H48" s="27">
        <v>374</v>
      </c>
      <c r="I48" s="27">
        <v>195</v>
      </c>
      <c r="J48" s="27">
        <v>91</v>
      </c>
      <c r="K48" s="27">
        <v>13682</v>
      </c>
      <c r="L48" s="27">
        <v>762</v>
      </c>
      <c r="M48" s="27">
        <v>54</v>
      </c>
      <c r="N48" s="27">
        <v>162</v>
      </c>
      <c r="O48" s="27">
        <v>6657</v>
      </c>
      <c r="P48" s="27">
        <v>3</v>
      </c>
      <c r="Q48" s="27">
        <v>4471</v>
      </c>
      <c r="R48" s="27">
        <v>26491</v>
      </c>
      <c r="S48" s="27">
        <v>3906</v>
      </c>
      <c r="T48" s="27">
        <v>12698</v>
      </c>
      <c r="U48" s="27">
        <v>363</v>
      </c>
      <c r="V48" s="27">
        <v>3669</v>
      </c>
      <c r="W48" s="27">
        <v>8720</v>
      </c>
      <c r="X48" s="27">
        <v>7254</v>
      </c>
      <c r="Y48" s="27">
        <v>174</v>
      </c>
      <c r="Z48" s="27">
        <v>2209</v>
      </c>
      <c r="AA48" s="27">
        <v>381</v>
      </c>
      <c r="AB48" s="27">
        <v>3268</v>
      </c>
      <c r="AC48" s="26">
        <v>1907</v>
      </c>
      <c r="AD48" s="27">
        <v>13338</v>
      </c>
      <c r="AE48" s="27">
        <v>0</v>
      </c>
      <c r="AF48" s="27">
        <v>12245</v>
      </c>
      <c r="AG48" s="28">
        <v>352</v>
      </c>
      <c r="AH48" s="27">
        <v>30370</v>
      </c>
      <c r="AI48" s="27">
        <v>20979</v>
      </c>
      <c r="AJ48" s="28">
        <v>20030</v>
      </c>
      <c r="AK48" s="27">
        <v>7651</v>
      </c>
      <c r="AL48" s="27">
        <v>93184</v>
      </c>
      <c r="AM48" s="28">
        <v>152641</v>
      </c>
      <c r="AN48" s="27">
        <v>6905699</v>
      </c>
      <c r="AO48" s="27">
        <v>0</v>
      </c>
      <c r="AP48" s="27">
        <v>0</v>
      </c>
      <c r="AQ48" s="27">
        <v>1198693</v>
      </c>
      <c r="AR48" s="28">
        <v>21734</v>
      </c>
      <c r="AS48" s="27">
        <v>102</v>
      </c>
      <c r="AT48" s="28">
        <v>775</v>
      </c>
      <c r="AU48" s="27">
        <v>44</v>
      </c>
      <c r="AV48" s="27">
        <v>247</v>
      </c>
      <c r="AW48" s="27">
        <v>0</v>
      </c>
      <c r="AX48" s="27">
        <v>57</v>
      </c>
      <c r="AY48" s="27">
        <v>2139</v>
      </c>
      <c r="AZ48" s="28">
        <v>0</v>
      </c>
      <c r="BA48" s="27">
        <v>0</v>
      </c>
      <c r="BB48" s="27">
        <v>0</v>
      </c>
      <c r="BC48" s="28">
        <v>0</v>
      </c>
      <c r="BD48" s="29">
        <v>4143</v>
      </c>
      <c r="BE48" s="27">
        <v>0</v>
      </c>
      <c r="BF48" s="27">
        <v>7989</v>
      </c>
      <c r="BG48" s="27">
        <v>0</v>
      </c>
      <c r="BH48" s="27">
        <v>0</v>
      </c>
      <c r="BI48" s="27">
        <v>36110</v>
      </c>
      <c r="BJ48" s="27">
        <v>4685</v>
      </c>
      <c r="BK48" s="28">
        <v>0</v>
      </c>
      <c r="BL48" s="27">
        <v>8465</v>
      </c>
      <c r="BM48" s="27">
        <v>0</v>
      </c>
      <c r="BN48" s="27">
        <v>0</v>
      </c>
      <c r="BO48" s="27">
        <v>0</v>
      </c>
      <c r="BP48" s="27">
        <v>2947</v>
      </c>
      <c r="BQ48" s="28">
        <v>22697</v>
      </c>
      <c r="BR48" s="29">
        <v>10</v>
      </c>
      <c r="BS48" s="29">
        <v>11522</v>
      </c>
      <c r="BT48" s="27">
        <v>109</v>
      </c>
      <c r="BU48" s="27">
        <v>836</v>
      </c>
      <c r="BV48" s="28">
        <v>1738</v>
      </c>
      <c r="BW48" s="27">
        <v>42</v>
      </c>
      <c r="BX48" s="27">
        <v>18</v>
      </c>
      <c r="BY48" s="27">
        <v>0</v>
      </c>
      <c r="BZ48" s="28">
        <v>748</v>
      </c>
      <c r="CA48" s="27">
        <v>3346</v>
      </c>
      <c r="CB48" s="27">
        <v>733</v>
      </c>
      <c r="CC48" s="28">
        <v>1010</v>
      </c>
      <c r="CD48" s="27">
        <v>0</v>
      </c>
      <c r="CE48" s="28">
        <v>0</v>
      </c>
      <c r="CF48" s="27">
        <v>0</v>
      </c>
      <c r="CG48" s="79">
        <f t="shared" si="4"/>
        <v>8729504</v>
      </c>
      <c r="CH48" s="30">
        <v>167864</v>
      </c>
      <c r="CI48" s="19">
        <v>0</v>
      </c>
      <c r="CJ48" s="30">
        <v>0</v>
      </c>
      <c r="CK48" s="30">
        <v>0</v>
      </c>
      <c r="CL48" s="30">
        <v>-1669339</v>
      </c>
      <c r="CM48" s="31">
        <v>710548</v>
      </c>
      <c r="CN48" s="3">
        <f t="shared" si="3"/>
        <v>7938577</v>
      </c>
      <c r="CO48" s="13"/>
    </row>
    <row r="49" spans="1:93" x14ac:dyDescent="0.2">
      <c r="A49" s="142" t="s">
        <v>46</v>
      </c>
      <c r="B49" s="143" t="s">
        <v>137</v>
      </c>
      <c r="C49" s="22">
        <v>0</v>
      </c>
      <c r="D49" s="22">
        <v>0</v>
      </c>
      <c r="E49" s="22">
        <v>0</v>
      </c>
      <c r="F49" s="24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166</v>
      </c>
      <c r="P49" s="22">
        <v>0</v>
      </c>
      <c r="Q49" s="22">
        <v>0</v>
      </c>
      <c r="R49" s="22">
        <v>197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3982</v>
      </c>
      <c r="Y49" s="22">
        <v>0</v>
      </c>
      <c r="Z49" s="22">
        <v>0</v>
      </c>
      <c r="AA49" s="22">
        <v>121</v>
      </c>
      <c r="AB49" s="22">
        <v>0</v>
      </c>
      <c r="AC49" s="21">
        <v>0</v>
      </c>
      <c r="AD49" s="22">
        <v>0</v>
      </c>
      <c r="AE49" s="22">
        <v>0</v>
      </c>
      <c r="AF49" s="22">
        <v>0</v>
      </c>
      <c r="AG49" s="23">
        <v>0</v>
      </c>
      <c r="AH49" s="22">
        <v>0</v>
      </c>
      <c r="AI49" s="22">
        <v>0</v>
      </c>
      <c r="AJ49" s="23">
        <v>0</v>
      </c>
      <c r="AK49" s="22">
        <v>0</v>
      </c>
      <c r="AL49" s="22">
        <v>3665</v>
      </c>
      <c r="AM49" s="23">
        <v>0</v>
      </c>
      <c r="AN49" s="22">
        <v>2622</v>
      </c>
      <c r="AO49" s="22">
        <v>40652</v>
      </c>
      <c r="AP49" s="22">
        <v>0</v>
      </c>
      <c r="AQ49" s="22">
        <v>25439</v>
      </c>
      <c r="AR49" s="23">
        <v>0</v>
      </c>
      <c r="AS49" s="22">
        <v>0</v>
      </c>
      <c r="AT49" s="23">
        <v>159</v>
      </c>
      <c r="AU49" s="22">
        <v>0</v>
      </c>
      <c r="AV49" s="22">
        <v>0</v>
      </c>
      <c r="AW49" s="22">
        <v>0</v>
      </c>
      <c r="AX49" s="22">
        <v>0</v>
      </c>
      <c r="AY49" s="22">
        <v>0</v>
      </c>
      <c r="AZ49" s="23">
        <v>0</v>
      </c>
      <c r="BA49" s="22">
        <v>0</v>
      </c>
      <c r="BB49" s="22">
        <v>0</v>
      </c>
      <c r="BC49" s="23">
        <v>0</v>
      </c>
      <c r="BD49" s="24">
        <v>8037</v>
      </c>
      <c r="BE49" s="22">
        <v>0</v>
      </c>
      <c r="BF49" s="22">
        <v>0</v>
      </c>
      <c r="BG49" s="22">
        <v>0</v>
      </c>
      <c r="BH49" s="22">
        <v>0</v>
      </c>
      <c r="BI49" s="22">
        <v>0</v>
      </c>
      <c r="BJ49" s="22">
        <v>0</v>
      </c>
      <c r="BK49" s="23">
        <v>0</v>
      </c>
      <c r="BL49" s="22">
        <v>0</v>
      </c>
      <c r="BM49" s="22">
        <v>0</v>
      </c>
      <c r="BN49" s="22">
        <v>0</v>
      </c>
      <c r="BO49" s="22">
        <v>0</v>
      </c>
      <c r="BP49" s="22">
        <v>0</v>
      </c>
      <c r="BQ49" s="23">
        <v>0</v>
      </c>
      <c r="BR49" s="24">
        <v>0</v>
      </c>
      <c r="BS49" s="24">
        <v>0</v>
      </c>
      <c r="BT49" s="22">
        <v>0</v>
      </c>
      <c r="BU49" s="22">
        <v>0</v>
      </c>
      <c r="BV49" s="23">
        <v>0</v>
      </c>
      <c r="BW49" s="22">
        <v>0</v>
      </c>
      <c r="BX49" s="22">
        <v>0</v>
      </c>
      <c r="BY49" s="22">
        <v>0</v>
      </c>
      <c r="BZ49" s="23">
        <v>0</v>
      </c>
      <c r="CA49" s="22">
        <v>0</v>
      </c>
      <c r="CB49" s="22">
        <v>0</v>
      </c>
      <c r="CC49" s="23">
        <v>0</v>
      </c>
      <c r="CD49" s="22">
        <v>0</v>
      </c>
      <c r="CE49" s="23">
        <v>0</v>
      </c>
      <c r="CF49" s="22">
        <v>0</v>
      </c>
      <c r="CG49" s="71">
        <f t="shared" si="4"/>
        <v>85040</v>
      </c>
      <c r="CH49" s="18">
        <v>623</v>
      </c>
      <c r="CI49" s="25">
        <v>0</v>
      </c>
      <c r="CJ49" s="18">
        <v>0</v>
      </c>
      <c r="CK49" s="18">
        <v>0</v>
      </c>
      <c r="CL49" s="18">
        <v>-9891</v>
      </c>
      <c r="CM49" s="20">
        <v>101081</v>
      </c>
      <c r="CN49" s="2">
        <f t="shared" si="3"/>
        <v>176853</v>
      </c>
      <c r="CO49" s="13"/>
    </row>
    <row r="50" spans="1:93" x14ac:dyDescent="0.2">
      <c r="A50" s="142" t="s">
        <v>47</v>
      </c>
      <c r="B50" s="143" t="s">
        <v>138</v>
      </c>
      <c r="C50" s="22">
        <v>0</v>
      </c>
      <c r="D50" s="22">
        <v>0</v>
      </c>
      <c r="E50" s="22">
        <v>0</v>
      </c>
      <c r="F50" s="24">
        <v>0</v>
      </c>
      <c r="G50" s="22">
        <v>555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0</v>
      </c>
      <c r="N50" s="22">
        <v>0</v>
      </c>
      <c r="O50" s="22">
        <v>0</v>
      </c>
      <c r="P50" s="22">
        <v>0</v>
      </c>
      <c r="Q50" s="22">
        <v>361</v>
      </c>
      <c r="R50" s="22">
        <v>0</v>
      </c>
      <c r="S50" s="22">
        <v>0</v>
      </c>
      <c r="T50" s="22">
        <v>3</v>
      </c>
      <c r="U50" s="22">
        <v>0</v>
      </c>
      <c r="V50" s="22">
        <v>0</v>
      </c>
      <c r="W50" s="22">
        <v>0</v>
      </c>
      <c r="X50" s="22">
        <v>0</v>
      </c>
      <c r="Y50" s="22">
        <v>0</v>
      </c>
      <c r="Z50" s="22">
        <v>0</v>
      </c>
      <c r="AA50" s="22">
        <v>0</v>
      </c>
      <c r="AB50" s="22">
        <v>0</v>
      </c>
      <c r="AC50" s="21">
        <v>0</v>
      </c>
      <c r="AD50" s="22">
        <v>0</v>
      </c>
      <c r="AE50" s="22">
        <v>0</v>
      </c>
      <c r="AF50" s="22">
        <v>0</v>
      </c>
      <c r="AG50" s="23">
        <v>0</v>
      </c>
      <c r="AH50" s="22">
        <v>0</v>
      </c>
      <c r="AI50" s="22">
        <v>0</v>
      </c>
      <c r="AJ50" s="23">
        <v>0</v>
      </c>
      <c r="AK50" s="22">
        <v>0</v>
      </c>
      <c r="AL50" s="22">
        <v>219</v>
      </c>
      <c r="AM50" s="23">
        <v>13581</v>
      </c>
      <c r="AN50" s="22">
        <v>0</v>
      </c>
      <c r="AO50" s="22">
        <v>0</v>
      </c>
      <c r="AP50" s="22">
        <v>192668</v>
      </c>
      <c r="AQ50" s="22">
        <v>11398</v>
      </c>
      <c r="AR50" s="23">
        <v>0</v>
      </c>
      <c r="AS50" s="22">
        <v>0</v>
      </c>
      <c r="AT50" s="23">
        <v>3</v>
      </c>
      <c r="AU50" s="22">
        <v>0</v>
      </c>
      <c r="AV50" s="22">
        <v>57</v>
      </c>
      <c r="AW50" s="22">
        <v>0</v>
      </c>
      <c r="AX50" s="22">
        <v>0</v>
      </c>
      <c r="AY50" s="22">
        <v>0</v>
      </c>
      <c r="AZ50" s="23">
        <v>0</v>
      </c>
      <c r="BA50" s="22">
        <v>0</v>
      </c>
      <c r="BB50" s="22">
        <v>0</v>
      </c>
      <c r="BC50" s="23">
        <v>0</v>
      </c>
      <c r="BD50" s="24">
        <v>0</v>
      </c>
      <c r="BE50" s="22">
        <v>0</v>
      </c>
      <c r="BF50" s="22">
        <v>0</v>
      </c>
      <c r="BG50" s="22">
        <v>0</v>
      </c>
      <c r="BH50" s="22">
        <v>0</v>
      </c>
      <c r="BI50" s="22">
        <v>0</v>
      </c>
      <c r="BJ50" s="22">
        <v>0</v>
      </c>
      <c r="BK50" s="23">
        <v>0</v>
      </c>
      <c r="BL50" s="22">
        <v>0</v>
      </c>
      <c r="BM50" s="22">
        <v>0</v>
      </c>
      <c r="BN50" s="22">
        <v>0</v>
      </c>
      <c r="BO50" s="22">
        <v>0</v>
      </c>
      <c r="BP50" s="22">
        <v>0</v>
      </c>
      <c r="BQ50" s="23">
        <v>0</v>
      </c>
      <c r="BR50" s="24">
        <v>0</v>
      </c>
      <c r="BS50" s="24">
        <v>162</v>
      </c>
      <c r="BT50" s="22">
        <v>23</v>
      </c>
      <c r="BU50" s="22">
        <v>0</v>
      </c>
      <c r="BV50" s="23">
        <v>172</v>
      </c>
      <c r="BW50" s="22">
        <v>0</v>
      </c>
      <c r="BX50" s="22">
        <v>0</v>
      </c>
      <c r="BY50" s="22">
        <v>0</v>
      </c>
      <c r="BZ50" s="23">
        <v>129</v>
      </c>
      <c r="CA50" s="22">
        <v>460</v>
      </c>
      <c r="CB50" s="22">
        <v>0</v>
      </c>
      <c r="CC50" s="23">
        <v>0</v>
      </c>
      <c r="CD50" s="22">
        <v>0</v>
      </c>
      <c r="CE50" s="23">
        <v>0</v>
      </c>
      <c r="CF50" s="22">
        <v>0</v>
      </c>
      <c r="CG50" s="71">
        <f t="shared" si="4"/>
        <v>219791</v>
      </c>
      <c r="CH50" s="18">
        <v>9645</v>
      </c>
      <c r="CI50" s="25">
        <v>0</v>
      </c>
      <c r="CJ50" s="18">
        <v>0</v>
      </c>
      <c r="CK50" s="18">
        <v>0</v>
      </c>
      <c r="CL50" s="18">
        <v>-38600</v>
      </c>
      <c r="CM50" s="20">
        <v>63074</v>
      </c>
      <c r="CN50" s="2">
        <f t="shared" si="3"/>
        <v>253910</v>
      </c>
      <c r="CO50" s="13"/>
    </row>
    <row r="51" spans="1:93" x14ac:dyDescent="0.2">
      <c r="A51" s="142" t="s">
        <v>48</v>
      </c>
      <c r="B51" s="143" t="s">
        <v>233</v>
      </c>
      <c r="C51" s="22">
        <v>3070</v>
      </c>
      <c r="D51" s="22">
        <v>4785</v>
      </c>
      <c r="E51" s="22">
        <v>0</v>
      </c>
      <c r="F51" s="24">
        <v>4012</v>
      </c>
      <c r="G51" s="22">
        <v>9607</v>
      </c>
      <c r="H51" s="22">
        <v>0</v>
      </c>
      <c r="I51" s="22">
        <v>0</v>
      </c>
      <c r="J51" s="22">
        <v>0</v>
      </c>
      <c r="K51" s="22">
        <v>5850</v>
      </c>
      <c r="L51" s="22">
        <v>0</v>
      </c>
      <c r="M51" s="22">
        <v>0</v>
      </c>
      <c r="N51" s="22">
        <v>5022</v>
      </c>
      <c r="O51" s="22">
        <v>763</v>
      </c>
      <c r="P51" s="22">
        <v>500</v>
      </c>
      <c r="Q51" s="22">
        <v>117</v>
      </c>
      <c r="R51" s="22">
        <v>1117</v>
      </c>
      <c r="S51" s="22">
        <v>70</v>
      </c>
      <c r="T51" s="22">
        <v>864</v>
      </c>
      <c r="U51" s="22">
        <v>526</v>
      </c>
      <c r="V51" s="22">
        <v>60</v>
      </c>
      <c r="W51" s="22">
        <v>1334</v>
      </c>
      <c r="X51" s="22">
        <v>3814</v>
      </c>
      <c r="Y51" s="22">
        <v>0</v>
      </c>
      <c r="Z51" s="22">
        <v>36</v>
      </c>
      <c r="AA51" s="22">
        <v>215</v>
      </c>
      <c r="AB51" s="22">
        <v>5795</v>
      </c>
      <c r="AC51" s="21">
        <v>20</v>
      </c>
      <c r="AD51" s="22">
        <v>920</v>
      </c>
      <c r="AE51" s="22">
        <v>1</v>
      </c>
      <c r="AF51" s="22">
        <v>5066</v>
      </c>
      <c r="AG51" s="23">
        <v>0</v>
      </c>
      <c r="AH51" s="22">
        <v>221</v>
      </c>
      <c r="AI51" s="22">
        <v>6614</v>
      </c>
      <c r="AJ51" s="23">
        <v>22173</v>
      </c>
      <c r="AK51" s="22">
        <v>1044</v>
      </c>
      <c r="AL51" s="22">
        <v>134558</v>
      </c>
      <c r="AM51" s="23">
        <v>15145</v>
      </c>
      <c r="AN51" s="22">
        <v>104970</v>
      </c>
      <c r="AO51" s="22">
        <v>9178</v>
      </c>
      <c r="AP51" s="22">
        <v>4498</v>
      </c>
      <c r="AQ51" s="22">
        <v>4009011</v>
      </c>
      <c r="AR51" s="23">
        <v>27650</v>
      </c>
      <c r="AS51" s="22">
        <v>0</v>
      </c>
      <c r="AT51" s="23">
        <v>5597</v>
      </c>
      <c r="AU51" s="22">
        <v>262</v>
      </c>
      <c r="AV51" s="22">
        <v>0</v>
      </c>
      <c r="AW51" s="22">
        <v>0</v>
      </c>
      <c r="AX51" s="22">
        <v>0</v>
      </c>
      <c r="AY51" s="22">
        <v>0</v>
      </c>
      <c r="AZ51" s="23">
        <v>0</v>
      </c>
      <c r="BA51" s="22">
        <v>0</v>
      </c>
      <c r="BB51" s="22">
        <v>0</v>
      </c>
      <c r="BC51" s="23">
        <v>0</v>
      </c>
      <c r="BD51" s="24">
        <v>22435</v>
      </c>
      <c r="BE51" s="22">
        <v>0</v>
      </c>
      <c r="BF51" s="22">
        <v>163</v>
      </c>
      <c r="BG51" s="22">
        <v>13352</v>
      </c>
      <c r="BH51" s="22">
        <v>0</v>
      </c>
      <c r="BI51" s="22">
        <v>1055</v>
      </c>
      <c r="BJ51" s="22">
        <v>1012</v>
      </c>
      <c r="BK51" s="23">
        <v>0</v>
      </c>
      <c r="BL51" s="22">
        <v>1327</v>
      </c>
      <c r="BM51" s="22">
        <v>7817</v>
      </c>
      <c r="BN51" s="22">
        <v>725</v>
      </c>
      <c r="BO51" s="22">
        <v>0</v>
      </c>
      <c r="BP51" s="22">
        <v>545</v>
      </c>
      <c r="BQ51" s="23">
        <v>1669</v>
      </c>
      <c r="BR51" s="24">
        <v>4210</v>
      </c>
      <c r="BS51" s="24">
        <v>11</v>
      </c>
      <c r="BT51" s="22">
        <v>2</v>
      </c>
      <c r="BU51" s="22">
        <v>1</v>
      </c>
      <c r="BV51" s="23">
        <v>0</v>
      </c>
      <c r="BW51" s="22">
        <v>0</v>
      </c>
      <c r="BX51" s="22">
        <v>0</v>
      </c>
      <c r="BY51" s="22">
        <v>0</v>
      </c>
      <c r="BZ51" s="23">
        <v>7</v>
      </c>
      <c r="CA51" s="22">
        <v>134</v>
      </c>
      <c r="CB51" s="22">
        <v>10</v>
      </c>
      <c r="CC51" s="23">
        <v>0</v>
      </c>
      <c r="CD51" s="22">
        <v>0</v>
      </c>
      <c r="CE51" s="23">
        <v>0</v>
      </c>
      <c r="CF51" s="22">
        <v>0</v>
      </c>
      <c r="CG51" s="71">
        <f t="shared" si="4"/>
        <v>4448960</v>
      </c>
      <c r="CH51" s="18">
        <v>59097</v>
      </c>
      <c r="CI51" s="25">
        <v>0</v>
      </c>
      <c r="CJ51" s="18">
        <v>0</v>
      </c>
      <c r="CK51" s="18">
        <v>0</v>
      </c>
      <c r="CL51" s="18">
        <v>0</v>
      </c>
      <c r="CM51" s="20">
        <v>52320</v>
      </c>
      <c r="CN51" s="2">
        <f t="shared" si="3"/>
        <v>4560377</v>
      </c>
      <c r="CO51" s="13"/>
    </row>
    <row r="52" spans="1:93" x14ac:dyDescent="0.2">
      <c r="A52" s="142" t="s">
        <v>49</v>
      </c>
      <c r="B52" s="143" t="s">
        <v>234</v>
      </c>
      <c r="C52" s="22">
        <v>0</v>
      </c>
      <c r="D52" s="22">
        <v>0</v>
      </c>
      <c r="E52" s="22">
        <v>0</v>
      </c>
      <c r="F52" s="24">
        <v>0</v>
      </c>
      <c r="G52" s="22">
        <v>9</v>
      </c>
      <c r="H52" s="22">
        <v>0</v>
      </c>
      <c r="I52" s="22">
        <v>0</v>
      </c>
      <c r="J52" s="22">
        <v>0</v>
      </c>
      <c r="K52" s="22">
        <v>5603</v>
      </c>
      <c r="L52" s="22">
        <v>1124</v>
      </c>
      <c r="M52" s="22">
        <v>14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179</v>
      </c>
      <c r="U52" s="22">
        <v>0</v>
      </c>
      <c r="V52" s="22">
        <v>0</v>
      </c>
      <c r="W52" s="22">
        <v>0</v>
      </c>
      <c r="X52" s="22">
        <v>0</v>
      </c>
      <c r="Y52" s="22">
        <v>2</v>
      </c>
      <c r="Z52" s="22">
        <v>0</v>
      </c>
      <c r="AA52" s="22">
        <v>130</v>
      </c>
      <c r="AB52" s="22">
        <v>0</v>
      </c>
      <c r="AC52" s="21">
        <v>0</v>
      </c>
      <c r="AD52" s="22">
        <v>0</v>
      </c>
      <c r="AE52" s="22">
        <v>0</v>
      </c>
      <c r="AF52" s="22">
        <v>0</v>
      </c>
      <c r="AG52" s="23">
        <v>0</v>
      </c>
      <c r="AH52" s="22">
        <v>17</v>
      </c>
      <c r="AI52" s="22">
        <v>0</v>
      </c>
      <c r="AJ52" s="23">
        <v>1233</v>
      </c>
      <c r="AK52" s="22">
        <v>13</v>
      </c>
      <c r="AL52" s="22">
        <v>1373</v>
      </c>
      <c r="AM52" s="23">
        <v>4223</v>
      </c>
      <c r="AN52" s="22">
        <v>3647</v>
      </c>
      <c r="AO52" s="22">
        <v>0</v>
      </c>
      <c r="AP52" s="22">
        <v>0</v>
      </c>
      <c r="AQ52" s="22">
        <v>5724</v>
      </c>
      <c r="AR52" s="23">
        <v>731684</v>
      </c>
      <c r="AS52" s="22">
        <v>0</v>
      </c>
      <c r="AT52" s="23">
        <v>346</v>
      </c>
      <c r="AU52" s="22">
        <v>360</v>
      </c>
      <c r="AV52" s="22">
        <v>2262</v>
      </c>
      <c r="AW52" s="22">
        <v>0</v>
      </c>
      <c r="AX52" s="22">
        <v>0</v>
      </c>
      <c r="AY52" s="22">
        <v>22</v>
      </c>
      <c r="AZ52" s="23">
        <v>0</v>
      </c>
      <c r="BA52" s="22">
        <v>0</v>
      </c>
      <c r="BB52" s="22">
        <v>0</v>
      </c>
      <c r="BC52" s="23">
        <v>0</v>
      </c>
      <c r="BD52" s="24">
        <v>1</v>
      </c>
      <c r="BE52" s="22">
        <v>4</v>
      </c>
      <c r="BF52" s="22">
        <v>612</v>
      </c>
      <c r="BG52" s="22">
        <v>0</v>
      </c>
      <c r="BH52" s="22">
        <v>0</v>
      </c>
      <c r="BI52" s="22">
        <v>0</v>
      </c>
      <c r="BJ52" s="22">
        <v>0</v>
      </c>
      <c r="BK52" s="23">
        <v>0</v>
      </c>
      <c r="BL52" s="22">
        <v>4</v>
      </c>
      <c r="BM52" s="22">
        <v>0</v>
      </c>
      <c r="BN52" s="22">
        <v>15</v>
      </c>
      <c r="BO52" s="22">
        <v>0</v>
      </c>
      <c r="BP52" s="22">
        <v>1389</v>
      </c>
      <c r="BQ52" s="23">
        <v>0</v>
      </c>
      <c r="BR52" s="24">
        <v>0</v>
      </c>
      <c r="BS52" s="24">
        <v>334</v>
      </c>
      <c r="BT52" s="22">
        <v>12</v>
      </c>
      <c r="BU52" s="22">
        <v>70</v>
      </c>
      <c r="BV52" s="23">
        <v>295</v>
      </c>
      <c r="BW52" s="22">
        <v>10</v>
      </c>
      <c r="BX52" s="22">
        <v>0</v>
      </c>
      <c r="BY52" s="22">
        <v>0</v>
      </c>
      <c r="BZ52" s="23">
        <v>5</v>
      </c>
      <c r="CA52" s="22">
        <v>1139</v>
      </c>
      <c r="CB52" s="22">
        <v>0</v>
      </c>
      <c r="CC52" s="23">
        <v>0</v>
      </c>
      <c r="CD52" s="22">
        <v>0</v>
      </c>
      <c r="CE52" s="23">
        <v>0</v>
      </c>
      <c r="CF52" s="22">
        <v>0</v>
      </c>
      <c r="CG52" s="71">
        <f t="shared" si="4"/>
        <v>761855</v>
      </c>
      <c r="CH52" s="18">
        <v>16831</v>
      </c>
      <c r="CI52" s="25">
        <v>0</v>
      </c>
      <c r="CJ52" s="18">
        <v>0</v>
      </c>
      <c r="CK52" s="18">
        <v>0</v>
      </c>
      <c r="CL52" s="18">
        <v>0</v>
      </c>
      <c r="CM52" s="20">
        <v>62242</v>
      </c>
      <c r="CN52" s="2">
        <f t="shared" si="3"/>
        <v>840928</v>
      </c>
      <c r="CO52" s="13"/>
    </row>
    <row r="53" spans="1:93" x14ac:dyDescent="0.2">
      <c r="A53" s="140" t="s">
        <v>50</v>
      </c>
      <c r="B53" s="141" t="s">
        <v>235</v>
      </c>
      <c r="C53" s="27">
        <v>1642</v>
      </c>
      <c r="D53" s="27">
        <v>1263</v>
      </c>
      <c r="E53" s="27">
        <v>0</v>
      </c>
      <c r="F53" s="29">
        <v>432</v>
      </c>
      <c r="G53" s="27">
        <v>3347</v>
      </c>
      <c r="H53" s="27">
        <v>399</v>
      </c>
      <c r="I53" s="27">
        <v>0</v>
      </c>
      <c r="J53" s="27">
        <v>0</v>
      </c>
      <c r="K53" s="27">
        <v>543</v>
      </c>
      <c r="L53" s="27">
        <v>9</v>
      </c>
      <c r="M53" s="27">
        <v>0</v>
      </c>
      <c r="N53" s="27">
        <v>0</v>
      </c>
      <c r="O53" s="27">
        <v>0</v>
      </c>
      <c r="P53" s="27">
        <v>0</v>
      </c>
      <c r="Q53" s="27">
        <v>64</v>
      </c>
      <c r="R53" s="27">
        <v>414</v>
      </c>
      <c r="S53" s="27">
        <v>0</v>
      </c>
      <c r="T53" s="27">
        <v>0</v>
      </c>
      <c r="U53" s="27">
        <v>0</v>
      </c>
      <c r="V53" s="27">
        <v>0</v>
      </c>
      <c r="W53" s="27">
        <v>479</v>
      </c>
      <c r="X53" s="27">
        <v>28</v>
      </c>
      <c r="Y53" s="27">
        <v>0</v>
      </c>
      <c r="Z53" s="27">
        <v>366</v>
      </c>
      <c r="AA53" s="27">
        <v>0</v>
      </c>
      <c r="AB53" s="27">
        <v>7</v>
      </c>
      <c r="AC53" s="26">
        <v>645</v>
      </c>
      <c r="AD53" s="27">
        <v>18</v>
      </c>
      <c r="AE53" s="27">
        <v>0</v>
      </c>
      <c r="AF53" s="27">
        <v>93</v>
      </c>
      <c r="AG53" s="28">
        <v>0</v>
      </c>
      <c r="AH53" s="27">
        <v>886</v>
      </c>
      <c r="AI53" s="27">
        <v>1887</v>
      </c>
      <c r="AJ53" s="28">
        <v>7246</v>
      </c>
      <c r="AK53" s="27">
        <v>31</v>
      </c>
      <c r="AL53" s="27">
        <v>12916</v>
      </c>
      <c r="AM53" s="28">
        <v>6435</v>
      </c>
      <c r="AN53" s="27">
        <v>2276</v>
      </c>
      <c r="AO53" s="27">
        <v>0</v>
      </c>
      <c r="AP53" s="27">
        <v>0</v>
      </c>
      <c r="AQ53" s="27">
        <v>646</v>
      </c>
      <c r="AR53" s="28">
        <v>125</v>
      </c>
      <c r="AS53" s="27">
        <v>760970</v>
      </c>
      <c r="AT53" s="28">
        <v>8555</v>
      </c>
      <c r="AU53" s="27">
        <v>0</v>
      </c>
      <c r="AV53" s="27">
        <v>0</v>
      </c>
      <c r="AW53" s="27">
        <v>508</v>
      </c>
      <c r="AX53" s="27">
        <v>0</v>
      </c>
      <c r="AY53" s="27">
        <v>781</v>
      </c>
      <c r="AZ53" s="28">
        <v>1199</v>
      </c>
      <c r="BA53" s="27">
        <v>0</v>
      </c>
      <c r="BB53" s="27">
        <v>0</v>
      </c>
      <c r="BC53" s="28">
        <v>0</v>
      </c>
      <c r="BD53" s="29">
        <v>22530</v>
      </c>
      <c r="BE53" s="27">
        <v>661</v>
      </c>
      <c r="BF53" s="27">
        <v>504</v>
      </c>
      <c r="BG53" s="27">
        <v>2094</v>
      </c>
      <c r="BH53" s="27">
        <v>66</v>
      </c>
      <c r="BI53" s="27">
        <v>0</v>
      </c>
      <c r="BJ53" s="27">
        <v>171</v>
      </c>
      <c r="BK53" s="28">
        <v>0</v>
      </c>
      <c r="BL53" s="27">
        <v>0</v>
      </c>
      <c r="BM53" s="27">
        <v>0</v>
      </c>
      <c r="BN53" s="27">
        <v>0</v>
      </c>
      <c r="BO53" s="27">
        <v>0</v>
      </c>
      <c r="BP53" s="27">
        <v>384</v>
      </c>
      <c r="BQ53" s="28">
        <v>13086</v>
      </c>
      <c r="BR53" s="29">
        <v>4046</v>
      </c>
      <c r="BS53" s="29">
        <v>29273</v>
      </c>
      <c r="BT53" s="27">
        <v>30586</v>
      </c>
      <c r="BU53" s="27">
        <v>3870</v>
      </c>
      <c r="BV53" s="28">
        <v>1294</v>
      </c>
      <c r="BW53" s="27">
        <v>19</v>
      </c>
      <c r="BX53" s="27">
        <v>309</v>
      </c>
      <c r="BY53" s="27">
        <v>0</v>
      </c>
      <c r="BZ53" s="28">
        <v>75395</v>
      </c>
      <c r="CA53" s="27">
        <v>6118</v>
      </c>
      <c r="CB53" s="27">
        <v>0</v>
      </c>
      <c r="CC53" s="28">
        <v>10498</v>
      </c>
      <c r="CD53" s="27">
        <v>0</v>
      </c>
      <c r="CE53" s="28">
        <v>0</v>
      </c>
      <c r="CF53" s="27">
        <v>0</v>
      </c>
      <c r="CG53" s="79">
        <f t="shared" si="4"/>
        <v>1015114</v>
      </c>
      <c r="CH53" s="30">
        <v>46396</v>
      </c>
      <c r="CI53" s="19">
        <v>13796</v>
      </c>
      <c r="CJ53" s="30">
        <v>0</v>
      </c>
      <c r="CK53" s="30">
        <v>0</v>
      </c>
      <c r="CL53" s="30">
        <v>0</v>
      </c>
      <c r="CM53" s="31">
        <v>34301</v>
      </c>
      <c r="CN53" s="3">
        <f t="shared" si="3"/>
        <v>1109607</v>
      </c>
      <c r="CO53" s="13"/>
    </row>
    <row r="54" spans="1:93" x14ac:dyDescent="0.2">
      <c r="A54" s="142" t="s">
        <v>51</v>
      </c>
      <c r="B54" s="143" t="s">
        <v>236</v>
      </c>
      <c r="C54" s="22">
        <v>4766</v>
      </c>
      <c r="D54" s="22">
        <v>540</v>
      </c>
      <c r="E54" s="22">
        <v>0</v>
      </c>
      <c r="F54" s="24">
        <v>1335</v>
      </c>
      <c r="G54" s="22">
        <v>18176</v>
      </c>
      <c r="H54" s="22">
        <v>104</v>
      </c>
      <c r="I54" s="22">
        <v>11</v>
      </c>
      <c r="J54" s="22">
        <v>0</v>
      </c>
      <c r="K54" s="22">
        <v>4096</v>
      </c>
      <c r="L54" s="22">
        <v>0</v>
      </c>
      <c r="M54" s="22">
        <v>0</v>
      </c>
      <c r="N54" s="22">
        <v>0</v>
      </c>
      <c r="O54" s="22">
        <v>230</v>
      </c>
      <c r="P54" s="22">
        <v>0</v>
      </c>
      <c r="Q54" s="22">
        <v>0</v>
      </c>
      <c r="R54" s="22">
        <v>147</v>
      </c>
      <c r="S54" s="22">
        <v>55</v>
      </c>
      <c r="T54" s="22">
        <v>764</v>
      </c>
      <c r="U54" s="22">
        <v>139</v>
      </c>
      <c r="V54" s="22">
        <v>2403</v>
      </c>
      <c r="W54" s="22">
        <v>27</v>
      </c>
      <c r="X54" s="22">
        <v>222</v>
      </c>
      <c r="Y54" s="22">
        <v>0</v>
      </c>
      <c r="Z54" s="22">
        <v>254</v>
      </c>
      <c r="AA54" s="22">
        <v>0</v>
      </c>
      <c r="AB54" s="22">
        <v>0</v>
      </c>
      <c r="AC54" s="21">
        <v>2946</v>
      </c>
      <c r="AD54" s="22">
        <v>0</v>
      </c>
      <c r="AE54" s="22">
        <v>0</v>
      </c>
      <c r="AF54" s="22">
        <v>0</v>
      </c>
      <c r="AG54" s="23">
        <v>0</v>
      </c>
      <c r="AH54" s="22">
        <v>2819</v>
      </c>
      <c r="AI54" s="22">
        <v>1756</v>
      </c>
      <c r="AJ54" s="23">
        <v>4949</v>
      </c>
      <c r="AK54" s="22">
        <v>0</v>
      </c>
      <c r="AL54" s="22">
        <v>10767</v>
      </c>
      <c r="AM54" s="23">
        <v>46599</v>
      </c>
      <c r="AN54" s="22">
        <v>6267</v>
      </c>
      <c r="AO54" s="22">
        <v>0</v>
      </c>
      <c r="AP54" s="22">
        <v>0</v>
      </c>
      <c r="AQ54" s="22">
        <v>1195</v>
      </c>
      <c r="AR54" s="23">
        <v>28</v>
      </c>
      <c r="AS54" s="22">
        <v>94730</v>
      </c>
      <c r="AT54" s="23">
        <v>1365419</v>
      </c>
      <c r="AU54" s="22">
        <v>551</v>
      </c>
      <c r="AV54" s="22">
        <v>5001</v>
      </c>
      <c r="AW54" s="22">
        <v>0</v>
      </c>
      <c r="AX54" s="22">
        <v>0</v>
      </c>
      <c r="AY54" s="22">
        <v>86</v>
      </c>
      <c r="AZ54" s="23">
        <v>366</v>
      </c>
      <c r="BA54" s="22">
        <v>0</v>
      </c>
      <c r="BB54" s="22">
        <v>0</v>
      </c>
      <c r="BC54" s="23">
        <v>0</v>
      </c>
      <c r="BD54" s="24">
        <v>5834</v>
      </c>
      <c r="BE54" s="22">
        <v>509</v>
      </c>
      <c r="BF54" s="22">
        <v>6455</v>
      </c>
      <c r="BG54" s="22">
        <v>426</v>
      </c>
      <c r="BH54" s="22">
        <v>47</v>
      </c>
      <c r="BI54" s="22">
        <v>7730</v>
      </c>
      <c r="BJ54" s="22">
        <v>0</v>
      </c>
      <c r="BK54" s="23">
        <v>0</v>
      </c>
      <c r="BL54" s="22">
        <v>0</v>
      </c>
      <c r="BM54" s="22">
        <v>4248</v>
      </c>
      <c r="BN54" s="22">
        <v>0</v>
      </c>
      <c r="BO54" s="22">
        <v>0</v>
      </c>
      <c r="BP54" s="22">
        <v>1524</v>
      </c>
      <c r="BQ54" s="23">
        <v>17521</v>
      </c>
      <c r="BR54" s="24">
        <v>66121</v>
      </c>
      <c r="BS54" s="24">
        <v>61850</v>
      </c>
      <c r="BT54" s="22">
        <v>18925</v>
      </c>
      <c r="BU54" s="22">
        <v>9918</v>
      </c>
      <c r="BV54" s="23">
        <v>2475</v>
      </c>
      <c r="BW54" s="22">
        <v>62</v>
      </c>
      <c r="BX54" s="22">
        <v>65</v>
      </c>
      <c r="BY54" s="22">
        <v>168</v>
      </c>
      <c r="BZ54" s="23">
        <v>18200</v>
      </c>
      <c r="CA54" s="22">
        <v>4732</v>
      </c>
      <c r="CB54" s="22">
        <v>0</v>
      </c>
      <c r="CC54" s="23">
        <v>4883</v>
      </c>
      <c r="CD54" s="22">
        <v>0</v>
      </c>
      <c r="CE54" s="23">
        <v>0</v>
      </c>
      <c r="CF54" s="22">
        <v>0</v>
      </c>
      <c r="CG54" s="71">
        <f t="shared" si="4"/>
        <v>1808441</v>
      </c>
      <c r="CH54" s="18">
        <v>297553</v>
      </c>
      <c r="CI54" s="25">
        <v>0</v>
      </c>
      <c r="CJ54" s="18">
        <v>0</v>
      </c>
      <c r="CK54" s="18">
        <v>0</v>
      </c>
      <c r="CL54" s="18">
        <v>0</v>
      </c>
      <c r="CM54" s="20">
        <v>388853</v>
      </c>
      <c r="CN54" s="2">
        <f t="shared" si="3"/>
        <v>2494847</v>
      </c>
      <c r="CO54" s="13"/>
    </row>
    <row r="55" spans="1:93" x14ac:dyDescent="0.2">
      <c r="A55" s="140" t="s">
        <v>52</v>
      </c>
      <c r="B55" s="141" t="s">
        <v>237</v>
      </c>
      <c r="C55" s="27">
        <v>0</v>
      </c>
      <c r="D55" s="27">
        <v>0</v>
      </c>
      <c r="E55" s="27">
        <v>0</v>
      </c>
      <c r="F55" s="29">
        <v>0</v>
      </c>
      <c r="G55" s="27">
        <v>0</v>
      </c>
      <c r="H55" s="27">
        <v>0</v>
      </c>
      <c r="I55" s="27">
        <v>0</v>
      </c>
      <c r="J55" s="27">
        <v>0</v>
      </c>
      <c r="K55" s="27">
        <v>0</v>
      </c>
      <c r="L55" s="27">
        <v>0</v>
      </c>
      <c r="M55" s="27">
        <v>181644</v>
      </c>
      <c r="N55" s="27">
        <v>483</v>
      </c>
      <c r="O55" s="27">
        <v>0</v>
      </c>
      <c r="P55" s="27">
        <v>0</v>
      </c>
      <c r="Q55" s="27">
        <v>0</v>
      </c>
      <c r="R55" s="27">
        <v>0</v>
      </c>
      <c r="S55" s="27">
        <v>6121</v>
      </c>
      <c r="T55" s="27">
        <v>609</v>
      </c>
      <c r="U55" s="27">
        <v>6135</v>
      </c>
      <c r="V55" s="27">
        <v>147</v>
      </c>
      <c r="W55" s="27">
        <v>0</v>
      </c>
      <c r="X55" s="27">
        <v>23</v>
      </c>
      <c r="Y55" s="27">
        <v>0</v>
      </c>
      <c r="Z55" s="27">
        <v>0</v>
      </c>
      <c r="AA55" s="27">
        <v>1970</v>
      </c>
      <c r="AB55" s="27">
        <v>0</v>
      </c>
      <c r="AC55" s="26">
        <v>12636</v>
      </c>
      <c r="AD55" s="27">
        <v>3574</v>
      </c>
      <c r="AE55" s="27">
        <v>0</v>
      </c>
      <c r="AF55" s="27">
        <v>45</v>
      </c>
      <c r="AG55" s="28">
        <v>0</v>
      </c>
      <c r="AH55" s="27">
        <v>0</v>
      </c>
      <c r="AI55" s="27">
        <v>0</v>
      </c>
      <c r="AJ55" s="28">
        <v>0</v>
      </c>
      <c r="AK55" s="27">
        <v>4</v>
      </c>
      <c r="AL55" s="27">
        <v>16024</v>
      </c>
      <c r="AM55" s="28">
        <v>4408</v>
      </c>
      <c r="AN55" s="27">
        <v>247</v>
      </c>
      <c r="AO55" s="27">
        <v>0</v>
      </c>
      <c r="AP55" s="27">
        <v>0</v>
      </c>
      <c r="AQ55" s="27">
        <v>3757</v>
      </c>
      <c r="AR55" s="28">
        <v>0</v>
      </c>
      <c r="AS55" s="27">
        <v>0</v>
      </c>
      <c r="AT55" s="28">
        <v>7</v>
      </c>
      <c r="AU55" s="27">
        <v>272106</v>
      </c>
      <c r="AV55" s="27">
        <v>47</v>
      </c>
      <c r="AW55" s="27">
        <v>0</v>
      </c>
      <c r="AX55" s="27">
        <v>15636</v>
      </c>
      <c r="AY55" s="27">
        <v>129540</v>
      </c>
      <c r="AZ55" s="28">
        <v>24386</v>
      </c>
      <c r="BA55" s="27">
        <v>0</v>
      </c>
      <c r="BB55" s="27">
        <v>0</v>
      </c>
      <c r="BC55" s="28">
        <v>0</v>
      </c>
      <c r="BD55" s="29">
        <v>918</v>
      </c>
      <c r="BE55" s="27">
        <v>0</v>
      </c>
      <c r="BF55" s="27">
        <v>460</v>
      </c>
      <c r="BG55" s="27">
        <v>281</v>
      </c>
      <c r="BH55" s="27">
        <v>1267</v>
      </c>
      <c r="BI55" s="27">
        <v>3787</v>
      </c>
      <c r="BJ55" s="27">
        <v>2057</v>
      </c>
      <c r="BK55" s="28">
        <v>0</v>
      </c>
      <c r="BL55" s="27">
        <v>0</v>
      </c>
      <c r="BM55" s="27">
        <v>0</v>
      </c>
      <c r="BN55" s="27">
        <v>0</v>
      </c>
      <c r="BO55" s="27">
        <v>0</v>
      </c>
      <c r="BP55" s="27">
        <v>0</v>
      </c>
      <c r="BQ55" s="28">
        <v>2151</v>
      </c>
      <c r="BR55" s="29">
        <v>32250</v>
      </c>
      <c r="BS55" s="29">
        <v>3425</v>
      </c>
      <c r="BT55" s="27">
        <v>101</v>
      </c>
      <c r="BU55" s="27">
        <v>186</v>
      </c>
      <c r="BV55" s="28">
        <v>169</v>
      </c>
      <c r="BW55" s="27">
        <v>1</v>
      </c>
      <c r="BX55" s="27">
        <v>467</v>
      </c>
      <c r="BY55" s="27">
        <v>28906</v>
      </c>
      <c r="BZ55" s="28">
        <v>32</v>
      </c>
      <c r="CA55" s="27">
        <v>2306</v>
      </c>
      <c r="CB55" s="27">
        <v>0</v>
      </c>
      <c r="CC55" s="28">
        <v>0</v>
      </c>
      <c r="CD55" s="27">
        <v>0</v>
      </c>
      <c r="CE55" s="28">
        <v>0</v>
      </c>
      <c r="CF55" s="27">
        <v>0</v>
      </c>
      <c r="CG55" s="79">
        <f t="shared" si="4"/>
        <v>758313</v>
      </c>
      <c r="CH55" s="30">
        <v>66796</v>
      </c>
      <c r="CI55" s="19">
        <v>147</v>
      </c>
      <c r="CJ55" s="30">
        <v>0</v>
      </c>
      <c r="CK55" s="30">
        <v>58878</v>
      </c>
      <c r="CL55" s="30">
        <v>0</v>
      </c>
      <c r="CM55" s="31">
        <v>179487</v>
      </c>
      <c r="CN55" s="3">
        <f t="shared" si="3"/>
        <v>1063621</v>
      </c>
      <c r="CO55" s="13"/>
    </row>
    <row r="56" spans="1:93" x14ac:dyDescent="0.2">
      <c r="A56" s="142" t="s">
        <v>53</v>
      </c>
      <c r="B56" s="143" t="s">
        <v>238</v>
      </c>
      <c r="C56" s="22">
        <v>127</v>
      </c>
      <c r="D56" s="22">
        <v>0</v>
      </c>
      <c r="E56" s="22">
        <v>0</v>
      </c>
      <c r="F56" s="24">
        <v>0</v>
      </c>
      <c r="G56" s="22">
        <v>1961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0</v>
      </c>
      <c r="N56" s="22">
        <v>93</v>
      </c>
      <c r="O56" s="22">
        <v>0</v>
      </c>
      <c r="P56" s="22">
        <v>0</v>
      </c>
      <c r="Q56" s="22">
        <v>0</v>
      </c>
      <c r="R56" s="22">
        <v>0</v>
      </c>
      <c r="S56" s="22">
        <v>0</v>
      </c>
      <c r="T56" s="22">
        <v>574</v>
      </c>
      <c r="U56" s="22">
        <v>2889</v>
      </c>
      <c r="V56" s="22">
        <v>0</v>
      </c>
      <c r="W56" s="22">
        <v>0</v>
      </c>
      <c r="X56" s="22">
        <v>0</v>
      </c>
      <c r="Y56" s="22">
        <v>0</v>
      </c>
      <c r="Z56" s="22">
        <v>0</v>
      </c>
      <c r="AA56" s="22">
        <v>0</v>
      </c>
      <c r="AB56" s="22">
        <v>0</v>
      </c>
      <c r="AC56" s="21">
        <v>0</v>
      </c>
      <c r="AD56" s="22">
        <v>0</v>
      </c>
      <c r="AE56" s="22">
        <v>0</v>
      </c>
      <c r="AF56" s="22">
        <v>0</v>
      </c>
      <c r="AG56" s="23">
        <v>0</v>
      </c>
      <c r="AH56" s="22">
        <v>0</v>
      </c>
      <c r="AI56" s="22">
        <v>0</v>
      </c>
      <c r="AJ56" s="23">
        <v>0</v>
      </c>
      <c r="AK56" s="22">
        <v>0</v>
      </c>
      <c r="AL56" s="22">
        <v>0</v>
      </c>
      <c r="AM56" s="23">
        <v>57</v>
      </c>
      <c r="AN56" s="22">
        <v>0</v>
      </c>
      <c r="AO56" s="22">
        <v>0</v>
      </c>
      <c r="AP56" s="22">
        <v>0</v>
      </c>
      <c r="AQ56" s="22">
        <v>0</v>
      </c>
      <c r="AR56" s="23">
        <v>19</v>
      </c>
      <c r="AS56" s="22">
        <v>0</v>
      </c>
      <c r="AT56" s="23">
        <v>0</v>
      </c>
      <c r="AU56" s="22">
        <v>3274</v>
      </c>
      <c r="AV56" s="22">
        <v>288298</v>
      </c>
      <c r="AW56" s="22">
        <v>28532</v>
      </c>
      <c r="AX56" s="22">
        <v>17</v>
      </c>
      <c r="AY56" s="22">
        <v>814</v>
      </c>
      <c r="AZ56" s="23">
        <v>0</v>
      </c>
      <c r="BA56" s="22">
        <v>0</v>
      </c>
      <c r="BB56" s="22">
        <v>0</v>
      </c>
      <c r="BC56" s="23">
        <v>0</v>
      </c>
      <c r="BD56" s="24">
        <v>3760</v>
      </c>
      <c r="BE56" s="22">
        <v>0</v>
      </c>
      <c r="BF56" s="22">
        <v>1344</v>
      </c>
      <c r="BG56" s="22">
        <v>0</v>
      </c>
      <c r="BH56" s="22">
        <v>0</v>
      </c>
      <c r="BI56" s="22">
        <v>7563</v>
      </c>
      <c r="BJ56" s="22">
        <v>11369</v>
      </c>
      <c r="BK56" s="23">
        <v>0</v>
      </c>
      <c r="BL56" s="22">
        <v>1702</v>
      </c>
      <c r="BM56" s="22">
        <v>0</v>
      </c>
      <c r="BN56" s="22">
        <v>55</v>
      </c>
      <c r="BO56" s="22">
        <v>0</v>
      </c>
      <c r="BP56" s="22">
        <v>0</v>
      </c>
      <c r="BQ56" s="23">
        <v>138</v>
      </c>
      <c r="BR56" s="24">
        <v>183</v>
      </c>
      <c r="BS56" s="24">
        <v>136</v>
      </c>
      <c r="BT56" s="22">
        <v>0</v>
      </c>
      <c r="BU56" s="22">
        <v>0</v>
      </c>
      <c r="BV56" s="23">
        <v>18</v>
      </c>
      <c r="BW56" s="22">
        <v>1735</v>
      </c>
      <c r="BX56" s="22">
        <v>318</v>
      </c>
      <c r="BY56" s="22">
        <v>0</v>
      </c>
      <c r="BZ56" s="23">
        <v>0</v>
      </c>
      <c r="CA56" s="22">
        <v>810</v>
      </c>
      <c r="CB56" s="22">
        <v>0</v>
      </c>
      <c r="CC56" s="23">
        <v>674</v>
      </c>
      <c r="CD56" s="22">
        <v>0</v>
      </c>
      <c r="CE56" s="23">
        <v>0</v>
      </c>
      <c r="CF56" s="22">
        <v>0</v>
      </c>
      <c r="CG56" s="71">
        <f t="shared" si="4"/>
        <v>356460</v>
      </c>
      <c r="CH56" s="18">
        <v>14482</v>
      </c>
      <c r="CI56" s="25">
        <v>101</v>
      </c>
      <c r="CJ56" s="18">
        <v>0</v>
      </c>
      <c r="CK56" s="18">
        <v>0</v>
      </c>
      <c r="CL56" s="18">
        <v>0</v>
      </c>
      <c r="CM56" s="20">
        <v>76604</v>
      </c>
      <c r="CN56" s="2">
        <f t="shared" si="3"/>
        <v>447647</v>
      </c>
      <c r="CO56" s="13"/>
    </row>
    <row r="57" spans="1:93" x14ac:dyDescent="0.2">
      <c r="A57" s="142" t="s">
        <v>54</v>
      </c>
      <c r="B57" s="143" t="s">
        <v>239</v>
      </c>
      <c r="C57" s="22">
        <v>0</v>
      </c>
      <c r="D57" s="22">
        <v>0</v>
      </c>
      <c r="E57" s="22">
        <v>0</v>
      </c>
      <c r="F57" s="24">
        <v>0</v>
      </c>
      <c r="G57" s="22">
        <v>0</v>
      </c>
      <c r="H57" s="22">
        <v>0</v>
      </c>
      <c r="I57" s="22">
        <v>0</v>
      </c>
      <c r="J57" s="22">
        <v>0</v>
      </c>
      <c r="K57" s="22">
        <v>0</v>
      </c>
      <c r="L57" s="22">
        <v>0</v>
      </c>
      <c r="M57" s="22">
        <v>0</v>
      </c>
      <c r="N57" s="22">
        <v>0</v>
      </c>
      <c r="O57" s="22">
        <v>0</v>
      </c>
      <c r="P57" s="22">
        <v>0</v>
      </c>
      <c r="Q57" s="22">
        <v>0</v>
      </c>
      <c r="R57" s="22">
        <v>0</v>
      </c>
      <c r="S57" s="22">
        <v>0</v>
      </c>
      <c r="T57" s="22">
        <v>0</v>
      </c>
      <c r="U57" s="22">
        <v>0</v>
      </c>
      <c r="V57" s="22">
        <v>0</v>
      </c>
      <c r="W57" s="22">
        <v>0</v>
      </c>
      <c r="X57" s="22">
        <v>0</v>
      </c>
      <c r="Y57" s="22">
        <v>0</v>
      </c>
      <c r="Z57" s="22">
        <v>0</v>
      </c>
      <c r="AA57" s="22">
        <v>0</v>
      </c>
      <c r="AB57" s="22">
        <v>0</v>
      </c>
      <c r="AC57" s="21">
        <v>0</v>
      </c>
      <c r="AD57" s="22">
        <v>0</v>
      </c>
      <c r="AE57" s="22">
        <v>0</v>
      </c>
      <c r="AF57" s="22">
        <v>0</v>
      </c>
      <c r="AG57" s="23">
        <v>0</v>
      </c>
      <c r="AH57" s="22">
        <v>0</v>
      </c>
      <c r="AI57" s="22">
        <v>0</v>
      </c>
      <c r="AJ57" s="23">
        <v>0</v>
      </c>
      <c r="AK57" s="22">
        <v>0</v>
      </c>
      <c r="AL57" s="22">
        <v>0</v>
      </c>
      <c r="AM57" s="23">
        <v>0</v>
      </c>
      <c r="AN57" s="22">
        <v>0</v>
      </c>
      <c r="AO57" s="22">
        <v>0</v>
      </c>
      <c r="AP57" s="22">
        <v>0</v>
      </c>
      <c r="AQ57" s="22">
        <v>0</v>
      </c>
      <c r="AR57" s="23">
        <v>0</v>
      </c>
      <c r="AS57" s="22">
        <v>0</v>
      </c>
      <c r="AT57" s="23">
        <v>0</v>
      </c>
      <c r="AU57" s="22">
        <v>0</v>
      </c>
      <c r="AV57" s="22">
        <v>1186</v>
      </c>
      <c r="AW57" s="22">
        <v>245389</v>
      </c>
      <c r="AX57" s="22">
        <v>19286</v>
      </c>
      <c r="AY57" s="22">
        <v>464</v>
      </c>
      <c r="AZ57" s="23">
        <v>0</v>
      </c>
      <c r="BA57" s="22">
        <v>0</v>
      </c>
      <c r="BB57" s="22">
        <v>0</v>
      </c>
      <c r="BC57" s="23">
        <v>0</v>
      </c>
      <c r="BD57" s="24">
        <v>0</v>
      </c>
      <c r="BE57" s="22">
        <v>0</v>
      </c>
      <c r="BF57" s="22">
        <v>0</v>
      </c>
      <c r="BG57" s="22">
        <v>27</v>
      </c>
      <c r="BH57" s="22">
        <v>0</v>
      </c>
      <c r="BI57" s="22">
        <v>0</v>
      </c>
      <c r="BJ57" s="22">
        <v>0</v>
      </c>
      <c r="BK57" s="23">
        <v>0</v>
      </c>
      <c r="BL57" s="22">
        <v>0</v>
      </c>
      <c r="BM57" s="22">
        <v>0</v>
      </c>
      <c r="BN57" s="22">
        <v>0</v>
      </c>
      <c r="BO57" s="22">
        <v>0</v>
      </c>
      <c r="BP57" s="22">
        <v>0</v>
      </c>
      <c r="BQ57" s="23">
        <v>0</v>
      </c>
      <c r="BR57" s="24">
        <v>33</v>
      </c>
      <c r="BS57" s="24">
        <v>0</v>
      </c>
      <c r="BT57" s="22">
        <v>0</v>
      </c>
      <c r="BU57" s="22">
        <v>10</v>
      </c>
      <c r="BV57" s="23">
        <v>1</v>
      </c>
      <c r="BW57" s="22">
        <v>0</v>
      </c>
      <c r="BX57" s="22">
        <v>0</v>
      </c>
      <c r="BY57" s="22">
        <v>0</v>
      </c>
      <c r="BZ57" s="23">
        <v>0</v>
      </c>
      <c r="CA57" s="22">
        <v>432</v>
      </c>
      <c r="CB57" s="22">
        <v>0</v>
      </c>
      <c r="CC57" s="23">
        <v>0</v>
      </c>
      <c r="CD57" s="22">
        <v>0</v>
      </c>
      <c r="CE57" s="23">
        <v>0</v>
      </c>
      <c r="CF57" s="22">
        <v>0</v>
      </c>
      <c r="CG57" s="71">
        <f t="shared" si="4"/>
        <v>266828</v>
      </c>
      <c r="CH57" s="18">
        <v>20715</v>
      </c>
      <c r="CI57" s="25">
        <v>0</v>
      </c>
      <c r="CJ57" s="18">
        <v>0</v>
      </c>
      <c r="CK57" s="18">
        <v>0</v>
      </c>
      <c r="CL57" s="18">
        <v>0</v>
      </c>
      <c r="CM57" s="20">
        <v>8686</v>
      </c>
      <c r="CN57" s="2">
        <f t="shared" si="3"/>
        <v>296229</v>
      </c>
      <c r="CO57" s="13"/>
    </row>
    <row r="58" spans="1:93" x14ac:dyDescent="0.2">
      <c r="A58" s="142" t="s">
        <v>55</v>
      </c>
      <c r="B58" s="143" t="s">
        <v>146</v>
      </c>
      <c r="C58" s="22">
        <v>0</v>
      </c>
      <c r="D58" s="22">
        <v>0</v>
      </c>
      <c r="E58" s="22">
        <v>0</v>
      </c>
      <c r="F58" s="24">
        <v>0</v>
      </c>
      <c r="G58" s="22">
        <v>0</v>
      </c>
      <c r="H58" s="22">
        <v>0</v>
      </c>
      <c r="I58" s="22">
        <v>0</v>
      </c>
      <c r="J58" s="22">
        <v>0</v>
      </c>
      <c r="K58" s="22">
        <v>622</v>
      </c>
      <c r="L58" s="22">
        <v>0</v>
      </c>
      <c r="M58" s="22">
        <v>0</v>
      </c>
      <c r="N58" s="22">
        <v>3</v>
      </c>
      <c r="O58" s="22">
        <v>7</v>
      </c>
      <c r="P58" s="22">
        <v>0</v>
      </c>
      <c r="Q58" s="22">
        <v>0</v>
      </c>
      <c r="R58" s="22">
        <v>14</v>
      </c>
      <c r="S58" s="22">
        <v>0</v>
      </c>
      <c r="T58" s="22">
        <v>187</v>
      </c>
      <c r="U58" s="22">
        <v>1779</v>
      </c>
      <c r="V58" s="22">
        <v>2870</v>
      </c>
      <c r="W58" s="22">
        <v>0</v>
      </c>
      <c r="X58" s="22">
        <v>0</v>
      </c>
      <c r="Y58" s="22">
        <v>0</v>
      </c>
      <c r="Z58" s="22">
        <v>0</v>
      </c>
      <c r="AA58" s="22">
        <v>0</v>
      </c>
      <c r="AB58" s="22">
        <v>4273</v>
      </c>
      <c r="AC58" s="21">
        <v>758</v>
      </c>
      <c r="AD58" s="22">
        <v>0</v>
      </c>
      <c r="AE58" s="22">
        <v>0</v>
      </c>
      <c r="AF58" s="22">
        <v>0</v>
      </c>
      <c r="AG58" s="23">
        <v>0</v>
      </c>
      <c r="AH58" s="22">
        <v>0</v>
      </c>
      <c r="AI58" s="22">
        <v>1538</v>
      </c>
      <c r="AJ58" s="23">
        <v>0</v>
      </c>
      <c r="AK58" s="22">
        <v>0</v>
      </c>
      <c r="AL58" s="22">
        <v>23212</v>
      </c>
      <c r="AM58" s="23">
        <v>7567</v>
      </c>
      <c r="AN58" s="22">
        <v>1</v>
      </c>
      <c r="AO58" s="22">
        <v>0</v>
      </c>
      <c r="AP58" s="22">
        <v>0</v>
      </c>
      <c r="AQ58" s="22">
        <v>2282</v>
      </c>
      <c r="AR58" s="23">
        <v>3255</v>
      </c>
      <c r="AS58" s="22">
        <v>23</v>
      </c>
      <c r="AT58" s="23">
        <v>542</v>
      </c>
      <c r="AU58" s="22">
        <v>0</v>
      </c>
      <c r="AV58" s="22">
        <v>0</v>
      </c>
      <c r="AW58" s="22">
        <v>1820</v>
      </c>
      <c r="AX58" s="22">
        <v>1979853</v>
      </c>
      <c r="AY58" s="22">
        <v>7816</v>
      </c>
      <c r="AZ58" s="23">
        <v>8998</v>
      </c>
      <c r="BA58" s="22">
        <v>0</v>
      </c>
      <c r="BB58" s="22">
        <v>0</v>
      </c>
      <c r="BC58" s="23">
        <v>0</v>
      </c>
      <c r="BD58" s="24">
        <v>386</v>
      </c>
      <c r="BE58" s="22">
        <v>0</v>
      </c>
      <c r="BF58" s="22">
        <v>0</v>
      </c>
      <c r="BG58" s="22">
        <v>1016</v>
      </c>
      <c r="BH58" s="22">
        <v>0</v>
      </c>
      <c r="BI58" s="22">
        <v>0</v>
      </c>
      <c r="BJ58" s="22">
        <v>0</v>
      </c>
      <c r="BK58" s="23">
        <v>0</v>
      </c>
      <c r="BL58" s="22">
        <v>26</v>
      </c>
      <c r="BM58" s="22">
        <v>0</v>
      </c>
      <c r="BN58" s="22">
        <v>0</v>
      </c>
      <c r="BO58" s="22">
        <v>0</v>
      </c>
      <c r="BP58" s="22">
        <v>0</v>
      </c>
      <c r="BQ58" s="23">
        <v>1408</v>
      </c>
      <c r="BR58" s="24">
        <v>25</v>
      </c>
      <c r="BS58" s="24">
        <v>1680</v>
      </c>
      <c r="BT58" s="22">
        <v>53</v>
      </c>
      <c r="BU58" s="22">
        <v>976</v>
      </c>
      <c r="BV58" s="23">
        <v>712</v>
      </c>
      <c r="BW58" s="22">
        <v>18</v>
      </c>
      <c r="BX58" s="22">
        <v>2</v>
      </c>
      <c r="BY58" s="22">
        <v>371</v>
      </c>
      <c r="BZ58" s="23">
        <v>81</v>
      </c>
      <c r="CA58" s="22">
        <v>1827</v>
      </c>
      <c r="CB58" s="22">
        <v>209</v>
      </c>
      <c r="CC58" s="23">
        <v>0</v>
      </c>
      <c r="CD58" s="22">
        <v>0</v>
      </c>
      <c r="CE58" s="23">
        <v>0</v>
      </c>
      <c r="CF58" s="22">
        <v>0</v>
      </c>
      <c r="CG58" s="71">
        <f t="shared" si="4"/>
        <v>2056210</v>
      </c>
      <c r="CH58" s="18">
        <v>221616</v>
      </c>
      <c r="CI58" s="25">
        <v>0</v>
      </c>
      <c r="CJ58" s="18">
        <v>0</v>
      </c>
      <c r="CK58" s="18">
        <v>0</v>
      </c>
      <c r="CL58" s="18">
        <v>0</v>
      </c>
      <c r="CM58" s="20">
        <v>478929</v>
      </c>
      <c r="CN58" s="2">
        <f t="shared" si="3"/>
        <v>2756755</v>
      </c>
      <c r="CO58" s="13"/>
    </row>
    <row r="59" spans="1:93" x14ac:dyDescent="0.2">
      <c r="A59" s="142" t="s">
        <v>56</v>
      </c>
      <c r="B59" s="143" t="s">
        <v>240</v>
      </c>
      <c r="C59" s="22">
        <v>523</v>
      </c>
      <c r="D59" s="22">
        <v>1890</v>
      </c>
      <c r="E59" s="22">
        <v>0</v>
      </c>
      <c r="F59" s="24">
        <v>261</v>
      </c>
      <c r="G59" s="22">
        <v>1592</v>
      </c>
      <c r="H59" s="22">
        <v>2011</v>
      </c>
      <c r="I59" s="22">
        <v>0</v>
      </c>
      <c r="J59" s="22">
        <v>0</v>
      </c>
      <c r="K59" s="22">
        <v>795</v>
      </c>
      <c r="L59" s="22">
        <v>201</v>
      </c>
      <c r="M59" s="22">
        <v>1029</v>
      </c>
      <c r="N59" s="22">
        <v>0</v>
      </c>
      <c r="O59" s="22">
        <v>0</v>
      </c>
      <c r="P59" s="22">
        <v>201</v>
      </c>
      <c r="Q59" s="22">
        <v>1135</v>
      </c>
      <c r="R59" s="22">
        <v>85</v>
      </c>
      <c r="S59" s="22">
        <v>6798</v>
      </c>
      <c r="T59" s="22">
        <v>1149</v>
      </c>
      <c r="U59" s="22">
        <v>8784</v>
      </c>
      <c r="V59" s="22">
        <v>791</v>
      </c>
      <c r="W59" s="22">
        <v>5893</v>
      </c>
      <c r="X59" s="22">
        <v>734</v>
      </c>
      <c r="Y59" s="22">
        <v>50</v>
      </c>
      <c r="Z59" s="22">
        <v>0</v>
      </c>
      <c r="AA59" s="22">
        <v>584</v>
      </c>
      <c r="AB59" s="22">
        <v>488</v>
      </c>
      <c r="AC59" s="21">
        <v>21499</v>
      </c>
      <c r="AD59" s="22">
        <v>0</v>
      </c>
      <c r="AE59" s="22">
        <v>0</v>
      </c>
      <c r="AF59" s="22">
        <v>324</v>
      </c>
      <c r="AG59" s="23">
        <v>0</v>
      </c>
      <c r="AH59" s="22">
        <v>4912</v>
      </c>
      <c r="AI59" s="22">
        <v>1129</v>
      </c>
      <c r="AJ59" s="23">
        <v>3594</v>
      </c>
      <c r="AK59" s="22">
        <v>377</v>
      </c>
      <c r="AL59" s="22">
        <v>71308</v>
      </c>
      <c r="AM59" s="23">
        <v>13449</v>
      </c>
      <c r="AN59" s="22">
        <v>8285</v>
      </c>
      <c r="AO59" s="22">
        <v>0</v>
      </c>
      <c r="AP59" s="22">
        <v>0</v>
      </c>
      <c r="AQ59" s="22">
        <v>2906</v>
      </c>
      <c r="AR59" s="23">
        <v>0</v>
      </c>
      <c r="AS59" s="22">
        <v>50</v>
      </c>
      <c r="AT59" s="23">
        <v>0</v>
      </c>
      <c r="AU59" s="22">
        <v>14124</v>
      </c>
      <c r="AV59" s="22">
        <v>2940</v>
      </c>
      <c r="AW59" s="22">
        <v>0</v>
      </c>
      <c r="AX59" s="22">
        <v>30466</v>
      </c>
      <c r="AY59" s="22">
        <v>4085459</v>
      </c>
      <c r="AZ59" s="23">
        <v>202045</v>
      </c>
      <c r="BA59" s="22">
        <v>0</v>
      </c>
      <c r="BB59" s="22">
        <v>0</v>
      </c>
      <c r="BC59" s="23">
        <v>0</v>
      </c>
      <c r="BD59" s="24">
        <v>69715</v>
      </c>
      <c r="BE59" s="22">
        <v>110102</v>
      </c>
      <c r="BF59" s="22">
        <v>22370</v>
      </c>
      <c r="BG59" s="22">
        <v>43885</v>
      </c>
      <c r="BH59" s="22">
        <v>3507</v>
      </c>
      <c r="BI59" s="22">
        <v>19159</v>
      </c>
      <c r="BJ59" s="22">
        <v>10216</v>
      </c>
      <c r="BK59" s="23">
        <v>0</v>
      </c>
      <c r="BL59" s="22">
        <v>3552</v>
      </c>
      <c r="BM59" s="22">
        <v>0</v>
      </c>
      <c r="BN59" s="22">
        <v>151</v>
      </c>
      <c r="BO59" s="22">
        <v>0</v>
      </c>
      <c r="BP59" s="22">
        <v>8091</v>
      </c>
      <c r="BQ59" s="23">
        <v>23394</v>
      </c>
      <c r="BR59" s="24">
        <v>7</v>
      </c>
      <c r="BS59" s="24">
        <v>2134</v>
      </c>
      <c r="BT59" s="22">
        <v>514</v>
      </c>
      <c r="BU59" s="22">
        <v>116</v>
      </c>
      <c r="BV59" s="23">
        <v>362</v>
      </c>
      <c r="BW59" s="22">
        <v>15</v>
      </c>
      <c r="BX59" s="22">
        <v>2</v>
      </c>
      <c r="BY59" s="22">
        <v>3</v>
      </c>
      <c r="BZ59" s="23">
        <v>1264</v>
      </c>
      <c r="CA59" s="22">
        <v>1042</v>
      </c>
      <c r="CB59" s="22">
        <v>2822</v>
      </c>
      <c r="CC59" s="23">
        <v>0</v>
      </c>
      <c r="CD59" s="22">
        <v>0</v>
      </c>
      <c r="CE59" s="23">
        <v>0</v>
      </c>
      <c r="CF59" s="22">
        <v>0</v>
      </c>
      <c r="CG59" s="71">
        <f t="shared" si="4"/>
        <v>4820284</v>
      </c>
      <c r="CH59" s="18">
        <v>152166</v>
      </c>
      <c r="CI59" s="25">
        <v>0</v>
      </c>
      <c r="CJ59" s="18">
        <v>0</v>
      </c>
      <c r="CK59" s="18">
        <v>0</v>
      </c>
      <c r="CL59" s="18">
        <v>0</v>
      </c>
      <c r="CM59" s="20">
        <v>448959</v>
      </c>
      <c r="CN59" s="2">
        <f t="shared" si="3"/>
        <v>5421409</v>
      </c>
      <c r="CO59" s="13"/>
    </row>
    <row r="60" spans="1:93" x14ac:dyDescent="0.2">
      <c r="A60" s="142" t="s">
        <v>57</v>
      </c>
      <c r="B60" s="143" t="s">
        <v>148</v>
      </c>
      <c r="C60" s="22">
        <v>604</v>
      </c>
      <c r="D60" s="22">
        <v>0</v>
      </c>
      <c r="E60" s="22">
        <v>0</v>
      </c>
      <c r="F60" s="24">
        <v>0</v>
      </c>
      <c r="G60" s="22">
        <v>265</v>
      </c>
      <c r="H60" s="22">
        <v>16</v>
      </c>
      <c r="I60" s="22">
        <v>745</v>
      </c>
      <c r="J60" s="22">
        <v>0</v>
      </c>
      <c r="K60" s="22">
        <v>0</v>
      </c>
      <c r="L60" s="22">
        <v>0</v>
      </c>
      <c r="M60" s="22">
        <v>265</v>
      </c>
      <c r="N60" s="22">
        <v>3897</v>
      </c>
      <c r="O60" s="22">
        <v>0</v>
      </c>
      <c r="P60" s="22">
        <v>4</v>
      </c>
      <c r="Q60" s="22">
        <v>0</v>
      </c>
      <c r="R60" s="22">
        <v>0</v>
      </c>
      <c r="S60" s="22">
        <v>170</v>
      </c>
      <c r="T60" s="22">
        <v>671</v>
      </c>
      <c r="U60" s="22">
        <v>21982</v>
      </c>
      <c r="V60" s="22">
        <v>736</v>
      </c>
      <c r="W60" s="22">
        <v>0</v>
      </c>
      <c r="X60" s="22">
        <v>0</v>
      </c>
      <c r="Y60" s="22">
        <v>0</v>
      </c>
      <c r="Z60" s="22">
        <v>0</v>
      </c>
      <c r="AA60" s="22">
        <v>20771</v>
      </c>
      <c r="AB60" s="22">
        <v>0</v>
      </c>
      <c r="AC60" s="21">
        <v>493</v>
      </c>
      <c r="AD60" s="22">
        <v>0</v>
      </c>
      <c r="AE60" s="22">
        <v>0</v>
      </c>
      <c r="AF60" s="22">
        <v>0</v>
      </c>
      <c r="AG60" s="23">
        <v>0</v>
      </c>
      <c r="AH60" s="22">
        <v>1581</v>
      </c>
      <c r="AI60" s="22">
        <v>0</v>
      </c>
      <c r="AJ60" s="23">
        <v>0</v>
      </c>
      <c r="AK60" s="22">
        <v>0</v>
      </c>
      <c r="AL60" s="22">
        <v>8342</v>
      </c>
      <c r="AM60" s="23">
        <v>1699</v>
      </c>
      <c r="AN60" s="22">
        <v>1942</v>
      </c>
      <c r="AO60" s="22">
        <v>0</v>
      </c>
      <c r="AP60" s="22">
        <v>0</v>
      </c>
      <c r="AQ60" s="22">
        <v>0</v>
      </c>
      <c r="AR60" s="23">
        <v>1472</v>
      </c>
      <c r="AS60" s="22">
        <v>0</v>
      </c>
      <c r="AT60" s="23">
        <v>176</v>
      </c>
      <c r="AU60" s="22">
        <v>4855</v>
      </c>
      <c r="AV60" s="22">
        <v>44</v>
      </c>
      <c r="AW60" s="22">
        <v>0</v>
      </c>
      <c r="AX60" s="22">
        <v>4364</v>
      </c>
      <c r="AY60" s="22">
        <v>75759</v>
      </c>
      <c r="AZ60" s="23">
        <v>696726</v>
      </c>
      <c r="BA60" s="22">
        <v>0</v>
      </c>
      <c r="BB60" s="22">
        <v>0</v>
      </c>
      <c r="BC60" s="23">
        <v>0</v>
      </c>
      <c r="BD60" s="24">
        <v>3</v>
      </c>
      <c r="BE60" s="22">
        <v>1979</v>
      </c>
      <c r="BF60" s="22">
        <v>8203</v>
      </c>
      <c r="BG60" s="22">
        <v>0</v>
      </c>
      <c r="BH60" s="22">
        <v>81</v>
      </c>
      <c r="BI60" s="22">
        <v>1897</v>
      </c>
      <c r="BJ60" s="22">
        <v>0</v>
      </c>
      <c r="BK60" s="23">
        <v>0</v>
      </c>
      <c r="BL60" s="22">
        <v>3</v>
      </c>
      <c r="BM60" s="22">
        <v>0</v>
      </c>
      <c r="BN60" s="22">
        <v>0</v>
      </c>
      <c r="BO60" s="22">
        <v>0</v>
      </c>
      <c r="BP60" s="22">
        <v>1039</v>
      </c>
      <c r="BQ60" s="23">
        <v>27667</v>
      </c>
      <c r="BR60" s="24">
        <v>4</v>
      </c>
      <c r="BS60" s="24">
        <v>114</v>
      </c>
      <c r="BT60" s="22">
        <v>0</v>
      </c>
      <c r="BU60" s="22">
        <v>18</v>
      </c>
      <c r="BV60" s="23">
        <v>59</v>
      </c>
      <c r="BW60" s="22">
        <v>9</v>
      </c>
      <c r="BX60" s="22">
        <v>0</v>
      </c>
      <c r="BY60" s="22">
        <v>0</v>
      </c>
      <c r="BZ60" s="23">
        <v>414</v>
      </c>
      <c r="CA60" s="22">
        <v>1633</v>
      </c>
      <c r="CB60" s="22">
        <v>54</v>
      </c>
      <c r="CC60" s="23">
        <v>0</v>
      </c>
      <c r="CD60" s="22">
        <v>0</v>
      </c>
      <c r="CE60" s="23">
        <v>0</v>
      </c>
      <c r="CF60" s="22">
        <v>0</v>
      </c>
      <c r="CG60" s="71">
        <f t="shared" si="4"/>
        <v>890756</v>
      </c>
      <c r="CH60" s="18">
        <v>21214</v>
      </c>
      <c r="CI60" s="25">
        <v>0</v>
      </c>
      <c r="CJ60" s="18">
        <v>0</v>
      </c>
      <c r="CK60" s="18">
        <v>0</v>
      </c>
      <c r="CL60" s="18">
        <v>0</v>
      </c>
      <c r="CM60" s="20">
        <v>272346</v>
      </c>
      <c r="CN60" s="2">
        <f t="shared" si="3"/>
        <v>1184316</v>
      </c>
      <c r="CO60" s="13"/>
    </row>
    <row r="61" spans="1:93" x14ac:dyDescent="0.2">
      <c r="A61" s="140" t="s">
        <v>58</v>
      </c>
      <c r="B61" s="141" t="s">
        <v>241</v>
      </c>
      <c r="C61" s="27">
        <v>0</v>
      </c>
      <c r="D61" s="27">
        <v>348</v>
      </c>
      <c r="E61" s="27">
        <v>0</v>
      </c>
      <c r="F61" s="29">
        <v>0</v>
      </c>
      <c r="G61" s="27">
        <v>0</v>
      </c>
      <c r="H61" s="27">
        <v>0</v>
      </c>
      <c r="I61" s="27">
        <v>0</v>
      </c>
      <c r="J61" s="27">
        <v>0</v>
      </c>
      <c r="K61" s="27">
        <v>0</v>
      </c>
      <c r="L61" s="27">
        <v>0</v>
      </c>
      <c r="M61" s="27">
        <v>0</v>
      </c>
      <c r="N61" s="27">
        <v>0</v>
      </c>
      <c r="O61" s="27">
        <v>0</v>
      </c>
      <c r="P61" s="27">
        <v>0</v>
      </c>
      <c r="Q61" s="27">
        <v>0</v>
      </c>
      <c r="R61" s="27">
        <v>0</v>
      </c>
      <c r="S61" s="27">
        <v>0</v>
      </c>
      <c r="T61" s="27">
        <v>0</v>
      </c>
      <c r="U61" s="27">
        <v>0</v>
      </c>
      <c r="V61" s="27">
        <v>0</v>
      </c>
      <c r="W61" s="27">
        <v>0</v>
      </c>
      <c r="X61" s="27">
        <v>5405</v>
      </c>
      <c r="Y61" s="27">
        <v>0</v>
      </c>
      <c r="Z61" s="27">
        <v>0</v>
      </c>
      <c r="AA61" s="27">
        <v>0</v>
      </c>
      <c r="AB61" s="27">
        <v>0</v>
      </c>
      <c r="AC61" s="26">
        <v>61811</v>
      </c>
      <c r="AD61" s="27">
        <v>0</v>
      </c>
      <c r="AE61" s="27">
        <v>0</v>
      </c>
      <c r="AF61" s="27">
        <v>0</v>
      </c>
      <c r="AG61" s="28">
        <v>0</v>
      </c>
      <c r="AH61" s="27">
        <v>0</v>
      </c>
      <c r="AI61" s="27">
        <v>25013</v>
      </c>
      <c r="AJ61" s="28">
        <v>0</v>
      </c>
      <c r="AK61" s="27">
        <v>12243</v>
      </c>
      <c r="AL61" s="27">
        <v>0</v>
      </c>
      <c r="AM61" s="28">
        <v>3571</v>
      </c>
      <c r="AN61" s="27">
        <v>47</v>
      </c>
      <c r="AO61" s="27">
        <v>0</v>
      </c>
      <c r="AP61" s="27">
        <v>0</v>
      </c>
      <c r="AQ61" s="27">
        <v>0</v>
      </c>
      <c r="AR61" s="28">
        <v>0</v>
      </c>
      <c r="AS61" s="27">
        <v>31</v>
      </c>
      <c r="AT61" s="28">
        <v>483</v>
      </c>
      <c r="AU61" s="27">
        <v>0</v>
      </c>
      <c r="AV61" s="27">
        <v>0</v>
      </c>
      <c r="AW61" s="27">
        <v>0</v>
      </c>
      <c r="AX61" s="27">
        <v>0</v>
      </c>
      <c r="AY61" s="27">
        <v>2789</v>
      </c>
      <c r="AZ61" s="28">
        <v>0</v>
      </c>
      <c r="BA61" s="27">
        <v>1044344</v>
      </c>
      <c r="BB61" s="27">
        <v>0</v>
      </c>
      <c r="BC61" s="28">
        <v>0</v>
      </c>
      <c r="BD61" s="29">
        <v>41884</v>
      </c>
      <c r="BE61" s="27">
        <v>470</v>
      </c>
      <c r="BF61" s="27">
        <v>2850</v>
      </c>
      <c r="BG61" s="27">
        <v>0</v>
      </c>
      <c r="BH61" s="27">
        <v>14</v>
      </c>
      <c r="BI61" s="27">
        <v>769</v>
      </c>
      <c r="BJ61" s="27">
        <v>0</v>
      </c>
      <c r="BK61" s="28">
        <v>0</v>
      </c>
      <c r="BL61" s="27">
        <v>0</v>
      </c>
      <c r="BM61" s="27">
        <v>0</v>
      </c>
      <c r="BN61" s="27">
        <v>0</v>
      </c>
      <c r="BO61" s="27">
        <v>0</v>
      </c>
      <c r="BP61" s="27">
        <v>0</v>
      </c>
      <c r="BQ61" s="28">
        <v>19499</v>
      </c>
      <c r="BR61" s="29">
        <v>39</v>
      </c>
      <c r="BS61" s="29">
        <v>862</v>
      </c>
      <c r="BT61" s="27">
        <v>17</v>
      </c>
      <c r="BU61" s="27">
        <v>192</v>
      </c>
      <c r="BV61" s="28">
        <v>45</v>
      </c>
      <c r="BW61" s="27">
        <v>2</v>
      </c>
      <c r="BX61" s="27">
        <v>2</v>
      </c>
      <c r="BY61" s="27">
        <v>0</v>
      </c>
      <c r="BZ61" s="28">
        <v>53</v>
      </c>
      <c r="CA61" s="27">
        <v>292</v>
      </c>
      <c r="CB61" s="27">
        <v>0</v>
      </c>
      <c r="CC61" s="28">
        <v>0</v>
      </c>
      <c r="CD61" s="27">
        <v>0</v>
      </c>
      <c r="CE61" s="28">
        <v>0</v>
      </c>
      <c r="CF61" s="27">
        <v>0</v>
      </c>
      <c r="CG61" s="79">
        <f t="shared" si="4"/>
        <v>1223075</v>
      </c>
      <c r="CH61" s="30">
        <v>16766</v>
      </c>
      <c r="CI61" s="19">
        <v>0</v>
      </c>
      <c r="CJ61" s="30">
        <v>0</v>
      </c>
      <c r="CK61" s="30">
        <v>0</v>
      </c>
      <c r="CL61" s="30">
        <v>0</v>
      </c>
      <c r="CM61" s="31">
        <v>137189</v>
      </c>
      <c r="CN61" s="3">
        <f t="shared" si="3"/>
        <v>1377030</v>
      </c>
      <c r="CO61" s="13"/>
    </row>
    <row r="62" spans="1:93" x14ac:dyDescent="0.2">
      <c r="A62" s="142" t="s">
        <v>59</v>
      </c>
      <c r="B62" s="143" t="s">
        <v>242</v>
      </c>
      <c r="C62" s="22">
        <v>0</v>
      </c>
      <c r="D62" s="22">
        <v>0</v>
      </c>
      <c r="E62" s="22">
        <v>0</v>
      </c>
      <c r="F62" s="24">
        <v>0</v>
      </c>
      <c r="G62" s="22">
        <v>6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0</v>
      </c>
      <c r="N62" s="22">
        <v>0</v>
      </c>
      <c r="O62" s="22">
        <v>0</v>
      </c>
      <c r="P62" s="22">
        <v>0</v>
      </c>
      <c r="Q62" s="22">
        <v>0</v>
      </c>
      <c r="R62" s="22">
        <v>0</v>
      </c>
      <c r="S62" s="22">
        <v>0</v>
      </c>
      <c r="T62" s="22">
        <v>0</v>
      </c>
      <c r="U62" s="22">
        <v>0</v>
      </c>
      <c r="V62" s="22">
        <v>0</v>
      </c>
      <c r="W62" s="22">
        <v>0</v>
      </c>
      <c r="X62" s="22">
        <v>0</v>
      </c>
      <c r="Y62" s="22">
        <v>0</v>
      </c>
      <c r="Z62" s="22">
        <v>0</v>
      </c>
      <c r="AA62" s="22">
        <v>0</v>
      </c>
      <c r="AB62" s="22">
        <v>0</v>
      </c>
      <c r="AC62" s="21">
        <v>0</v>
      </c>
      <c r="AD62" s="22">
        <v>0</v>
      </c>
      <c r="AE62" s="22">
        <v>0</v>
      </c>
      <c r="AF62" s="22">
        <v>0</v>
      </c>
      <c r="AG62" s="23">
        <v>0</v>
      </c>
      <c r="AH62" s="22">
        <v>0</v>
      </c>
      <c r="AI62" s="22">
        <v>0</v>
      </c>
      <c r="AJ62" s="23">
        <v>0</v>
      </c>
      <c r="AK62" s="22">
        <v>6228</v>
      </c>
      <c r="AL62" s="22">
        <v>0</v>
      </c>
      <c r="AM62" s="23">
        <v>2036</v>
      </c>
      <c r="AN62" s="22">
        <v>585</v>
      </c>
      <c r="AO62" s="22">
        <v>0</v>
      </c>
      <c r="AP62" s="22">
        <v>0</v>
      </c>
      <c r="AQ62" s="22">
        <v>0</v>
      </c>
      <c r="AR62" s="23">
        <v>0</v>
      </c>
      <c r="AS62" s="22">
        <v>0</v>
      </c>
      <c r="AT62" s="23">
        <v>0</v>
      </c>
      <c r="AU62" s="22">
        <v>0</v>
      </c>
      <c r="AV62" s="22">
        <v>0</v>
      </c>
      <c r="AW62" s="22">
        <v>0</v>
      </c>
      <c r="AX62" s="22">
        <v>0</v>
      </c>
      <c r="AY62" s="22">
        <v>0</v>
      </c>
      <c r="AZ62" s="23">
        <v>0</v>
      </c>
      <c r="BA62" s="22">
        <v>0</v>
      </c>
      <c r="BB62" s="22">
        <v>1630709</v>
      </c>
      <c r="BC62" s="23">
        <v>0</v>
      </c>
      <c r="BD62" s="24">
        <v>17</v>
      </c>
      <c r="BE62" s="22">
        <v>0</v>
      </c>
      <c r="BF62" s="22">
        <v>0</v>
      </c>
      <c r="BG62" s="22">
        <v>0</v>
      </c>
      <c r="BH62" s="22">
        <v>0</v>
      </c>
      <c r="BI62" s="22">
        <v>73</v>
      </c>
      <c r="BJ62" s="22">
        <v>576</v>
      </c>
      <c r="BK62" s="23">
        <v>0</v>
      </c>
      <c r="BL62" s="22">
        <v>0</v>
      </c>
      <c r="BM62" s="22">
        <v>0</v>
      </c>
      <c r="BN62" s="22">
        <v>0</v>
      </c>
      <c r="BO62" s="22">
        <v>0</v>
      </c>
      <c r="BP62" s="22">
        <v>0</v>
      </c>
      <c r="BQ62" s="23">
        <v>0</v>
      </c>
      <c r="BR62" s="24">
        <v>6</v>
      </c>
      <c r="BS62" s="24">
        <v>492</v>
      </c>
      <c r="BT62" s="22">
        <v>4</v>
      </c>
      <c r="BU62" s="22">
        <v>157</v>
      </c>
      <c r="BV62" s="23">
        <v>38</v>
      </c>
      <c r="BW62" s="22">
        <v>1</v>
      </c>
      <c r="BX62" s="22">
        <v>0</v>
      </c>
      <c r="BY62" s="22">
        <v>0</v>
      </c>
      <c r="BZ62" s="23">
        <v>4</v>
      </c>
      <c r="CA62" s="22">
        <v>515</v>
      </c>
      <c r="CB62" s="22">
        <v>0</v>
      </c>
      <c r="CC62" s="23">
        <v>0</v>
      </c>
      <c r="CD62" s="22">
        <v>0</v>
      </c>
      <c r="CE62" s="23">
        <v>0</v>
      </c>
      <c r="CF62" s="22">
        <v>0</v>
      </c>
      <c r="CG62" s="71">
        <f t="shared" si="4"/>
        <v>1641447</v>
      </c>
      <c r="CH62" s="18">
        <v>0</v>
      </c>
      <c r="CI62" s="25">
        <v>113505</v>
      </c>
      <c r="CJ62" s="18">
        <v>0</v>
      </c>
      <c r="CK62" s="18">
        <v>0</v>
      </c>
      <c r="CL62" s="18">
        <v>0</v>
      </c>
      <c r="CM62" s="20">
        <v>91087</v>
      </c>
      <c r="CN62" s="2">
        <f t="shared" si="3"/>
        <v>1846039</v>
      </c>
      <c r="CO62" s="13"/>
    </row>
    <row r="63" spans="1:93" x14ac:dyDescent="0.2">
      <c r="A63" s="142" t="s">
        <v>60</v>
      </c>
      <c r="B63" s="143" t="s">
        <v>243</v>
      </c>
      <c r="C63" s="22">
        <v>488</v>
      </c>
      <c r="D63" s="22">
        <v>0</v>
      </c>
      <c r="E63" s="22">
        <v>0</v>
      </c>
      <c r="F63" s="24">
        <v>0</v>
      </c>
      <c r="G63" s="22">
        <v>40</v>
      </c>
      <c r="H63" s="22">
        <v>0</v>
      </c>
      <c r="I63" s="22">
        <v>76</v>
      </c>
      <c r="J63" s="22">
        <v>370</v>
      </c>
      <c r="K63" s="22">
        <v>0</v>
      </c>
      <c r="L63" s="22">
        <v>0</v>
      </c>
      <c r="M63" s="22">
        <v>0</v>
      </c>
      <c r="N63" s="22">
        <v>0</v>
      </c>
      <c r="O63" s="22">
        <v>75</v>
      </c>
      <c r="P63" s="22">
        <v>0</v>
      </c>
      <c r="Q63" s="22">
        <v>0</v>
      </c>
      <c r="R63" s="22">
        <v>0</v>
      </c>
      <c r="S63" s="22">
        <v>0</v>
      </c>
      <c r="T63" s="22">
        <v>0</v>
      </c>
      <c r="U63" s="22">
        <v>0</v>
      </c>
      <c r="V63" s="22">
        <v>0</v>
      </c>
      <c r="W63" s="22">
        <v>0</v>
      </c>
      <c r="X63" s="22">
        <v>9107</v>
      </c>
      <c r="Y63" s="22">
        <v>0</v>
      </c>
      <c r="Z63" s="22">
        <v>0</v>
      </c>
      <c r="AA63" s="22">
        <v>21</v>
      </c>
      <c r="AB63" s="22">
        <v>0</v>
      </c>
      <c r="AC63" s="21">
        <v>1</v>
      </c>
      <c r="AD63" s="22">
        <v>0</v>
      </c>
      <c r="AE63" s="22">
        <v>0</v>
      </c>
      <c r="AF63" s="22">
        <v>0</v>
      </c>
      <c r="AG63" s="23">
        <v>0</v>
      </c>
      <c r="AH63" s="22">
        <v>426</v>
      </c>
      <c r="AI63" s="22">
        <v>0</v>
      </c>
      <c r="AJ63" s="23">
        <v>0</v>
      </c>
      <c r="AK63" s="22">
        <v>960</v>
      </c>
      <c r="AL63" s="22">
        <v>1627</v>
      </c>
      <c r="AM63" s="23">
        <v>14152</v>
      </c>
      <c r="AN63" s="22">
        <v>0</v>
      </c>
      <c r="AO63" s="22">
        <v>0</v>
      </c>
      <c r="AP63" s="22">
        <v>0</v>
      </c>
      <c r="AQ63" s="22">
        <v>1482</v>
      </c>
      <c r="AR63" s="23">
        <v>0</v>
      </c>
      <c r="AS63" s="22">
        <v>0</v>
      </c>
      <c r="AT63" s="23">
        <v>0</v>
      </c>
      <c r="AU63" s="22">
        <v>0</v>
      </c>
      <c r="AV63" s="22">
        <v>227</v>
      </c>
      <c r="AW63" s="22">
        <v>0</v>
      </c>
      <c r="AX63" s="22">
        <v>0</v>
      </c>
      <c r="AY63" s="22">
        <v>38390</v>
      </c>
      <c r="AZ63" s="23">
        <v>10839</v>
      </c>
      <c r="BA63" s="22">
        <v>0</v>
      </c>
      <c r="BB63" s="22">
        <v>0</v>
      </c>
      <c r="BC63" s="23">
        <v>781233</v>
      </c>
      <c r="BD63" s="24">
        <v>27053</v>
      </c>
      <c r="BE63" s="22">
        <v>1402</v>
      </c>
      <c r="BF63" s="22">
        <v>98754</v>
      </c>
      <c r="BG63" s="22">
        <v>0</v>
      </c>
      <c r="BH63" s="22">
        <v>0</v>
      </c>
      <c r="BI63" s="22">
        <v>6077</v>
      </c>
      <c r="BJ63" s="22">
        <v>0</v>
      </c>
      <c r="BK63" s="23">
        <v>0</v>
      </c>
      <c r="BL63" s="22">
        <v>1705</v>
      </c>
      <c r="BM63" s="22">
        <v>0</v>
      </c>
      <c r="BN63" s="22">
        <v>1086</v>
      </c>
      <c r="BO63" s="22">
        <v>0</v>
      </c>
      <c r="BP63" s="22">
        <v>28</v>
      </c>
      <c r="BQ63" s="23">
        <v>5308</v>
      </c>
      <c r="BR63" s="24">
        <v>87960</v>
      </c>
      <c r="BS63" s="24">
        <v>28</v>
      </c>
      <c r="BT63" s="22">
        <v>0</v>
      </c>
      <c r="BU63" s="22">
        <v>153</v>
      </c>
      <c r="BV63" s="23">
        <v>35</v>
      </c>
      <c r="BW63" s="22">
        <v>0</v>
      </c>
      <c r="BX63" s="22">
        <v>0</v>
      </c>
      <c r="BY63" s="22">
        <v>0</v>
      </c>
      <c r="BZ63" s="23">
        <v>7087</v>
      </c>
      <c r="CA63" s="22">
        <v>135</v>
      </c>
      <c r="CB63" s="22">
        <v>0</v>
      </c>
      <c r="CC63" s="23">
        <v>0</v>
      </c>
      <c r="CD63" s="22">
        <v>0</v>
      </c>
      <c r="CE63" s="23">
        <v>0</v>
      </c>
      <c r="CF63" s="22">
        <v>0</v>
      </c>
      <c r="CG63" s="71">
        <f t="shared" si="4"/>
        <v>1096325</v>
      </c>
      <c r="CH63" s="18">
        <v>0</v>
      </c>
      <c r="CI63" s="25">
        <v>0</v>
      </c>
      <c r="CJ63" s="18">
        <v>0</v>
      </c>
      <c r="CK63" s="18">
        <v>0</v>
      </c>
      <c r="CL63" s="18">
        <v>0</v>
      </c>
      <c r="CM63" s="20">
        <v>3292</v>
      </c>
      <c r="CN63" s="2">
        <f t="shared" si="3"/>
        <v>1099617</v>
      </c>
      <c r="CO63" s="13"/>
    </row>
    <row r="64" spans="1:93" x14ac:dyDescent="0.2">
      <c r="A64" s="144" t="s">
        <v>61</v>
      </c>
      <c r="B64" s="145" t="s">
        <v>244</v>
      </c>
      <c r="C64" s="33">
        <v>21085</v>
      </c>
      <c r="D64" s="33">
        <v>9005</v>
      </c>
      <c r="E64" s="33">
        <v>0</v>
      </c>
      <c r="F64" s="35">
        <v>2636</v>
      </c>
      <c r="G64" s="33">
        <v>16539</v>
      </c>
      <c r="H64" s="33">
        <v>3417</v>
      </c>
      <c r="I64" s="33">
        <v>2478</v>
      </c>
      <c r="J64" s="33">
        <v>1091</v>
      </c>
      <c r="K64" s="33">
        <v>5773</v>
      </c>
      <c r="L64" s="33">
        <v>219</v>
      </c>
      <c r="M64" s="33">
        <v>1409</v>
      </c>
      <c r="N64" s="33">
        <v>11609</v>
      </c>
      <c r="O64" s="33">
        <v>17844</v>
      </c>
      <c r="P64" s="33">
        <v>744</v>
      </c>
      <c r="Q64" s="33">
        <v>4090</v>
      </c>
      <c r="R64" s="33">
        <v>5893</v>
      </c>
      <c r="S64" s="33">
        <v>3176</v>
      </c>
      <c r="T64" s="33">
        <v>28435</v>
      </c>
      <c r="U64" s="33">
        <v>4400</v>
      </c>
      <c r="V64" s="33">
        <v>7183</v>
      </c>
      <c r="W64" s="33">
        <v>15512</v>
      </c>
      <c r="X64" s="33">
        <v>53902</v>
      </c>
      <c r="Y64" s="33">
        <v>735</v>
      </c>
      <c r="Z64" s="33">
        <v>1011</v>
      </c>
      <c r="AA64" s="33">
        <v>3239</v>
      </c>
      <c r="AB64" s="33">
        <v>5480</v>
      </c>
      <c r="AC64" s="32">
        <v>74095</v>
      </c>
      <c r="AD64" s="33">
        <v>468</v>
      </c>
      <c r="AE64" s="33">
        <v>1567</v>
      </c>
      <c r="AF64" s="33">
        <v>960</v>
      </c>
      <c r="AG64" s="34">
        <v>9</v>
      </c>
      <c r="AH64" s="33">
        <v>88679</v>
      </c>
      <c r="AI64" s="33">
        <v>6567</v>
      </c>
      <c r="AJ64" s="34">
        <v>14356</v>
      </c>
      <c r="AK64" s="33">
        <v>8208</v>
      </c>
      <c r="AL64" s="33">
        <v>71344</v>
      </c>
      <c r="AM64" s="34">
        <v>147222</v>
      </c>
      <c r="AN64" s="33">
        <v>20024</v>
      </c>
      <c r="AO64" s="33">
        <v>4873</v>
      </c>
      <c r="AP64" s="33">
        <v>291</v>
      </c>
      <c r="AQ64" s="33">
        <v>363851</v>
      </c>
      <c r="AR64" s="34">
        <v>3146</v>
      </c>
      <c r="AS64" s="33">
        <v>19812</v>
      </c>
      <c r="AT64" s="34">
        <v>37546</v>
      </c>
      <c r="AU64" s="33">
        <v>1377</v>
      </c>
      <c r="AV64" s="33">
        <v>375</v>
      </c>
      <c r="AW64" s="33">
        <v>152</v>
      </c>
      <c r="AX64" s="33">
        <v>8781</v>
      </c>
      <c r="AY64" s="33">
        <v>20788</v>
      </c>
      <c r="AZ64" s="34">
        <v>1971</v>
      </c>
      <c r="BA64" s="33">
        <v>0</v>
      </c>
      <c r="BB64" s="33">
        <v>0</v>
      </c>
      <c r="BC64" s="34">
        <v>0</v>
      </c>
      <c r="BD64" s="35">
        <v>13446820</v>
      </c>
      <c r="BE64" s="33">
        <v>14127</v>
      </c>
      <c r="BF64" s="33">
        <v>82161</v>
      </c>
      <c r="BG64" s="33">
        <v>27436</v>
      </c>
      <c r="BH64" s="33">
        <v>791</v>
      </c>
      <c r="BI64" s="33">
        <v>38406</v>
      </c>
      <c r="BJ64" s="33">
        <v>9007</v>
      </c>
      <c r="BK64" s="34">
        <v>0</v>
      </c>
      <c r="BL64" s="33">
        <v>26519</v>
      </c>
      <c r="BM64" s="33">
        <v>5673</v>
      </c>
      <c r="BN64" s="33">
        <v>625</v>
      </c>
      <c r="BO64" s="33">
        <v>5249</v>
      </c>
      <c r="BP64" s="33">
        <v>51511</v>
      </c>
      <c r="BQ64" s="34">
        <v>163470</v>
      </c>
      <c r="BR64" s="35">
        <v>158612</v>
      </c>
      <c r="BS64" s="35">
        <v>42200</v>
      </c>
      <c r="BT64" s="33">
        <v>13329</v>
      </c>
      <c r="BU64" s="33">
        <v>25288</v>
      </c>
      <c r="BV64" s="34">
        <v>9877</v>
      </c>
      <c r="BW64" s="33">
        <v>2483</v>
      </c>
      <c r="BX64" s="33">
        <v>719</v>
      </c>
      <c r="BY64" s="33">
        <v>3394</v>
      </c>
      <c r="BZ64" s="34">
        <v>19549</v>
      </c>
      <c r="CA64" s="33">
        <v>9593</v>
      </c>
      <c r="CB64" s="33">
        <v>964</v>
      </c>
      <c r="CC64" s="34">
        <v>2228</v>
      </c>
      <c r="CD64" s="33">
        <v>0</v>
      </c>
      <c r="CE64" s="34">
        <v>0</v>
      </c>
      <c r="CF64" s="33">
        <v>0</v>
      </c>
      <c r="CG64" s="87">
        <f t="shared" si="4"/>
        <v>15283398</v>
      </c>
      <c r="CH64" s="36">
        <v>72827</v>
      </c>
      <c r="CI64" s="37">
        <v>0</v>
      </c>
      <c r="CJ64" s="36">
        <v>0</v>
      </c>
      <c r="CK64" s="36">
        <v>0</v>
      </c>
      <c r="CL64" s="36">
        <v>0</v>
      </c>
      <c r="CM64" s="38">
        <v>224288</v>
      </c>
      <c r="CN64" s="4">
        <f t="shared" si="3"/>
        <v>15580513</v>
      </c>
      <c r="CO64" s="13"/>
    </row>
    <row r="65" spans="1:93" x14ac:dyDescent="0.2">
      <c r="A65" s="142" t="s">
        <v>62</v>
      </c>
      <c r="B65" s="143" t="s">
        <v>245</v>
      </c>
      <c r="C65" s="22">
        <v>1490</v>
      </c>
      <c r="D65" s="22">
        <v>494</v>
      </c>
      <c r="E65" s="22">
        <v>0</v>
      </c>
      <c r="F65" s="24">
        <v>47</v>
      </c>
      <c r="G65" s="22">
        <v>944</v>
      </c>
      <c r="H65" s="22">
        <v>583</v>
      </c>
      <c r="I65" s="22">
        <v>603</v>
      </c>
      <c r="J65" s="22">
        <v>0</v>
      </c>
      <c r="K65" s="22">
        <v>1506</v>
      </c>
      <c r="L65" s="22">
        <v>275</v>
      </c>
      <c r="M65" s="22">
        <v>0</v>
      </c>
      <c r="N65" s="22">
        <v>23</v>
      </c>
      <c r="O65" s="22">
        <v>3552</v>
      </c>
      <c r="P65" s="22">
        <v>0</v>
      </c>
      <c r="Q65" s="22">
        <v>12</v>
      </c>
      <c r="R65" s="22">
        <v>176</v>
      </c>
      <c r="S65" s="22">
        <v>0</v>
      </c>
      <c r="T65" s="22">
        <v>5431</v>
      </c>
      <c r="U65" s="22">
        <v>0</v>
      </c>
      <c r="V65" s="22">
        <v>1256</v>
      </c>
      <c r="W65" s="22">
        <v>14048</v>
      </c>
      <c r="X65" s="22">
        <v>51189</v>
      </c>
      <c r="Y65" s="22">
        <v>42</v>
      </c>
      <c r="Z65" s="22">
        <v>0</v>
      </c>
      <c r="AA65" s="22">
        <v>37</v>
      </c>
      <c r="AB65" s="22">
        <v>247</v>
      </c>
      <c r="AC65" s="21">
        <v>23957</v>
      </c>
      <c r="AD65" s="22">
        <v>55</v>
      </c>
      <c r="AE65" s="22">
        <v>0</v>
      </c>
      <c r="AF65" s="22">
        <v>118</v>
      </c>
      <c r="AG65" s="23">
        <v>0</v>
      </c>
      <c r="AH65" s="22">
        <v>1057</v>
      </c>
      <c r="AI65" s="22">
        <v>87</v>
      </c>
      <c r="AJ65" s="23">
        <v>1500</v>
      </c>
      <c r="AK65" s="22">
        <v>1419</v>
      </c>
      <c r="AL65" s="22">
        <v>119843</v>
      </c>
      <c r="AM65" s="23">
        <v>32476</v>
      </c>
      <c r="AN65" s="22">
        <v>2455</v>
      </c>
      <c r="AO65" s="22">
        <v>0</v>
      </c>
      <c r="AP65" s="22">
        <v>0</v>
      </c>
      <c r="AQ65" s="22">
        <v>512</v>
      </c>
      <c r="AR65" s="23">
        <v>0</v>
      </c>
      <c r="AS65" s="22">
        <v>254</v>
      </c>
      <c r="AT65" s="23">
        <v>2198</v>
      </c>
      <c r="AU65" s="22">
        <v>113</v>
      </c>
      <c r="AV65" s="22">
        <v>0</v>
      </c>
      <c r="AW65" s="22">
        <v>0</v>
      </c>
      <c r="AX65" s="22">
        <v>26</v>
      </c>
      <c r="AY65" s="22">
        <v>8586</v>
      </c>
      <c r="AZ65" s="23">
        <v>2178</v>
      </c>
      <c r="BA65" s="22">
        <v>0</v>
      </c>
      <c r="BB65" s="22">
        <v>0</v>
      </c>
      <c r="BC65" s="23">
        <v>0</v>
      </c>
      <c r="BD65" s="24">
        <v>11634</v>
      </c>
      <c r="BE65" s="22">
        <v>1778295</v>
      </c>
      <c r="BF65" s="22">
        <v>34523</v>
      </c>
      <c r="BG65" s="22">
        <v>1833</v>
      </c>
      <c r="BH65" s="22">
        <v>12</v>
      </c>
      <c r="BI65" s="22">
        <v>1774</v>
      </c>
      <c r="BJ65" s="22">
        <v>1847</v>
      </c>
      <c r="BK65" s="23">
        <v>0</v>
      </c>
      <c r="BL65" s="22">
        <v>1828</v>
      </c>
      <c r="BM65" s="22">
        <v>2025</v>
      </c>
      <c r="BN65" s="22">
        <v>12</v>
      </c>
      <c r="BO65" s="22">
        <v>0</v>
      </c>
      <c r="BP65" s="22">
        <v>419</v>
      </c>
      <c r="BQ65" s="23">
        <v>3391</v>
      </c>
      <c r="BR65" s="24">
        <v>1853</v>
      </c>
      <c r="BS65" s="24">
        <v>2343</v>
      </c>
      <c r="BT65" s="22">
        <v>279</v>
      </c>
      <c r="BU65" s="22">
        <v>2271</v>
      </c>
      <c r="BV65" s="23">
        <v>3317</v>
      </c>
      <c r="BW65" s="22">
        <v>14</v>
      </c>
      <c r="BX65" s="22">
        <v>39</v>
      </c>
      <c r="BY65" s="22">
        <v>0</v>
      </c>
      <c r="BZ65" s="23">
        <v>162</v>
      </c>
      <c r="CA65" s="22">
        <v>4225</v>
      </c>
      <c r="CB65" s="22">
        <v>0</v>
      </c>
      <c r="CC65" s="23">
        <v>122</v>
      </c>
      <c r="CD65" s="22">
        <v>0</v>
      </c>
      <c r="CE65" s="23">
        <v>0</v>
      </c>
      <c r="CF65" s="22">
        <v>0</v>
      </c>
      <c r="CG65" s="71">
        <f t="shared" si="4"/>
        <v>2131007</v>
      </c>
      <c r="CH65" s="18">
        <v>46638</v>
      </c>
      <c r="CI65" s="25">
        <v>0</v>
      </c>
      <c r="CJ65" s="18">
        <v>0</v>
      </c>
      <c r="CK65" s="18">
        <v>0</v>
      </c>
      <c r="CL65" s="18">
        <v>0</v>
      </c>
      <c r="CM65" s="20">
        <v>168863</v>
      </c>
      <c r="CN65" s="2">
        <f t="shared" si="3"/>
        <v>2346508</v>
      </c>
      <c r="CO65" s="13"/>
    </row>
    <row r="66" spans="1:93" x14ac:dyDescent="0.2">
      <c r="A66" s="142" t="s">
        <v>63</v>
      </c>
      <c r="B66" s="143" t="s">
        <v>246</v>
      </c>
      <c r="C66" s="22">
        <v>5622</v>
      </c>
      <c r="D66" s="22">
        <v>415</v>
      </c>
      <c r="E66" s="22">
        <v>0</v>
      </c>
      <c r="F66" s="24">
        <v>0</v>
      </c>
      <c r="G66" s="22">
        <v>4947</v>
      </c>
      <c r="H66" s="22">
        <v>729</v>
      </c>
      <c r="I66" s="22">
        <v>3988</v>
      </c>
      <c r="J66" s="22">
        <v>976</v>
      </c>
      <c r="K66" s="22">
        <v>286</v>
      </c>
      <c r="L66" s="22">
        <v>3364</v>
      </c>
      <c r="M66" s="22">
        <v>1964</v>
      </c>
      <c r="N66" s="22">
        <v>0</v>
      </c>
      <c r="O66" s="22">
        <v>204</v>
      </c>
      <c r="P66" s="22">
        <v>0</v>
      </c>
      <c r="Q66" s="22">
        <v>702</v>
      </c>
      <c r="R66" s="22">
        <v>4256</v>
      </c>
      <c r="S66" s="22">
        <v>21484</v>
      </c>
      <c r="T66" s="22">
        <v>2626</v>
      </c>
      <c r="U66" s="22">
        <v>9413</v>
      </c>
      <c r="V66" s="22">
        <v>466</v>
      </c>
      <c r="W66" s="22">
        <v>1936</v>
      </c>
      <c r="X66" s="22">
        <v>101398</v>
      </c>
      <c r="Y66" s="22">
        <v>0</v>
      </c>
      <c r="Z66" s="22">
        <v>0</v>
      </c>
      <c r="AA66" s="22">
        <v>1330</v>
      </c>
      <c r="AB66" s="22">
        <v>312</v>
      </c>
      <c r="AC66" s="21">
        <v>21672</v>
      </c>
      <c r="AD66" s="22">
        <v>0</v>
      </c>
      <c r="AE66" s="22">
        <v>4</v>
      </c>
      <c r="AF66" s="22">
        <v>2428</v>
      </c>
      <c r="AG66" s="23">
        <v>0</v>
      </c>
      <c r="AH66" s="22">
        <v>775</v>
      </c>
      <c r="AI66" s="22">
        <v>113</v>
      </c>
      <c r="AJ66" s="23">
        <v>1450</v>
      </c>
      <c r="AK66" s="22">
        <v>8089</v>
      </c>
      <c r="AL66" s="22">
        <v>68886</v>
      </c>
      <c r="AM66" s="23">
        <v>46544</v>
      </c>
      <c r="AN66" s="22">
        <v>7770</v>
      </c>
      <c r="AO66" s="22">
        <v>0</v>
      </c>
      <c r="AP66" s="22">
        <v>0</v>
      </c>
      <c r="AQ66" s="22">
        <v>1753</v>
      </c>
      <c r="AR66" s="23">
        <v>201</v>
      </c>
      <c r="AS66" s="22">
        <v>852</v>
      </c>
      <c r="AT66" s="23">
        <v>3280</v>
      </c>
      <c r="AU66" s="22">
        <v>1394</v>
      </c>
      <c r="AV66" s="22">
        <v>764</v>
      </c>
      <c r="AW66" s="22">
        <v>0</v>
      </c>
      <c r="AX66" s="22">
        <v>547</v>
      </c>
      <c r="AY66" s="22">
        <v>20085</v>
      </c>
      <c r="AZ66" s="23">
        <v>14058</v>
      </c>
      <c r="BA66" s="22">
        <v>0</v>
      </c>
      <c r="BB66" s="22">
        <v>0</v>
      </c>
      <c r="BC66" s="23">
        <v>0</v>
      </c>
      <c r="BD66" s="24">
        <v>168636</v>
      </c>
      <c r="BE66" s="22">
        <v>23229</v>
      </c>
      <c r="BF66" s="22">
        <v>2224084</v>
      </c>
      <c r="BG66" s="22">
        <v>15804</v>
      </c>
      <c r="BH66" s="22">
        <v>3943</v>
      </c>
      <c r="BI66" s="22">
        <v>94572</v>
      </c>
      <c r="BJ66" s="22">
        <v>47979</v>
      </c>
      <c r="BK66" s="23">
        <v>0</v>
      </c>
      <c r="BL66" s="22">
        <v>17004</v>
      </c>
      <c r="BM66" s="22">
        <v>1216</v>
      </c>
      <c r="BN66" s="22">
        <v>0</v>
      </c>
      <c r="BO66" s="22">
        <v>582</v>
      </c>
      <c r="BP66" s="22">
        <v>3462</v>
      </c>
      <c r="BQ66" s="23">
        <v>64579</v>
      </c>
      <c r="BR66" s="24">
        <v>5722</v>
      </c>
      <c r="BS66" s="24">
        <v>7276</v>
      </c>
      <c r="BT66" s="22">
        <v>2622</v>
      </c>
      <c r="BU66" s="22">
        <v>572</v>
      </c>
      <c r="BV66" s="23">
        <v>4380</v>
      </c>
      <c r="BW66" s="22">
        <v>4</v>
      </c>
      <c r="BX66" s="22">
        <v>0</v>
      </c>
      <c r="BY66" s="22">
        <v>0</v>
      </c>
      <c r="BZ66" s="23">
        <v>5631</v>
      </c>
      <c r="CA66" s="22">
        <v>6793</v>
      </c>
      <c r="CB66" s="22">
        <v>0</v>
      </c>
      <c r="CC66" s="23">
        <v>0</v>
      </c>
      <c r="CD66" s="22">
        <v>0</v>
      </c>
      <c r="CE66" s="23">
        <v>0</v>
      </c>
      <c r="CF66" s="22">
        <v>0</v>
      </c>
      <c r="CG66" s="71">
        <f t="shared" si="4"/>
        <v>3065173</v>
      </c>
      <c r="CH66" s="18">
        <v>32957</v>
      </c>
      <c r="CI66" s="25">
        <v>0</v>
      </c>
      <c r="CJ66" s="18">
        <v>0</v>
      </c>
      <c r="CK66" s="18">
        <v>0</v>
      </c>
      <c r="CL66" s="18">
        <v>0</v>
      </c>
      <c r="CM66" s="20">
        <v>573631</v>
      </c>
      <c r="CN66" s="2">
        <f t="shared" si="3"/>
        <v>3671761</v>
      </c>
      <c r="CO66" s="13"/>
    </row>
    <row r="67" spans="1:93" x14ac:dyDescent="0.2">
      <c r="A67" s="142" t="s">
        <v>64</v>
      </c>
      <c r="B67" s="143" t="s">
        <v>247</v>
      </c>
      <c r="C67" s="22">
        <v>217</v>
      </c>
      <c r="D67" s="22">
        <v>758</v>
      </c>
      <c r="E67" s="22">
        <v>1202</v>
      </c>
      <c r="F67" s="24">
        <v>236</v>
      </c>
      <c r="G67" s="22">
        <v>1586</v>
      </c>
      <c r="H67" s="22">
        <v>302</v>
      </c>
      <c r="I67" s="22">
        <v>307</v>
      </c>
      <c r="J67" s="22">
        <v>536</v>
      </c>
      <c r="K67" s="22">
        <v>1419</v>
      </c>
      <c r="L67" s="22">
        <v>0</v>
      </c>
      <c r="M67" s="22">
        <v>632</v>
      </c>
      <c r="N67" s="22">
        <v>1205</v>
      </c>
      <c r="O67" s="22">
        <v>76</v>
      </c>
      <c r="P67" s="22">
        <v>1663</v>
      </c>
      <c r="Q67" s="22">
        <v>8319</v>
      </c>
      <c r="R67" s="22">
        <v>8847</v>
      </c>
      <c r="S67" s="22">
        <v>763</v>
      </c>
      <c r="T67" s="22">
        <v>9954</v>
      </c>
      <c r="U67" s="22">
        <v>8065</v>
      </c>
      <c r="V67" s="22">
        <v>15155</v>
      </c>
      <c r="W67" s="22">
        <v>8949</v>
      </c>
      <c r="X67" s="22">
        <v>42982</v>
      </c>
      <c r="Y67" s="22">
        <v>1736</v>
      </c>
      <c r="Z67" s="22">
        <v>0</v>
      </c>
      <c r="AA67" s="22">
        <v>104</v>
      </c>
      <c r="AB67" s="22">
        <v>1287</v>
      </c>
      <c r="AC67" s="21">
        <v>17718</v>
      </c>
      <c r="AD67" s="22">
        <v>2399</v>
      </c>
      <c r="AE67" s="22">
        <v>4</v>
      </c>
      <c r="AF67" s="22">
        <v>601</v>
      </c>
      <c r="AG67" s="23">
        <v>0</v>
      </c>
      <c r="AH67" s="22">
        <v>96554</v>
      </c>
      <c r="AI67" s="22">
        <v>9014</v>
      </c>
      <c r="AJ67" s="23">
        <v>19757</v>
      </c>
      <c r="AK67" s="22">
        <v>662</v>
      </c>
      <c r="AL67" s="22">
        <v>18027</v>
      </c>
      <c r="AM67" s="23">
        <v>9097</v>
      </c>
      <c r="AN67" s="22">
        <v>719</v>
      </c>
      <c r="AO67" s="22">
        <v>0</v>
      </c>
      <c r="AP67" s="22">
        <v>0</v>
      </c>
      <c r="AQ67" s="22">
        <v>0</v>
      </c>
      <c r="AR67" s="23">
        <v>0</v>
      </c>
      <c r="AS67" s="22">
        <v>0</v>
      </c>
      <c r="AT67" s="23">
        <v>290</v>
      </c>
      <c r="AU67" s="22">
        <v>43</v>
      </c>
      <c r="AV67" s="22">
        <v>818</v>
      </c>
      <c r="AW67" s="22">
        <v>0</v>
      </c>
      <c r="AX67" s="22">
        <v>0</v>
      </c>
      <c r="AY67" s="22">
        <v>10809</v>
      </c>
      <c r="AZ67" s="23">
        <v>623</v>
      </c>
      <c r="BA67" s="22">
        <v>0</v>
      </c>
      <c r="BB67" s="22">
        <v>0</v>
      </c>
      <c r="BC67" s="23">
        <v>0</v>
      </c>
      <c r="BD67" s="24">
        <v>19408</v>
      </c>
      <c r="BE67" s="22">
        <v>290</v>
      </c>
      <c r="BF67" s="22">
        <v>41442</v>
      </c>
      <c r="BG67" s="22">
        <v>1672356</v>
      </c>
      <c r="BH67" s="22">
        <v>2530</v>
      </c>
      <c r="BI67" s="22">
        <v>247</v>
      </c>
      <c r="BJ67" s="22">
        <v>22476</v>
      </c>
      <c r="BK67" s="23">
        <v>0</v>
      </c>
      <c r="BL67" s="22">
        <v>1030</v>
      </c>
      <c r="BM67" s="22">
        <v>195</v>
      </c>
      <c r="BN67" s="22">
        <v>0</v>
      </c>
      <c r="BO67" s="22">
        <v>0</v>
      </c>
      <c r="BP67" s="22">
        <v>1605</v>
      </c>
      <c r="BQ67" s="23">
        <v>31997</v>
      </c>
      <c r="BR67" s="24">
        <v>1536</v>
      </c>
      <c r="BS67" s="24">
        <v>482</v>
      </c>
      <c r="BT67" s="22">
        <v>0</v>
      </c>
      <c r="BU67" s="22">
        <v>359</v>
      </c>
      <c r="BV67" s="23">
        <v>397</v>
      </c>
      <c r="BW67" s="22">
        <v>7379</v>
      </c>
      <c r="BX67" s="22">
        <v>2804</v>
      </c>
      <c r="BY67" s="22">
        <v>0</v>
      </c>
      <c r="BZ67" s="23">
        <v>457</v>
      </c>
      <c r="CA67" s="22">
        <v>709</v>
      </c>
      <c r="CB67" s="22">
        <v>94</v>
      </c>
      <c r="CC67" s="23">
        <v>0</v>
      </c>
      <c r="CD67" s="22">
        <v>0</v>
      </c>
      <c r="CE67" s="23">
        <v>0</v>
      </c>
      <c r="CF67" s="22">
        <v>0</v>
      </c>
      <c r="CG67" s="71">
        <f t="shared" si="4"/>
        <v>2111228</v>
      </c>
      <c r="CH67" s="18">
        <v>44838</v>
      </c>
      <c r="CI67" s="25">
        <v>0</v>
      </c>
      <c r="CJ67" s="18">
        <v>0</v>
      </c>
      <c r="CK67" s="18">
        <v>0</v>
      </c>
      <c r="CL67" s="18">
        <v>0</v>
      </c>
      <c r="CM67" s="20">
        <v>121775</v>
      </c>
      <c r="CN67" s="2">
        <f t="shared" si="3"/>
        <v>2277841</v>
      </c>
      <c r="CO67" s="13"/>
    </row>
    <row r="68" spans="1:93" x14ac:dyDescent="0.2">
      <c r="A68" s="142" t="s">
        <v>65</v>
      </c>
      <c r="B68" s="143" t="s">
        <v>248</v>
      </c>
      <c r="C68" s="22">
        <v>494</v>
      </c>
      <c r="D68" s="22">
        <v>160</v>
      </c>
      <c r="E68" s="22">
        <v>0</v>
      </c>
      <c r="F68" s="24">
        <v>75</v>
      </c>
      <c r="G68" s="22">
        <v>1788</v>
      </c>
      <c r="H68" s="22">
        <v>139</v>
      </c>
      <c r="I68" s="22">
        <v>210</v>
      </c>
      <c r="J68" s="22">
        <v>175</v>
      </c>
      <c r="K68" s="22">
        <v>1770</v>
      </c>
      <c r="L68" s="22">
        <v>1</v>
      </c>
      <c r="M68" s="22">
        <v>12</v>
      </c>
      <c r="N68" s="22">
        <v>926</v>
      </c>
      <c r="O68" s="22">
        <v>4822</v>
      </c>
      <c r="P68" s="22">
        <v>6661</v>
      </c>
      <c r="Q68" s="22">
        <v>16769</v>
      </c>
      <c r="R68" s="22">
        <v>1568</v>
      </c>
      <c r="S68" s="22">
        <v>6818</v>
      </c>
      <c r="T68" s="22">
        <v>8274</v>
      </c>
      <c r="U68" s="22">
        <v>2637</v>
      </c>
      <c r="V68" s="22">
        <v>11198</v>
      </c>
      <c r="W68" s="22">
        <v>30337</v>
      </c>
      <c r="X68" s="22">
        <v>44790</v>
      </c>
      <c r="Y68" s="22">
        <v>5255</v>
      </c>
      <c r="Z68" s="22">
        <v>0</v>
      </c>
      <c r="AA68" s="22">
        <v>3569</v>
      </c>
      <c r="AB68" s="22">
        <v>10328</v>
      </c>
      <c r="AC68" s="21">
        <v>2435</v>
      </c>
      <c r="AD68" s="22">
        <v>47</v>
      </c>
      <c r="AE68" s="22">
        <v>0</v>
      </c>
      <c r="AF68" s="22">
        <v>39</v>
      </c>
      <c r="AG68" s="23">
        <v>0</v>
      </c>
      <c r="AH68" s="22">
        <v>435</v>
      </c>
      <c r="AI68" s="22">
        <v>106</v>
      </c>
      <c r="AJ68" s="23">
        <v>194</v>
      </c>
      <c r="AK68" s="22">
        <v>407</v>
      </c>
      <c r="AL68" s="22">
        <v>9412</v>
      </c>
      <c r="AM68" s="23">
        <v>294</v>
      </c>
      <c r="AN68" s="22">
        <v>559</v>
      </c>
      <c r="AO68" s="22">
        <v>0</v>
      </c>
      <c r="AP68" s="22">
        <v>0</v>
      </c>
      <c r="AQ68" s="22">
        <v>32</v>
      </c>
      <c r="AR68" s="23">
        <v>0</v>
      </c>
      <c r="AS68" s="22">
        <v>0</v>
      </c>
      <c r="AT68" s="23">
        <v>16</v>
      </c>
      <c r="AU68" s="22">
        <v>1418</v>
      </c>
      <c r="AV68" s="22">
        <v>0</v>
      </c>
      <c r="AW68" s="22">
        <v>0</v>
      </c>
      <c r="AX68" s="22">
        <v>703</v>
      </c>
      <c r="AY68" s="22">
        <v>67664</v>
      </c>
      <c r="AZ68" s="23">
        <v>3409</v>
      </c>
      <c r="BA68" s="22">
        <v>0</v>
      </c>
      <c r="BB68" s="22">
        <v>0</v>
      </c>
      <c r="BC68" s="23">
        <v>0</v>
      </c>
      <c r="BD68" s="24">
        <v>264</v>
      </c>
      <c r="BE68" s="22">
        <v>346</v>
      </c>
      <c r="BF68" s="22">
        <v>12544</v>
      </c>
      <c r="BG68" s="22">
        <v>18365</v>
      </c>
      <c r="BH68" s="22">
        <v>391626</v>
      </c>
      <c r="BI68" s="22">
        <v>2398</v>
      </c>
      <c r="BJ68" s="22">
        <v>2573</v>
      </c>
      <c r="BK68" s="23">
        <v>0</v>
      </c>
      <c r="BL68" s="22">
        <v>0</v>
      </c>
      <c r="BM68" s="22">
        <v>0</v>
      </c>
      <c r="BN68" s="22">
        <v>73</v>
      </c>
      <c r="BO68" s="22">
        <v>0</v>
      </c>
      <c r="BP68" s="22">
        <v>674</v>
      </c>
      <c r="BQ68" s="23">
        <v>3308</v>
      </c>
      <c r="BR68" s="24">
        <v>3212</v>
      </c>
      <c r="BS68" s="24">
        <v>266336</v>
      </c>
      <c r="BT68" s="22">
        <v>5409</v>
      </c>
      <c r="BU68" s="22">
        <v>0</v>
      </c>
      <c r="BV68" s="23">
        <v>61</v>
      </c>
      <c r="BW68" s="22">
        <v>120</v>
      </c>
      <c r="BX68" s="22">
        <v>28013</v>
      </c>
      <c r="BY68" s="22">
        <v>0</v>
      </c>
      <c r="BZ68" s="23">
        <v>0</v>
      </c>
      <c r="CA68" s="22">
        <v>1203</v>
      </c>
      <c r="CB68" s="22">
        <v>0</v>
      </c>
      <c r="CC68" s="23">
        <v>0</v>
      </c>
      <c r="CD68" s="22">
        <v>0</v>
      </c>
      <c r="CE68" s="23">
        <v>0</v>
      </c>
      <c r="CF68" s="22">
        <v>0</v>
      </c>
      <c r="CG68" s="71">
        <f t="shared" si="4"/>
        <v>982471</v>
      </c>
      <c r="CH68" s="18">
        <v>4516</v>
      </c>
      <c r="CI68" s="25">
        <v>0</v>
      </c>
      <c r="CJ68" s="18">
        <v>0</v>
      </c>
      <c r="CK68" s="18">
        <v>0</v>
      </c>
      <c r="CL68" s="18">
        <v>0</v>
      </c>
      <c r="CM68" s="20">
        <v>166519</v>
      </c>
      <c r="CN68" s="2">
        <f t="shared" si="3"/>
        <v>1153506</v>
      </c>
      <c r="CO68" s="13"/>
    </row>
    <row r="69" spans="1:93" x14ac:dyDescent="0.2">
      <c r="A69" s="142" t="s">
        <v>66</v>
      </c>
      <c r="B69" s="143" t="s">
        <v>249</v>
      </c>
      <c r="C69" s="22">
        <v>212</v>
      </c>
      <c r="D69" s="22">
        <v>0</v>
      </c>
      <c r="E69" s="22">
        <v>0</v>
      </c>
      <c r="F69" s="24">
        <v>0</v>
      </c>
      <c r="G69" s="22">
        <v>1256</v>
      </c>
      <c r="H69" s="22">
        <v>482</v>
      </c>
      <c r="I69" s="22">
        <v>236</v>
      </c>
      <c r="J69" s="22">
        <v>0</v>
      </c>
      <c r="K69" s="22">
        <v>50</v>
      </c>
      <c r="L69" s="22">
        <v>23</v>
      </c>
      <c r="M69" s="22">
        <v>12366</v>
      </c>
      <c r="N69" s="22">
        <v>0</v>
      </c>
      <c r="O69" s="22">
        <v>0</v>
      </c>
      <c r="P69" s="22">
        <v>0</v>
      </c>
      <c r="Q69" s="22">
        <v>215</v>
      </c>
      <c r="R69" s="22">
        <v>600</v>
      </c>
      <c r="S69" s="22">
        <v>0</v>
      </c>
      <c r="T69" s="22">
        <v>1640</v>
      </c>
      <c r="U69" s="22">
        <v>0</v>
      </c>
      <c r="V69" s="22">
        <v>62</v>
      </c>
      <c r="W69" s="22">
        <v>278</v>
      </c>
      <c r="X69" s="22">
        <v>0</v>
      </c>
      <c r="Y69" s="22">
        <v>0</v>
      </c>
      <c r="Z69" s="22">
        <v>1310</v>
      </c>
      <c r="AA69" s="22">
        <v>754</v>
      </c>
      <c r="AB69" s="22">
        <v>0</v>
      </c>
      <c r="AC69" s="21">
        <v>772</v>
      </c>
      <c r="AD69" s="22">
        <v>1</v>
      </c>
      <c r="AE69" s="22">
        <v>0</v>
      </c>
      <c r="AF69" s="22">
        <v>1801</v>
      </c>
      <c r="AG69" s="23">
        <v>0</v>
      </c>
      <c r="AH69" s="22">
        <v>435</v>
      </c>
      <c r="AI69" s="22">
        <v>0</v>
      </c>
      <c r="AJ69" s="23">
        <v>357</v>
      </c>
      <c r="AK69" s="22">
        <v>1060</v>
      </c>
      <c r="AL69" s="22">
        <v>84721</v>
      </c>
      <c r="AM69" s="23">
        <v>118597</v>
      </c>
      <c r="AN69" s="22">
        <v>1241</v>
      </c>
      <c r="AO69" s="22">
        <v>0</v>
      </c>
      <c r="AP69" s="22">
        <v>475</v>
      </c>
      <c r="AQ69" s="22">
        <v>8</v>
      </c>
      <c r="AR69" s="23">
        <v>4653</v>
      </c>
      <c r="AS69" s="22">
        <v>652</v>
      </c>
      <c r="AT69" s="23">
        <v>2048</v>
      </c>
      <c r="AU69" s="22">
        <v>54540</v>
      </c>
      <c r="AV69" s="22">
        <v>89872</v>
      </c>
      <c r="AW69" s="22">
        <v>13</v>
      </c>
      <c r="AX69" s="22">
        <v>0</v>
      </c>
      <c r="AY69" s="22">
        <v>17612</v>
      </c>
      <c r="AZ69" s="23">
        <v>6391</v>
      </c>
      <c r="BA69" s="22">
        <v>0</v>
      </c>
      <c r="BB69" s="22">
        <v>0</v>
      </c>
      <c r="BC69" s="23">
        <v>0</v>
      </c>
      <c r="BD69" s="24">
        <v>3348</v>
      </c>
      <c r="BE69" s="22">
        <v>594</v>
      </c>
      <c r="BF69" s="22">
        <v>10210</v>
      </c>
      <c r="BG69" s="22">
        <v>384</v>
      </c>
      <c r="BH69" s="22">
        <v>1554</v>
      </c>
      <c r="BI69" s="22">
        <v>1858531</v>
      </c>
      <c r="BJ69" s="22">
        <v>6</v>
      </c>
      <c r="BK69" s="23">
        <v>0</v>
      </c>
      <c r="BL69" s="22">
        <v>17079</v>
      </c>
      <c r="BM69" s="22">
        <v>91</v>
      </c>
      <c r="BN69" s="22">
        <v>5431</v>
      </c>
      <c r="BO69" s="22">
        <v>0</v>
      </c>
      <c r="BP69" s="22">
        <v>1075</v>
      </c>
      <c r="BQ69" s="23">
        <v>279956</v>
      </c>
      <c r="BR69" s="24">
        <v>365</v>
      </c>
      <c r="BS69" s="24">
        <v>4700</v>
      </c>
      <c r="BT69" s="22">
        <v>3564</v>
      </c>
      <c r="BU69" s="22">
        <v>208</v>
      </c>
      <c r="BV69" s="23">
        <v>2581</v>
      </c>
      <c r="BW69" s="22">
        <v>11139</v>
      </c>
      <c r="BX69" s="22">
        <v>0</v>
      </c>
      <c r="BY69" s="22">
        <v>0</v>
      </c>
      <c r="BZ69" s="23">
        <v>18119</v>
      </c>
      <c r="CA69" s="22">
        <v>3022</v>
      </c>
      <c r="CB69" s="22">
        <v>0</v>
      </c>
      <c r="CC69" s="23">
        <v>562</v>
      </c>
      <c r="CD69" s="22">
        <v>0</v>
      </c>
      <c r="CE69" s="23">
        <v>0</v>
      </c>
      <c r="CF69" s="22">
        <v>0</v>
      </c>
      <c r="CG69" s="71">
        <f t="shared" ref="CG69:CG93" si="5">SUM(C69:CF69)</f>
        <v>2627252</v>
      </c>
      <c r="CH69" s="18">
        <v>38053</v>
      </c>
      <c r="CI69" s="25">
        <v>0</v>
      </c>
      <c r="CJ69" s="18">
        <v>0</v>
      </c>
      <c r="CK69" s="18">
        <v>0</v>
      </c>
      <c r="CL69" s="18">
        <v>0</v>
      </c>
      <c r="CM69" s="20">
        <v>181074</v>
      </c>
      <c r="CN69" s="2">
        <f t="shared" si="3"/>
        <v>2846379</v>
      </c>
      <c r="CO69" s="13"/>
    </row>
    <row r="70" spans="1:93" x14ac:dyDescent="0.2">
      <c r="A70" s="142" t="s">
        <v>67</v>
      </c>
      <c r="B70" s="143" t="s">
        <v>250</v>
      </c>
      <c r="C70" s="22">
        <v>663</v>
      </c>
      <c r="D70" s="22">
        <v>78</v>
      </c>
      <c r="E70" s="22">
        <v>0</v>
      </c>
      <c r="F70" s="24">
        <v>1</v>
      </c>
      <c r="G70" s="22">
        <v>0</v>
      </c>
      <c r="H70" s="22">
        <v>1360</v>
      </c>
      <c r="I70" s="22">
        <v>0</v>
      </c>
      <c r="J70" s="22">
        <v>0</v>
      </c>
      <c r="K70" s="22">
        <v>1884</v>
      </c>
      <c r="L70" s="22">
        <v>0</v>
      </c>
      <c r="M70" s="22">
        <v>569</v>
      </c>
      <c r="N70" s="22">
        <v>8667</v>
      </c>
      <c r="O70" s="22">
        <v>0</v>
      </c>
      <c r="P70" s="22">
        <v>43</v>
      </c>
      <c r="Q70" s="22">
        <v>471</v>
      </c>
      <c r="R70" s="22">
        <v>179</v>
      </c>
      <c r="S70" s="22">
        <v>0</v>
      </c>
      <c r="T70" s="22">
        <v>473</v>
      </c>
      <c r="U70" s="22">
        <v>1375</v>
      </c>
      <c r="V70" s="22">
        <v>18758</v>
      </c>
      <c r="W70" s="22">
        <v>3423</v>
      </c>
      <c r="X70" s="22">
        <v>62652</v>
      </c>
      <c r="Y70" s="22">
        <v>8</v>
      </c>
      <c r="Z70" s="22">
        <v>0</v>
      </c>
      <c r="AA70" s="22">
        <v>271</v>
      </c>
      <c r="AB70" s="22">
        <v>9048</v>
      </c>
      <c r="AC70" s="21">
        <v>9407</v>
      </c>
      <c r="AD70" s="22">
        <v>936</v>
      </c>
      <c r="AE70" s="22">
        <v>475</v>
      </c>
      <c r="AF70" s="22">
        <v>2151</v>
      </c>
      <c r="AG70" s="23">
        <v>0</v>
      </c>
      <c r="AH70" s="22">
        <v>10334</v>
      </c>
      <c r="AI70" s="22">
        <v>0</v>
      </c>
      <c r="AJ70" s="23">
        <v>2955</v>
      </c>
      <c r="AK70" s="22">
        <v>54</v>
      </c>
      <c r="AL70" s="22">
        <v>19483</v>
      </c>
      <c r="AM70" s="23">
        <v>2150</v>
      </c>
      <c r="AN70" s="22">
        <v>33</v>
      </c>
      <c r="AO70" s="22">
        <v>0</v>
      </c>
      <c r="AP70" s="22">
        <v>0</v>
      </c>
      <c r="AQ70" s="22">
        <v>8309</v>
      </c>
      <c r="AR70" s="23">
        <v>0</v>
      </c>
      <c r="AS70" s="22">
        <v>0</v>
      </c>
      <c r="AT70" s="23">
        <v>870</v>
      </c>
      <c r="AU70" s="22">
        <v>503</v>
      </c>
      <c r="AV70" s="22">
        <v>118</v>
      </c>
      <c r="AW70" s="22">
        <v>0</v>
      </c>
      <c r="AX70" s="22">
        <v>0</v>
      </c>
      <c r="AY70" s="22">
        <v>4863</v>
      </c>
      <c r="AZ70" s="23">
        <v>6452</v>
      </c>
      <c r="BA70" s="22">
        <v>0</v>
      </c>
      <c r="BB70" s="22">
        <v>0</v>
      </c>
      <c r="BC70" s="23">
        <v>0</v>
      </c>
      <c r="BD70" s="24">
        <v>202</v>
      </c>
      <c r="BE70" s="22">
        <v>868</v>
      </c>
      <c r="BF70" s="22">
        <v>4289</v>
      </c>
      <c r="BG70" s="22">
        <v>13200</v>
      </c>
      <c r="BH70" s="22">
        <v>746</v>
      </c>
      <c r="BI70" s="22">
        <v>3606</v>
      </c>
      <c r="BJ70" s="22">
        <v>687110</v>
      </c>
      <c r="BK70" s="23">
        <v>0</v>
      </c>
      <c r="BL70" s="22">
        <v>0</v>
      </c>
      <c r="BM70" s="22">
        <v>0</v>
      </c>
      <c r="BN70" s="22">
        <v>0</v>
      </c>
      <c r="BO70" s="22">
        <v>17230</v>
      </c>
      <c r="BP70" s="22">
        <v>4620</v>
      </c>
      <c r="BQ70" s="23">
        <v>0</v>
      </c>
      <c r="BR70" s="24">
        <v>608</v>
      </c>
      <c r="BS70" s="24">
        <v>5755</v>
      </c>
      <c r="BT70" s="22">
        <v>2546</v>
      </c>
      <c r="BU70" s="22">
        <v>1229</v>
      </c>
      <c r="BV70" s="23">
        <v>2468</v>
      </c>
      <c r="BW70" s="22">
        <v>20757</v>
      </c>
      <c r="BX70" s="22">
        <v>1119</v>
      </c>
      <c r="BY70" s="22">
        <v>581</v>
      </c>
      <c r="BZ70" s="23">
        <v>1720</v>
      </c>
      <c r="CA70" s="22">
        <v>2825</v>
      </c>
      <c r="CB70" s="22">
        <v>0</v>
      </c>
      <c r="CC70" s="23">
        <v>0</v>
      </c>
      <c r="CD70" s="22">
        <v>0</v>
      </c>
      <c r="CE70" s="23">
        <v>0</v>
      </c>
      <c r="CF70" s="22">
        <v>0</v>
      </c>
      <c r="CG70" s="71">
        <f t="shared" si="5"/>
        <v>950495</v>
      </c>
      <c r="CH70" s="18">
        <v>41344</v>
      </c>
      <c r="CI70" s="25">
        <v>0</v>
      </c>
      <c r="CJ70" s="18">
        <v>0</v>
      </c>
      <c r="CK70" s="18">
        <v>0</v>
      </c>
      <c r="CL70" s="18">
        <v>0</v>
      </c>
      <c r="CM70" s="20">
        <v>411677</v>
      </c>
      <c r="CN70" s="2">
        <f t="shared" ref="CN70:CN93" si="6">SUM(CG70:CM70)</f>
        <v>1403516</v>
      </c>
      <c r="CO70" s="13"/>
    </row>
    <row r="71" spans="1:93" x14ac:dyDescent="0.2">
      <c r="A71" s="146" t="s">
        <v>68</v>
      </c>
      <c r="B71" s="147" t="s">
        <v>251</v>
      </c>
      <c r="C71" s="40">
        <v>196</v>
      </c>
      <c r="D71" s="40">
        <v>0</v>
      </c>
      <c r="E71" s="40">
        <v>0</v>
      </c>
      <c r="F71" s="42">
        <v>0</v>
      </c>
      <c r="G71" s="40">
        <v>0</v>
      </c>
      <c r="H71" s="40">
        <v>0</v>
      </c>
      <c r="I71" s="40">
        <v>0</v>
      </c>
      <c r="J71" s="40">
        <v>0</v>
      </c>
      <c r="K71" s="40">
        <v>0</v>
      </c>
      <c r="L71" s="40">
        <v>0</v>
      </c>
      <c r="M71" s="40">
        <v>0</v>
      </c>
      <c r="N71" s="40">
        <v>0</v>
      </c>
      <c r="O71" s="40">
        <v>0</v>
      </c>
      <c r="P71" s="40">
        <v>0</v>
      </c>
      <c r="Q71" s="40">
        <v>0</v>
      </c>
      <c r="R71" s="40">
        <v>0</v>
      </c>
      <c r="S71" s="40">
        <v>0</v>
      </c>
      <c r="T71" s="40">
        <v>0</v>
      </c>
      <c r="U71" s="40">
        <v>0</v>
      </c>
      <c r="V71" s="40">
        <v>0</v>
      </c>
      <c r="W71" s="40">
        <v>0</v>
      </c>
      <c r="X71" s="40">
        <v>0</v>
      </c>
      <c r="Y71" s="40">
        <v>0</v>
      </c>
      <c r="Z71" s="40">
        <v>0</v>
      </c>
      <c r="AA71" s="40">
        <v>0</v>
      </c>
      <c r="AB71" s="40">
        <v>0</v>
      </c>
      <c r="AC71" s="39">
        <v>0</v>
      </c>
      <c r="AD71" s="40">
        <v>0</v>
      </c>
      <c r="AE71" s="40">
        <v>0</v>
      </c>
      <c r="AF71" s="40">
        <v>0</v>
      </c>
      <c r="AG71" s="41">
        <v>0</v>
      </c>
      <c r="AH71" s="40">
        <v>0</v>
      </c>
      <c r="AI71" s="40">
        <v>0</v>
      </c>
      <c r="AJ71" s="41">
        <v>0</v>
      </c>
      <c r="AK71" s="40">
        <v>0</v>
      </c>
      <c r="AL71" s="40">
        <v>0</v>
      </c>
      <c r="AM71" s="41">
        <v>0</v>
      </c>
      <c r="AN71" s="40">
        <v>0</v>
      </c>
      <c r="AO71" s="40">
        <v>0</v>
      </c>
      <c r="AP71" s="40">
        <v>0</v>
      </c>
      <c r="AQ71" s="40">
        <v>0</v>
      </c>
      <c r="AR71" s="41">
        <v>0</v>
      </c>
      <c r="AS71" s="40">
        <v>0</v>
      </c>
      <c r="AT71" s="41">
        <v>0</v>
      </c>
      <c r="AU71" s="40">
        <v>0</v>
      </c>
      <c r="AV71" s="40">
        <v>0</v>
      </c>
      <c r="AW71" s="40">
        <v>0</v>
      </c>
      <c r="AX71" s="40">
        <v>0</v>
      </c>
      <c r="AY71" s="40">
        <v>0</v>
      </c>
      <c r="AZ71" s="41">
        <v>0</v>
      </c>
      <c r="BA71" s="40">
        <v>0</v>
      </c>
      <c r="BB71" s="40">
        <v>0</v>
      </c>
      <c r="BC71" s="41">
        <v>0</v>
      </c>
      <c r="BD71" s="42">
        <v>0</v>
      </c>
      <c r="BE71" s="40">
        <v>0</v>
      </c>
      <c r="BF71" s="40">
        <v>0</v>
      </c>
      <c r="BG71" s="40">
        <v>0</v>
      </c>
      <c r="BH71" s="40">
        <v>0</v>
      </c>
      <c r="BI71" s="40">
        <v>0</v>
      </c>
      <c r="BJ71" s="40">
        <v>0</v>
      </c>
      <c r="BK71" s="41">
        <v>69519</v>
      </c>
      <c r="BL71" s="40">
        <v>0</v>
      </c>
      <c r="BM71" s="40">
        <v>0</v>
      </c>
      <c r="BN71" s="40">
        <v>0</v>
      </c>
      <c r="BO71" s="40">
        <v>0</v>
      </c>
      <c r="BP71" s="40">
        <v>0</v>
      </c>
      <c r="BQ71" s="41">
        <v>0</v>
      </c>
      <c r="BR71" s="42">
        <v>1551</v>
      </c>
      <c r="BS71" s="42">
        <v>24</v>
      </c>
      <c r="BT71" s="40">
        <v>0</v>
      </c>
      <c r="BU71" s="40">
        <v>0</v>
      </c>
      <c r="BV71" s="41">
        <v>3</v>
      </c>
      <c r="BW71" s="40">
        <v>0</v>
      </c>
      <c r="BX71" s="40">
        <v>0</v>
      </c>
      <c r="BY71" s="40">
        <v>0</v>
      </c>
      <c r="BZ71" s="41">
        <v>3</v>
      </c>
      <c r="CA71" s="40">
        <v>444</v>
      </c>
      <c r="CB71" s="40">
        <v>0</v>
      </c>
      <c r="CC71" s="41">
        <v>5811</v>
      </c>
      <c r="CD71" s="40">
        <v>0</v>
      </c>
      <c r="CE71" s="41">
        <v>0</v>
      </c>
      <c r="CF71" s="40">
        <v>0</v>
      </c>
      <c r="CG71" s="71">
        <f t="shared" si="5"/>
        <v>77551</v>
      </c>
      <c r="CH71" s="43">
        <v>8453</v>
      </c>
      <c r="CI71" s="44">
        <v>0</v>
      </c>
      <c r="CJ71" s="43">
        <v>0</v>
      </c>
      <c r="CK71" s="43">
        <v>0</v>
      </c>
      <c r="CL71" s="43">
        <v>0</v>
      </c>
      <c r="CM71" s="45">
        <v>4641</v>
      </c>
      <c r="CN71" s="2">
        <f t="shared" si="6"/>
        <v>90645</v>
      </c>
      <c r="CO71" s="13"/>
    </row>
    <row r="72" spans="1:93" x14ac:dyDescent="0.2">
      <c r="A72" s="142" t="s">
        <v>69</v>
      </c>
      <c r="B72" s="143" t="s">
        <v>252</v>
      </c>
      <c r="C72" s="22">
        <v>6408</v>
      </c>
      <c r="D72" s="22">
        <v>2926</v>
      </c>
      <c r="E72" s="22">
        <v>0</v>
      </c>
      <c r="F72" s="24">
        <v>484</v>
      </c>
      <c r="G72" s="22">
        <v>9605</v>
      </c>
      <c r="H72" s="22">
        <v>0</v>
      </c>
      <c r="I72" s="22">
        <v>56</v>
      </c>
      <c r="J72" s="22">
        <v>0</v>
      </c>
      <c r="K72" s="22">
        <v>835</v>
      </c>
      <c r="L72" s="22">
        <v>63</v>
      </c>
      <c r="M72" s="22">
        <v>0</v>
      </c>
      <c r="N72" s="22">
        <v>41</v>
      </c>
      <c r="O72" s="22">
        <v>19144</v>
      </c>
      <c r="P72" s="22">
        <v>36</v>
      </c>
      <c r="Q72" s="22">
        <v>3646</v>
      </c>
      <c r="R72" s="22">
        <v>413</v>
      </c>
      <c r="S72" s="22">
        <v>100</v>
      </c>
      <c r="T72" s="22">
        <v>4308</v>
      </c>
      <c r="U72" s="22">
        <v>108</v>
      </c>
      <c r="V72" s="22">
        <v>221</v>
      </c>
      <c r="W72" s="22">
        <v>787</v>
      </c>
      <c r="X72" s="22">
        <v>1409</v>
      </c>
      <c r="Y72" s="22">
        <v>236</v>
      </c>
      <c r="Z72" s="22">
        <v>0</v>
      </c>
      <c r="AA72" s="22">
        <v>0</v>
      </c>
      <c r="AB72" s="22">
        <v>20072</v>
      </c>
      <c r="AC72" s="21">
        <v>6966</v>
      </c>
      <c r="AD72" s="22">
        <v>0</v>
      </c>
      <c r="AE72" s="22">
        <v>0</v>
      </c>
      <c r="AF72" s="22">
        <v>4480</v>
      </c>
      <c r="AG72" s="23">
        <v>0</v>
      </c>
      <c r="AH72" s="22">
        <v>1003</v>
      </c>
      <c r="AI72" s="22">
        <v>1766</v>
      </c>
      <c r="AJ72" s="23">
        <v>11983</v>
      </c>
      <c r="AK72" s="22">
        <v>5155</v>
      </c>
      <c r="AL72" s="22">
        <v>77738</v>
      </c>
      <c r="AM72" s="23">
        <v>29418</v>
      </c>
      <c r="AN72" s="22">
        <v>18163</v>
      </c>
      <c r="AO72" s="22">
        <v>0</v>
      </c>
      <c r="AP72" s="22">
        <v>0</v>
      </c>
      <c r="AQ72" s="22">
        <v>13357</v>
      </c>
      <c r="AR72" s="23">
        <v>294</v>
      </c>
      <c r="AS72" s="22">
        <v>93</v>
      </c>
      <c r="AT72" s="23">
        <v>33883</v>
      </c>
      <c r="AU72" s="22">
        <v>0</v>
      </c>
      <c r="AV72" s="22">
        <v>0</v>
      </c>
      <c r="AW72" s="22">
        <v>0</v>
      </c>
      <c r="AX72" s="22">
        <v>1962</v>
      </c>
      <c r="AY72" s="22">
        <v>14820</v>
      </c>
      <c r="AZ72" s="23">
        <v>48</v>
      </c>
      <c r="BA72" s="22">
        <v>0</v>
      </c>
      <c r="BB72" s="22">
        <v>0</v>
      </c>
      <c r="BC72" s="23">
        <v>0</v>
      </c>
      <c r="BD72" s="24">
        <v>37544</v>
      </c>
      <c r="BE72" s="22">
        <v>2286</v>
      </c>
      <c r="BF72" s="22">
        <v>24611</v>
      </c>
      <c r="BG72" s="22">
        <v>346</v>
      </c>
      <c r="BH72" s="22">
        <v>381</v>
      </c>
      <c r="BI72" s="22">
        <v>755</v>
      </c>
      <c r="BJ72" s="22">
        <v>15515</v>
      </c>
      <c r="BK72" s="23">
        <v>0</v>
      </c>
      <c r="BL72" s="22">
        <v>597864</v>
      </c>
      <c r="BM72" s="22">
        <v>322</v>
      </c>
      <c r="BN72" s="22">
        <v>2</v>
      </c>
      <c r="BO72" s="22">
        <v>0</v>
      </c>
      <c r="BP72" s="22">
        <v>6091</v>
      </c>
      <c r="BQ72" s="23">
        <v>39192</v>
      </c>
      <c r="BR72" s="24">
        <v>1383</v>
      </c>
      <c r="BS72" s="24">
        <v>1740</v>
      </c>
      <c r="BT72" s="22">
        <v>343</v>
      </c>
      <c r="BU72" s="22">
        <v>216</v>
      </c>
      <c r="BV72" s="23">
        <v>62</v>
      </c>
      <c r="BW72" s="22">
        <v>27</v>
      </c>
      <c r="BX72" s="22">
        <v>88</v>
      </c>
      <c r="BY72" s="22">
        <v>464</v>
      </c>
      <c r="BZ72" s="23">
        <v>269</v>
      </c>
      <c r="CA72" s="22">
        <v>718</v>
      </c>
      <c r="CB72" s="22">
        <v>42</v>
      </c>
      <c r="CC72" s="23">
        <v>5379</v>
      </c>
      <c r="CD72" s="22">
        <v>0</v>
      </c>
      <c r="CE72" s="23">
        <v>0</v>
      </c>
      <c r="CF72" s="22">
        <v>0</v>
      </c>
      <c r="CG72" s="79">
        <f t="shared" si="5"/>
        <v>1027667</v>
      </c>
      <c r="CH72" s="18">
        <v>23703</v>
      </c>
      <c r="CI72" s="25">
        <v>0</v>
      </c>
      <c r="CJ72" s="18">
        <v>0</v>
      </c>
      <c r="CK72" s="18">
        <v>0</v>
      </c>
      <c r="CL72" s="18">
        <v>0</v>
      </c>
      <c r="CM72" s="20">
        <v>792676</v>
      </c>
      <c r="CN72" s="3">
        <f t="shared" si="6"/>
        <v>1844046</v>
      </c>
      <c r="CO72" s="13"/>
    </row>
    <row r="73" spans="1:93" x14ac:dyDescent="0.2">
      <c r="A73" s="142" t="s">
        <v>70</v>
      </c>
      <c r="B73" s="143" t="s">
        <v>253</v>
      </c>
      <c r="C73" s="22">
        <v>1414</v>
      </c>
      <c r="D73" s="22">
        <v>0</v>
      </c>
      <c r="E73" s="22">
        <v>0</v>
      </c>
      <c r="F73" s="24">
        <v>0</v>
      </c>
      <c r="G73" s="22">
        <v>5381</v>
      </c>
      <c r="H73" s="22">
        <v>39</v>
      </c>
      <c r="I73" s="22">
        <v>0</v>
      </c>
      <c r="J73" s="22">
        <v>0</v>
      </c>
      <c r="K73" s="22">
        <v>1361</v>
      </c>
      <c r="L73" s="22">
        <v>0</v>
      </c>
      <c r="M73" s="22">
        <v>0</v>
      </c>
      <c r="N73" s="22">
        <v>0</v>
      </c>
      <c r="O73" s="22">
        <v>0</v>
      </c>
      <c r="P73" s="22">
        <v>0</v>
      </c>
      <c r="Q73" s="22">
        <v>0</v>
      </c>
      <c r="R73" s="22">
        <v>19732</v>
      </c>
      <c r="S73" s="22">
        <v>0</v>
      </c>
      <c r="T73" s="22">
        <v>3358</v>
      </c>
      <c r="U73" s="22">
        <v>0</v>
      </c>
      <c r="V73" s="22">
        <v>746</v>
      </c>
      <c r="W73" s="22">
        <v>551</v>
      </c>
      <c r="X73" s="22">
        <v>68969</v>
      </c>
      <c r="Y73" s="22">
        <v>0</v>
      </c>
      <c r="Z73" s="22">
        <v>0</v>
      </c>
      <c r="AA73" s="22">
        <v>0</v>
      </c>
      <c r="AB73" s="22">
        <v>0</v>
      </c>
      <c r="AC73" s="21">
        <v>5</v>
      </c>
      <c r="AD73" s="22">
        <v>0</v>
      </c>
      <c r="AE73" s="22">
        <v>0</v>
      </c>
      <c r="AF73" s="22">
        <v>825</v>
      </c>
      <c r="AG73" s="23">
        <v>0</v>
      </c>
      <c r="AH73" s="22">
        <v>635</v>
      </c>
      <c r="AI73" s="22">
        <v>16023</v>
      </c>
      <c r="AJ73" s="23">
        <v>353</v>
      </c>
      <c r="AK73" s="22">
        <v>1967</v>
      </c>
      <c r="AL73" s="22">
        <v>4559</v>
      </c>
      <c r="AM73" s="23">
        <v>10935</v>
      </c>
      <c r="AN73" s="22">
        <v>7217</v>
      </c>
      <c r="AO73" s="22">
        <v>0</v>
      </c>
      <c r="AP73" s="22">
        <v>0</v>
      </c>
      <c r="AQ73" s="22">
        <v>576</v>
      </c>
      <c r="AR73" s="23">
        <v>0</v>
      </c>
      <c r="AS73" s="22">
        <v>0</v>
      </c>
      <c r="AT73" s="23">
        <v>7</v>
      </c>
      <c r="AU73" s="22">
        <v>6</v>
      </c>
      <c r="AV73" s="22">
        <v>0</v>
      </c>
      <c r="AW73" s="22">
        <v>0</v>
      </c>
      <c r="AX73" s="22">
        <v>1845</v>
      </c>
      <c r="AY73" s="22">
        <v>935</v>
      </c>
      <c r="AZ73" s="23">
        <v>664</v>
      </c>
      <c r="BA73" s="22">
        <v>0</v>
      </c>
      <c r="BB73" s="22">
        <v>0</v>
      </c>
      <c r="BC73" s="23">
        <v>0</v>
      </c>
      <c r="BD73" s="24">
        <v>842</v>
      </c>
      <c r="BE73" s="22">
        <v>8441</v>
      </c>
      <c r="BF73" s="22">
        <v>5565</v>
      </c>
      <c r="BG73" s="22">
        <v>44</v>
      </c>
      <c r="BH73" s="22">
        <v>78</v>
      </c>
      <c r="BI73" s="22">
        <v>19576</v>
      </c>
      <c r="BJ73" s="22">
        <v>0</v>
      </c>
      <c r="BK73" s="23">
        <v>0</v>
      </c>
      <c r="BL73" s="22">
        <v>0</v>
      </c>
      <c r="BM73" s="22">
        <v>469321</v>
      </c>
      <c r="BN73" s="22">
        <v>0</v>
      </c>
      <c r="BO73" s="22">
        <v>819</v>
      </c>
      <c r="BP73" s="22">
        <v>2090</v>
      </c>
      <c r="BQ73" s="23">
        <v>11944</v>
      </c>
      <c r="BR73" s="24">
        <v>1961</v>
      </c>
      <c r="BS73" s="24">
        <v>11122</v>
      </c>
      <c r="BT73" s="22">
        <v>0</v>
      </c>
      <c r="BU73" s="22">
        <v>87</v>
      </c>
      <c r="BV73" s="23">
        <v>0</v>
      </c>
      <c r="BW73" s="22">
        <v>0</v>
      </c>
      <c r="BX73" s="22">
        <v>0</v>
      </c>
      <c r="BY73" s="22">
        <v>0</v>
      </c>
      <c r="BZ73" s="23">
        <v>2</v>
      </c>
      <c r="CA73" s="22">
        <v>167</v>
      </c>
      <c r="CB73" s="22">
        <v>0</v>
      </c>
      <c r="CC73" s="23">
        <v>0</v>
      </c>
      <c r="CD73" s="22">
        <v>0</v>
      </c>
      <c r="CE73" s="23">
        <v>0</v>
      </c>
      <c r="CF73" s="22">
        <v>0</v>
      </c>
      <c r="CG73" s="71">
        <f t="shared" si="5"/>
        <v>680162</v>
      </c>
      <c r="CH73" s="18">
        <v>5513</v>
      </c>
      <c r="CI73" s="25">
        <v>0</v>
      </c>
      <c r="CJ73" s="18">
        <v>0</v>
      </c>
      <c r="CK73" s="18">
        <v>0</v>
      </c>
      <c r="CL73" s="18">
        <v>0</v>
      </c>
      <c r="CM73" s="20">
        <v>0</v>
      </c>
      <c r="CN73" s="2">
        <f t="shared" si="6"/>
        <v>685675</v>
      </c>
      <c r="CO73" s="13"/>
    </row>
    <row r="74" spans="1:93" x14ac:dyDescent="0.2">
      <c r="A74" s="142" t="s">
        <v>71</v>
      </c>
      <c r="B74" s="143" t="s">
        <v>254</v>
      </c>
      <c r="C74" s="22">
        <v>0</v>
      </c>
      <c r="D74" s="22">
        <v>0</v>
      </c>
      <c r="E74" s="22">
        <v>0</v>
      </c>
      <c r="F74" s="24">
        <v>0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0</v>
      </c>
      <c r="N74" s="22">
        <v>0</v>
      </c>
      <c r="O74" s="22">
        <v>0</v>
      </c>
      <c r="P74" s="22">
        <v>0</v>
      </c>
      <c r="Q74" s="22">
        <v>0</v>
      </c>
      <c r="R74" s="22">
        <v>0</v>
      </c>
      <c r="S74" s="22">
        <v>0</v>
      </c>
      <c r="T74" s="22">
        <v>210</v>
      </c>
      <c r="U74" s="22">
        <v>0</v>
      </c>
      <c r="V74" s="22">
        <v>0</v>
      </c>
      <c r="W74" s="22">
        <v>0</v>
      </c>
      <c r="X74" s="22">
        <v>0</v>
      </c>
      <c r="Y74" s="22">
        <v>0</v>
      </c>
      <c r="Z74" s="22">
        <v>73</v>
      </c>
      <c r="AA74" s="22">
        <v>0</v>
      </c>
      <c r="AB74" s="22">
        <v>0</v>
      </c>
      <c r="AC74" s="21">
        <v>0</v>
      </c>
      <c r="AD74" s="22">
        <v>0</v>
      </c>
      <c r="AE74" s="22">
        <v>0</v>
      </c>
      <c r="AF74" s="22">
        <v>0</v>
      </c>
      <c r="AG74" s="23">
        <v>0</v>
      </c>
      <c r="AH74" s="22">
        <v>0</v>
      </c>
      <c r="AI74" s="22">
        <v>0</v>
      </c>
      <c r="AJ74" s="23">
        <v>0</v>
      </c>
      <c r="AK74" s="22">
        <v>0</v>
      </c>
      <c r="AL74" s="22">
        <v>466</v>
      </c>
      <c r="AM74" s="23">
        <v>975</v>
      </c>
      <c r="AN74" s="22">
        <v>0</v>
      </c>
      <c r="AO74" s="22">
        <v>0</v>
      </c>
      <c r="AP74" s="22">
        <v>0</v>
      </c>
      <c r="AQ74" s="22">
        <v>0</v>
      </c>
      <c r="AR74" s="23">
        <v>0</v>
      </c>
      <c r="AS74" s="22">
        <v>290</v>
      </c>
      <c r="AT74" s="23">
        <v>12</v>
      </c>
      <c r="AU74" s="22">
        <v>4960</v>
      </c>
      <c r="AV74" s="22">
        <v>0</v>
      </c>
      <c r="AW74" s="22">
        <v>0</v>
      </c>
      <c r="AX74" s="22">
        <v>0</v>
      </c>
      <c r="AY74" s="22">
        <v>0</v>
      </c>
      <c r="AZ74" s="23">
        <v>0</v>
      </c>
      <c r="BA74" s="22">
        <v>0</v>
      </c>
      <c r="BB74" s="22">
        <v>0</v>
      </c>
      <c r="BC74" s="23">
        <v>0</v>
      </c>
      <c r="BD74" s="24">
        <v>741</v>
      </c>
      <c r="BE74" s="22">
        <v>0</v>
      </c>
      <c r="BF74" s="22">
        <v>18469</v>
      </c>
      <c r="BG74" s="22">
        <v>2437</v>
      </c>
      <c r="BH74" s="22">
        <v>149</v>
      </c>
      <c r="BI74" s="22">
        <v>0</v>
      </c>
      <c r="BJ74" s="22">
        <v>499</v>
      </c>
      <c r="BK74" s="23">
        <v>0</v>
      </c>
      <c r="BL74" s="22">
        <v>0</v>
      </c>
      <c r="BM74" s="22">
        <v>0</v>
      </c>
      <c r="BN74" s="22">
        <v>692441</v>
      </c>
      <c r="BO74" s="22">
        <v>0</v>
      </c>
      <c r="BP74" s="22">
        <v>0</v>
      </c>
      <c r="BQ74" s="23">
        <v>7146</v>
      </c>
      <c r="BR74" s="24">
        <v>0</v>
      </c>
      <c r="BS74" s="24">
        <v>152</v>
      </c>
      <c r="BT74" s="22">
        <v>0</v>
      </c>
      <c r="BU74" s="22">
        <v>95</v>
      </c>
      <c r="BV74" s="23">
        <v>0</v>
      </c>
      <c r="BW74" s="22">
        <v>0</v>
      </c>
      <c r="BX74" s="22">
        <v>0</v>
      </c>
      <c r="BY74" s="22">
        <v>0</v>
      </c>
      <c r="BZ74" s="23">
        <v>163</v>
      </c>
      <c r="CA74" s="22">
        <v>119</v>
      </c>
      <c r="CB74" s="22">
        <v>0</v>
      </c>
      <c r="CC74" s="23">
        <v>0</v>
      </c>
      <c r="CD74" s="22">
        <v>0</v>
      </c>
      <c r="CE74" s="23">
        <v>0</v>
      </c>
      <c r="CF74" s="22">
        <v>0</v>
      </c>
      <c r="CG74" s="71">
        <f t="shared" si="5"/>
        <v>729397</v>
      </c>
      <c r="CH74" s="18">
        <v>61667</v>
      </c>
      <c r="CI74" s="25">
        <v>0</v>
      </c>
      <c r="CJ74" s="18">
        <v>0</v>
      </c>
      <c r="CK74" s="18">
        <v>0</v>
      </c>
      <c r="CL74" s="18">
        <v>0</v>
      </c>
      <c r="CM74" s="20">
        <v>35452</v>
      </c>
      <c r="CN74" s="2">
        <f t="shared" si="6"/>
        <v>826516</v>
      </c>
      <c r="CO74" s="13"/>
    </row>
    <row r="75" spans="1:93" x14ac:dyDescent="0.2">
      <c r="A75" s="142" t="s">
        <v>72</v>
      </c>
      <c r="B75" s="143" t="s">
        <v>255</v>
      </c>
      <c r="C75" s="22">
        <v>0</v>
      </c>
      <c r="D75" s="22">
        <v>0</v>
      </c>
      <c r="E75" s="22">
        <v>0</v>
      </c>
      <c r="F75" s="24">
        <v>0</v>
      </c>
      <c r="G75" s="22">
        <v>0</v>
      </c>
      <c r="H75" s="22">
        <v>0</v>
      </c>
      <c r="I75" s="22">
        <v>0</v>
      </c>
      <c r="J75" s="22">
        <v>0</v>
      </c>
      <c r="K75" s="22">
        <v>0</v>
      </c>
      <c r="L75" s="22">
        <v>0</v>
      </c>
      <c r="M75" s="22">
        <v>0</v>
      </c>
      <c r="N75" s="22">
        <v>0</v>
      </c>
      <c r="O75" s="22">
        <v>0</v>
      </c>
      <c r="P75" s="22">
        <v>0</v>
      </c>
      <c r="Q75" s="22">
        <v>0</v>
      </c>
      <c r="R75" s="22">
        <v>0</v>
      </c>
      <c r="S75" s="22">
        <v>0</v>
      </c>
      <c r="T75" s="22">
        <v>5954</v>
      </c>
      <c r="U75" s="22">
        <v>0</v>
      </c>
      <c r="V75" s="22">
        <v>0</v>
      </c>
      <c r="W75" s="22">
        <v>0</v>
      </c>
      <c r="X75" s="22">
        <v>75</v>
      </c>
      <c r="Y75" s="22">
        <v>0</v>
      </c>
      <c r="Z75" s="22">
        <v>0</v>
      </c>
      <c r="AA75" s="22">
        <v>383</v>
      </c>
      <c r="AB75" s="22">
        <v>0</v>
      </c>
      <c r="AC75" s="21">
        <v>477</v>
      </c>
      <c r="AD75" s="22">
        <v>0</v>
      </c>
      <c r="AE75" s="22">
        <v>0</v>
      </c>
      <c r="AF75" s="22">
        <v>0</v>
      </c>
      <c r="AG75" s="23">
        <v>0</v>
      </c>
      <c r="AH75" s="22">
        <v>4691</v>
      </c>
      <c r="AI75" s="22">
        <v>40</v>
      </c>
      <c r="AJ75" s="23">
        <v>2331</v>
      </c>
      <c r="AK75" s="22">
        <v>0</v>
      </c>
      <c r="AL75" s="22">
        <v>6304</v>
      </c>
      <c r="AM75" s="23">
        <v>524</v>
      </c>
      <c r="AN75" s="22">
        <v>0</v>
      </c>
      <c r="AO75" s="22">
        <v>0</v>
      </c>
      <c r="AP75" s="22">
        <v>0</v>
      </c>
      <c r="AQ75" s="22">
        <v>0</v>
      </c>
      <c r="AR75" s="23">
        <v>0</v>
      </c>
      <c r="AS75" s="22">
        <v>184</v>
      </c>
      <c r="AT75" s="23">
        <v>0</v>
      </c>
      <c r="AU75" s="22">
        <v>0</v>
      </c>
      <c r="AV75" s="22">
        <v>0</v>
      </c>
      <c r="AW75" s="22">
        <v>0</v>
      </c>
      <c r="AX75" s="22">
        <v>0</v>
      </c>
      <c r="AY75" s="22">
        <v>2987</v>
      </c>
      <c r="AZ75" s="23">
        <v>237</v>
      </c>
      <c r="BA75" s="22">
        <v>0</v>
      </c>
      <c r="BB75" s="22">
        <v>0</v>
      </c>
      <c r="BC75" s="23">
        <v>0</v>
      </c>
      <c r="BD75" s="24">
        <v>130</v>
      </c>
      <c r="BE75" s="22">
        <v>0</v>
      </c>
      <c r="BF75" s="22">
        <v>0</v>
      </c>
      <c r="BG75" s="22">
        <v>0</v>
      </c>
      <c r="BH75" s="22">
        <v>0</v>
      </c>
      <c r="BI75" s="22">
        <v>1112</v>
      </c>
      <c r="BJ75" s="22">
        <v>26744</v>
      </c>
      <c r="BK75" s="23">
        <v>0</v>
      </c>
      <c r="BL75" s="22">
        <v>0</v>
      </c>
      <c r="BM75" s="22">
        <v>0</v>
      </c>
      <c r="BN75" s="22">
        <v>0</v>
      </c>
      <c r="BO75" s="22">
        <v>421872</v>
      </c>
      <c r="BP75" s="22">
        <v>1359</v>
      </c>
      <c r="BQ75" s="23">
        <v>634</v>
      </c>
      <c r="BR75" s="24">
        <v>366</v>
      </c>
      <c r="BS75" s="24">
        <v>49</v>
      </c>
      <c r="BT75" s="22">
        <v>0</v>
      </c>
      <c r="BU75" s="22">
        <v>114</v>
      </c>
      <c r="BV75" s="23">
        <v>1</v>
      </c>
      <c r="BW75" s="22">
        <v>0</v>
      </c>
      <c r="BX75" s="22">
        <v>0</v>
      </c>
      <c r="BY75" s="22">
        <v>0</v>
      </c>
      <c r="BZ75" s="23">
        <v>3</v>
      </c>
      <c r="CA75" s="22">
        <v>258</v>
      </c>
      <c r="CB75" s="22">
        <v>1004</v>
      </c>
      <c r="CC75" s="23">
        <v>0</v>
      </c>
      <c r="CD75" s="22">
        <v>0</v>
      </c>
      <c r="CE75" s="23">
        <v>0</v>
      </c>
      <c r="CF75" s="22">
        <v>0</v>
      </c>
      <c r="CG75" s="71">
        <f t="shared" si="5"/>
        <v>477833</v>
      </c>
      <c r="CH75" s="18">
        <v>12901</v>
      </c>
      <c r="CI75" s="25">
        <v>0</v>
      </c>
      <c r="CJ75" s="18">
        <v>0</v>
      </c>
      <c r="CK75" s="18">
        <v>0</v>
      </c>
      <c r="CL75" s="18">
        <v>0</v>
      </c>
      <c r="CM75" s="20">
        <v>21</v>
      </c>
      <c r="CN75" s="2">
        <f t="shared" si="6"/>
        <v>490755</v>
      </c>
      <c r="CO75" s="13"/>
    </row>
    <row r="76" spans="1:93" x14ac:dyDescent="0.2">
      <c r="A76" s="142" t="s">
        <v>73</v>
      </c>
      <c r="B76" s="143" t="s">
        <v>256</v>
      </c>
      <c r="C76" s="22">
        <v>534</v>
      </c>
      <c r="D76" s="22">
        <v>2195</v>
      </c>
      <c r="E76" s="22">
        <v>0</v>
      </c>
      <c r="F76" s="24">
        <v>0</v>
      </c>
      <c r="G76" s="22">
        <v>465</v>
      </c>
      <c r="H76" s="22">
        <v>5</v>
      </c>
      <c r="I76" s="22">
        <v>75</v>
      </c>
      <c r="J76" s="22">
        <v>0</v>
      </c>
      <c r="K76" s="22">
        <v>4226</v>
      </c>
      <c r="L76" s="22">
        <v>0</v>
      </c>
      <c r="M76" s="22">
        <v>0</v>
      </c>
      <c r="N76" s="22">
        <v>279</v>
      </c>
      <c r="O76" s="22">
        <v>32</v>
      </c>
      <c r="P76" s="22">
        <v>0</v>
      </c>
      <c r="Q76" s="22">
        <v>2335</v>
      </c>
      <c r="R76" s="22">
        <v>982</v>
      </c>
      <c r="S76" s="22">
        <v>0</v>
      </c>
      <c r="T76" s="22">
        <v>709</v>
      </c>
      <c r="U76" s="22">
        <v>0</v>
      </c>
      <c r="V76" s="22">
        <v>488</v>
      </c>
      <c r="W76" s="22">
        <v>0</v>
      </c>
      <c r="X76" s="22">
        <v>0</v>
      </c>
      <c r="Y76" s="22">
        <v>0</v>
      </c>
      <c r="Z76" s="22">
        <v>0</v>
      </c>
      <c r="AA76" s="22">
        <v>2551</v>
      </c>
      <c r="AB76" s="22">
        <v>7378</v>
      </c>
      <c r="AC76" s="21">
        <v>1404</v>
      </c>
      <c r="AD76" s="22">
        <v>0</v>
      </c>
      <c r="AE76" s="22">
        <v>0</v>
      </c>
      <c r="AF76" s="22">
        <v>4378</v>
      </c>
      <c r="AG76" s="23">
        <v>0</v>
      </c>
      <c r="AH76" s="22">
        <v>3881</v>
      </c>
      <c r="AI76" s="22">
        <v>21</v>
      </c>
      <c r="AJ76" s="23">
        <v>2815</v>
      </c>
      <c r="AK76" s="22">
        <v>8420</v>
      </c>
      <c r="AL76" s="22">
        <v>8237</v>
      </c>
      <c r="AM76" s="23">
        <v>7395</v>
      </c>
      <c r="AN76" s="22">
        <v>21105</v>
      </c>
      <c r="AO76" s="22">
        <v>0</v>
      </c>
      <c r="AP76" s="22">
        <v>0</v>
      </c>
      <c r="AQ76" s="22">
        <v>5660</v>
      </c>
      <c r="AR76" s="23">
        <v>19</v>
      </c>
      <c r="AS76" s="22">
        <v>0</v>
      </c>
      <c r="AT76" s="23">
        <v>1853</v>
      </c>
      <c r="AU76" s="22">
        <v>0</v>
      </c>
      <c r="AV76" s="22">
        <v>0</v>
      </c>
      <c r="AW76" s="22">
        <v>0</v>
      </c>
      <c r="AX76" s="22">
        <v>0</v>
      </c>
      <c r="AY76" s="22">
        <v>1761</v>
      </c>
      <c r="AZ76" s="23">
        <v>0</v>
      </c>
      <c r="BA76" s="22">
        <v>0</v>
      </c>
      <c r="BB76" s="22">
        <v>0</v>
      </c>
      <c r="BC76" s="23">
        <v>0</v>
      </c>
      <c r="BD76" s="24">
        <v>9365</v>
      </c>
      <c r="BE76" s="22">
        <v>260</v>
      </c>
      <c r="BF76" s="22">
        <v>3209</v>
      </c>
      <c r="BG76" s="22">
        <v>7254</v>
      </c>
      <c r="BH76" s="22">
        <v>20</v>
      </c>
      <c r="BI76" s="22">
        <v>0</v>
      </c>
      <c r="BJ76" s="22">
        <v>0</v>
      </c>
      <c r="BK76" s="23">
        <v>0</v>
      </c>
      <c r="BL76" s="22">
        <v>9903</v>
      </c>
      <c r="BM76" s="22">
        <v>2297</v>
      </c>
      <c r="BN76" s="22">
        <v>0</v>
      </c>
      <c r="BO76" s="22">
        <v>524</v>
      </c>
      <c r="BP76" s="22">
        <v>624519</v>
      </c>
      <c r="BQ76" s="23">
        <v>16309</v>
      </c>
      <c r="BR76" s="24">
        <v>437</v>
      </c>
      <c r="BS76" s="24">
        <v>765</v>
      </c>
      <c r="BT76" s="22">
        <v>2940</v>
      </c>
      <c r="BU76" s="22">
        <v>1283</v>
      </c>
      <c r="BV76" s="23">
        <v>166</v>
      </c>
      <c r="BW76" s="22">
        <v>15</v>
      </c>
      <c r="BX76" s="22">
        <v>0</v>
      </c>
      <c r="BY76" s="22">
        <v>0</v>
      </c>
      <c r="BZ76" s="23">
        <v>187</v>
      </c>
      <c r="CA76" s="22">
        <v>508</v>
      </c>
      <c r="CB76" s="22">
        <v>0</v>
      </c>
      <c r="CC76" s="23">
        <v>19535</v>
      </c>
      <c r="CD76" s="22">
        <v>0</v>
      </c>
      <c r="CE76" s="23">
        <v>0</v>
      </c>
      <c r="CF76" s="22">
        <v>0</v>
      </c>
      <c r="CG76" s="71">
        <f t="shared" si="5"/>
        <v>788699</v>
      </c>
      <c r="CH76" s="18">
        <v>39085</v>
      </c>
      <c r="CI76" s="25">
        <v>0</v>
      </c>
      <c r="CJ76" s="18">
        <v>0</v>
      </c>
      <c r="CK76" s="18">
        <v>0</v>
      </c>
      <c r="CL76" s="18">
        <v>0</v>
      </c>
      <c r="CM76" s="20">
        <v>1492</v>
      </c>
      <c r="CN76" s="2">
        <f t="shared" si="6"/>
        <v>829276</v>
      </c>
      <c r="CO76" s="13"/>
    </row>
    <row r="77" spans="1:93" x14ac:dyDescent="0.2">
      <c r="A77" s="142" t="s">
        <v>74</v>
      </c>
      <c r="B77" s="143" t="s">
        <v>257</v>
      </c>
      <c r="C77" s="22">
        <v>1707</v>
      </c>
      <c r="D77" s="22">
        <v>83</v>
      </c>
      <c r="E77" s="22">
        <v>0</v>
      </c>
      <c r="F77" s="24">
        <v>0</v>
      </c>
      <c r="G77" s="22">
        <v>6182</v>
      </c>
      <c r="H77" s="22">
        <v>109</v>
      </c>
      <c r="I77" s="22">
        <v>132</v>
      </c>
      <c r="J77" s="22">
        <v>360</v>
      </c>
      <c r="K77" s="22">
        <v>1738</v>
      </c>
      <c r="L77" s="22">
        <v>577</v>
      </c>
      <c r="M77" s="22">
        <v>528</v>
      </c>
      <c r="N77" s="22">
        <v>137</v>
      </c>
      <c r="O77" s="22">
        <v>29135</v>
      </c>
      <c r="P77" s="22">
        <v>66</v>
      </c>
      <c r="Q77" s="22">
        <v>154</v>
      </c>
      <c r="R77" s="22">
        <v>1481</v>
      </c>
      <c r="S77" s="22">
        <v>37</v>
      </c>
      <c r="T77" s="22">
        <v>13166</v>
      </c>
      <c r="U77" s="22">
        <v>18</v>
      </c>
      <c r="V77" s="22">
        <v>26191</v>
      </c>
      <c r="W77" s="22">
        <v>1512</v>
      </c>
      <c r="X77" s="22">
        <v>2149</v>
      </c>
      <c r="Y77" s="22">
        <v>0</v>
      </c>
      <c r="Z77" s="22">
        <v>0</v>
      </c>
      <c r="AA77" s="22">
        <v>263</v>
      </c>
      <c r="AB77" s="22">
        <v>2454</v>
      </c>
      <c r="AC77" s="21">
        <v>824</v>
      </c>
      <c r="AD77" s="22">
        <v>0</v>
      </c>
      <c r="AE77" s="22">
        <v>0</v>
      </c>
      <c r="AF77" s="22">
        <v>633</v>
      </c>
      <c r="AG77" s="23">
        <v>0</v>
      </c>
      <c r="AH77" s="22">
        <v>6727</v>
      </c>
      <c r="AI77" s="22">
        <v>0</v>
      </c>
      <c r="AJ77" s="23">
        <v>1952</v>
      </c>
      <c r="AK77" s="22">
        <v>1313</v>
      </c>
      <c r="AL77" s="22">
        <v>34235</v>
      </c>
      <c r="AM77" s="23">
        <v>58884</v>
      </c>
      <c r="AN77" s="22">
        <v>12417</v>
      </c>
      <c r="AO77" s="22">
        <v>0</v>
      </c>
      <c r="AP77" s="22">
        <v>0</v>
      </c>
      <c r="AQ77" s="22">
        <v>2282</v>
      </c>
      <c r="AR77" s="23">
        <v>0</v>
      </c>
      <c r="AS77" s="22">
        <v>630</v>
      </c>
      <c r="AT77" s="23">
        <v>800</v>
      </c>
      <c r="AU77" s="22">
        <v>215</v>
      </c>
      <c r="AV77" s="22">
        <v>285</v>
      </c>
      <c r="AW77" s="22">
        <v>0</v>
      </c>
      <c r="AX77" s="22">
        <v>0</v>
      </c>
      <c r="AY77" s="22">
        <v>9461</v>
      </c>
      <c r="AZ77" s="23">
        <v>192</v>
      </c>
      <c r="BA77" s="22">
        <v>0</v>
      </c>
      <c r="BB77" s="22">
        <v>0</v>
      </c>
      <c r="BC77" s="23">
        <v>0</v>
      </c>
      <c r="BD77" s="24">
        <v>18970</v>
      </c>
      <c r="BE77" s="22">
        <v>4507</v>
      </c>
      <c r="BF77" s="22">
        <v>40683</v>
      </c>
      <c r="BG77" s="22">
        <v>4611</v>
      </c>
      <c r="BH77" s="22">
        <v>2434</v>
      </c>
      <c r="BI77" s="22">
        <v>23233</v>
      </c>
      <c r="BJ77" s="22">
        <v>9882</v>
      </c>
      <c r="BK77" s="23">
        <v>0</v>
      </c>
      <c r="BL77" s="22">
        <v>2959</v>
      </c>
      <c r="BM77" s="22">
        <v>835</v>
      </c>
      <c r="BN77" s="22">
        <v>102</v>
      </c>
      <c r="BO77" s="22">
        <v>360</v>
      </c>
      <c r="BP77" s="22">
        <v>829</v>
      </c>
      <c r="BQ77" s="23">
        <v>2131684</v>
      </c>
      <c r="BR77" s="24">
        <v>510</v>
      </c>
      <c r="BS77" s="24">
        <v>2036</v>
      </c>
      <c r="BT77" s="22">
        <v>299</v>
      </c>
      <c r="BU77" s="22">
        <v>352</v>
      </c>
      <c r="BV77" s="23">
        <v>2316</v>
      </c>
      <c r="BW77" s="22">
        <v>1</v>
      </c>
      <c r="BX77" s="22">
        <v>4</v>
      </c>
      <c r="BY77" s="22">
        <v>0</v>
      </c>
      <c r="BZ77" s="23">
        <v>690</v>
      </c>
      <c r="CA77" s="22">
        <v>6320</v>
      </c>
      <c r="CB77" s="22">
        <v>1923</v>
      </c>
      <c r="CC77" s="23">
        <v>8</v>
      </c>
      <c r="CD77" s="22">
        <v>0</v>
      </c>
      <c r="CE77" s="23">
        <v>0</v>
      </c>
      <c r="CF77" s="22">
        <v>0</v>
      </c>
      <c r="CG77" s="71">
        <f t="shared" si="5"/>
        <v>2474577</v>
      </c>
      <c r="CH77" s="18">
        <v>48323</v>
      </c>
      <c r="CI77" s="25">
        <v>0</v>
      </c>
      <c r="CJ77" s="18">
        <v>0</v>
      </c>
      <c r="CK77" s="18">
        <v>0</v>
      </c>
      <c r="CL77" s="18">
        <v>0</v>
      </c>
      <c r="CM77" s="20">
        <v>177</v>
      </c>
      <c r="CN77" s="2">
        <f t="shared" si="6"/>
        <v>2523077</v>
      </c>
      <c r="CO77" s="13"/>
    </row>
    <row r="78" spans="1:93" x14ac:dyDescent="0.2">
      <c r="A78" s="144" t="s">
        <v>75</v>
      </c>
      <c r="B78" s="145" t="s">
        <v>258</v>
      </c>
      <c r="C78" s="33">
        <v>0</v>
      </c>
      <c r="D78" s="33">
        <v>138</v>
      </c>
      <c r="E78" s="33">
        <v>0</v>
      </c>
      <c r="F78" s="35">
        <v>334</v>
      </c>
      <c r="G78" s="33">
        <v>72</v>
      </c>
      <c r="H78" s="33">
        <v>0</v>
      </c>
      <c r="I78" s="33">
        <v>44</v>
      </c>
      <c r="J78" s="33">
        <v>0</v>
      </c>
      <c r="K78" s="33">
        <v>4</v>
      </c>
      <c r="L78" s="33">
        <v>0</v>
      </c>
      <c r="M78" s="33">
        <v>0</v>
      </c>
      <c r="N78" s="33">
        <v>43</v>
      </c>
      <c r="O78" s="33">
        <v>303</v>
      </c>
      <c r="P78" s="33">
        <v>13</v>
      </c>
      <c r="Q78" s="33">
        <v>115</v>
      </c>
      <c r="R78" s="33">
        <v>12</v>
      </c>
      <c r="S78" s="33">
        <v>0</v>
      </c>
      <c r="T78" s="33">
        <v>4284</v>
      </c>
      <c r="U78" s="33">
        <v>0</v>
      </c>
      <c r="V78" s="33">
        <v>3</v>
      </c>
      <c r="W78" s="33">
        <v>0</v>
      </c>
      <c r="X78" s="33">
        <v>8</v>
      </c>
      <c r="Y78" s="33">
        <v>0</v>
      </c>
      <c r="Z78" s="33">
        <v>0</v>
      </c>
      <c r="AA78" s="33">
        <v>0</v>
      </c>
      <c r="AB78" s="33">
        <v>0</v>
      </c>
      <c r="AC78" s="32">
        <v>597</v>
      </c>
      <c r="AD78" s="33">
        <v>0</v>
      </c>
      <c r="AE78" s="33">
        <v>0</v>
      </c>
      <c r="AF78" s="33">
        <v>327</v>
      </c>
      <c r="AG78" s="34">
        <v>0</v>
      </c>
      <c r="AH78" s="33">
        <v>144</v>
      </c>
      <c r="AI78" s="33">
        <v>6</v>
      </c>
      <c r="AJ78" s="34">
        <v>498</v>
      </c>
      <c r="AK78" s="33">
        <v>7</v>
      </c>
      <c r="AL78" s="33">
        <v>438</v>
      </c>
      <c r="AM78" s="34">
        <v>66</v>
      </c>
      <c r="AN78" s="33">
        <v>0</v>
      </c>
      <c r="AO78" s="33">
        <v>0</v>
      </c>
      <c r="AP78" s="33">
        <v>0</v>
      </c>
      <c r="AQ78" s="33">
        <v>40</v>
      </c>
      <c r="AR78" s="34">
        <v>0</v>
      </c>
      <c r="AS78" s="33">
        <v>0</v>
      </c>
      <c r="AT78" s="34">
        <v>172</v>
      </c>
      <c r="AU78" s="33">
        <v>0</v>
      </c>
      <c r="AV78" s="33">
        <v>0</v>
      </c>
      <c r="AW78" s="33">
        <v>0</v>
      </c>
      <c r="AX78" s="33">
        <v>0</v>
      </c>
      <c r="AY78" s="33">
        <v>106</v>
      </c>
      <c r="AZ78" s="34">
        <v>83</v>
      </c>
      <c r="BA78" s="33">
        <v>0</v>
      </c>
      <c r="BB78" s="33">
        <v>0</v>
      </c>
      <c r="BC78" s="34">
        <v>0</v>
      </c>
      <c r="BD78" s="35">
        <v>842</v>
      </c>
      <c r="BE78" s="33">
        <v>75</v>
      </c>
      <c r="BF78" s="33">
        <v>872</v>
      </c>
      <c r="BG78" s="33">
        <v>952</v>
      </c>
      <c r="BH78" s="33">
        <v>6</v>
      </c>
      <c r="BI78" s="33">
        <v>62</v>
      </c>
      <c r="BJ78" s="33">
        <v>134</v>
      </c>
      <c r="BK78" s="34">
        <v>0</v>
      </c>
      <c r="BL78" s="33">
        <v>0</v>
      </c>
      <c r="BM78" s="33">
        <v>0</v>
      </c>
      <c r="BN78" s="33">
        <v>0</v>
      </c>
      <c r="BO78" s="33">
        <v>12756</v>
      </c>
      <c r="BP78" s="33">
        <v>0</v>
      </c>
      <c r="BQ78" s="34">
        <v>427</v>
      </c>
      <c r="BR78" s="35">
        <v>9195789</v>
      </c>
      <c r="BS78" s="35">
        <v>876</v>
      </c>
      <c r="BT78" s="33">
        <v>118</v>
      </c>
      <c r="BU78" s="33">
        <v>834</v>
      </c>
      <c r="BV78" s="34">
        <v>2862</v>
      </c>
      <c r="BW78" s="33">
        <v>580</v>
      </c>
      <c r="BX78" s="33">
        <v>22</v>
      </c>
      <c r="BY78" s="33">
        <v>0</v>
      </c>
      <c r="BZ78" s="34">
        <v>4</v>
      </c>
      <c r="CA78" s="33">
        <v>7083</v>
      </c>
      <c r="CB78" s="33">
        <v>0</v>
      </c>
      <c r="CC78" s="34">
        <v>3</v>
      </c>
      <c r="CD78" s="33">
        <v>0</v>
      </c>
      <c r="CE78" s="34">
        <v>0</v>
      </c>
      <c r="CF78" s="33">
        <v>0</v>
      </c>
      <c r="CG78" s="87">
        <f t="shared" si="5"/>
        <v>9232154</v>
      </c>
      <c r="CH78" s="36">
        <v>0</v>
      </c>
      <c r="CI78" s="37">
        <v>225938</v>
      </c>
      <c r="CJ78" s="36">
        <v>0</v>
      </c>
      <c r="CK78" s="36">
        <v>0</v>
      </c>
      <c r="CL78" s="36">
        <v>0</v>
      </c>
      <c r="CM78" s="38">
        <v>2695</v>
      </c>
      <c r="CN78" s="4">
        <f t="shared" si="6"/>
        <v>9460787</v>
      </c>
      <c r="CO78" s="13"/>
    </row>
    <row r="79" spans="1:93" x14ac:dyDescent="0.2">
      <c r="A79" s="144" t="s">
        <v>76</v>
      </c>
      <c r="B79" s="145" t="s">
        <v>259</v>
      </c>
      <c r="C79" s="33">
        <v>1579</v>
      </c>
      <c r="D79" s="33">
        <v>23</v>
      </c>
      <c r="E79" s="33">
        <v>0</v>
      </c>
      <c r="F79" s="35">
        <v>73</v>
      </c>
      <c r="G79" s="33">
        <v>22</v>
      </c>
      <c r="H79" s="33">
        <v>125</v>
      </c>
      <c r="I79" s="33">
        <v>254</v>
      </c>
      <c r="J79" s="33">
        <v>0</v>
      </c>
      <c r="K79" s="33">
        <v>0</v>
      </c>
      <c r="L79" s="33">
        <v>0</v>
      </c>
      <c r="M79" s="33">
        <v>247</v>
      </c>
      <c r="N79" s="33">
        <v>10</v>
      </c>
      <c r="O79" s="33">
        <v>146</v>
      </c>
      <c r="P79" s="33">
        <v>0</v>
      </c>
      <c r="Q79" s="33">
        <v>0</v>
      </c>
      <c r="R79" s="33">
        <v>0</v>
      </c>
      <c r="S79" s="33">
        <v>11</v>
      </c>
      <c r="T79" s="33">
        <v>780</v>
      </c>
      <c r="U79" s="33">
        <v>0</v>
      </c>
      <c r="V79" s="33">
        <v>0</v>
      </c>
      <c r="W79" s="33">
        <v>0</v>
      </c>
      <c r="X79" s="33">
        <v>0</v>
      </c>
      <c r="Y79" s="33">
        <v>0</v>
      </c>
      <c r="Z79" s="33">
        <v>0</v>
      </c>
      <c r="AA79" s="33">
        <v>991</v>
      </c>
      <c r="AB79" s="33">
        <v>2</v>
      </c>
      <c r="AC79" s="32">
        <v>0</v>
      </c>
      <c r="AD79" s="33">
        <v>0</v>
      </c>
      <c r="AE79" s="33">
        <v>0</v>
      </c>
      <c r="AF79" s="33">
        <v>0</v>
      </c>
      <c r="AG79" s="34">
        <v>0</v>
      </c>
      <c r="AH79" s="33">
        <v>1863</v>
      </c>
      <c r="AI79" s="33">
        <v>189</v>
      </c>
      <c r="AJ79" s="34">
        <v>201</v>
      </c>
      <c r="AK79" s="33">
        <v>243</v>
      </c>
      <c r="AL79" s="33">
        <v>2282</v>
      </c>
      <c r="AM79" s="34">
        <v>8978</v>
      </c>
      <c r="AN79" s="33">
        <v>37</v>
      </c>
      <c r="AO79" s="33">
        <v>0</v>
      </c>
      <c r="AP79" s="33">
        <v>1273</v>
      </c>
      <c r="AQ79" s="33">
        <v>1562</v>
      </c>
      <c r="AR79" s="34">
        <v>119</v>
      </c>
      <c r="AS79" s="33">
        <v>757</v>
      </c>
      <c r="AT79" s="34">
        <v>29</v>
      </c>
      <c r="AU79" s="33">
        <v>621</v>
      </c>
      <c r="AV79" s="33">
        <v>408</v>
      </c>
      <c r="AW79" s="33">
        <v>0</v>
      </c>
      <c r="AX79" s="33">
        <v>0</v>
      </c>
      <c r="AY79" s="33">
        <v>1284</v>
      </c>
      <c r="AZ79" s="34">
        <v>0</v>
      </c>
      <c r="BA79" s="33">
        <v>0</v>
      </c>
      <c r="BB79" s="33">
        <v>0</v>
      </c>
      <c r="BC79" s="34">
        <v>0</v>
      </c>
      <c r="BD79" s="35">
        <v>427</v>
      </c>
      <c r="BE79" s="33">
        <v>71</v>
      </c>
      <c r="BF79" s="33">
        <v>10424</v>
      </c>
      <c r="BG79" s="33">
        <v>7788</v>
      </c>
      <c r="BH79" s="33">
        <v>2424</v>
      </c>
      <c r="BI79" s="33">
        <v>2505</v>
      </c>
      <c r="BJ79" s="33">
        <v>1038</v>
      </c>
      <c r="BK79" s="34">
        <v>0</v>
      </c>
      <c r="BL79" s="33">
        <v>565</v>
      </c>
      <c r="BM79" s="33">
        <v>0</v>
      </c>
      <c r="BN79" s="33">
        <v>0</v>
      </c>
      <c r="BO79" s="33">
        <v>0</v>
      </c>
      <c r="BP79" s="33">
        <v>0</v>
      </c>
      <c r="BQ79" s="34">
        <v>850</v>
      </c>
      <c r="BR79" s="35">
        <v>51358</v>
      </c>
      <c r="BS79" s="35">
        <v>4134598</v>
      </c>
      <c r="BT79" s="33">
        <v>1456</v>
      </c>
      <c r="BU79" s="33">
        <v>130</v>
      </c>
      <c r="BV79" s="34">
        <v>4812</v>
      </c>
      <c r="BW79" s="33">
        <v>372</v>
      </c>
      <c r="BX79" s="33">
        <v>45</v>
      </c>
      <c r="BY79" s="33">
        <v>0</v>
      </c>
      <c r="BZ79" s="34">
        <v>1070</v>
      </c>
      <c r="CA79" s="33">
        <v>5050</v>
      </c>
      <c r="CB79" s="33">
        <v>0</v>
      </c>
      <c r="CC79" s="34">
        <v>0</v>
      </c>
      <c r="CD79" s="33">
        <v>0</v>
      </c>
      <c r="CE79" s="34">
        <v>0</v>
      </c>
      <c r="CF79" s="33">
        <v>0</v>
      </c>
      <c r="CG79" s="71">
        <f t="shared" si="5"/>
        <v>4249092</v>
      </c>
      <c r="CH79" s="36">
        <v>0</v>
      </c>
      <c r="CI79" s="37">
        <v>0</v>
      </c>
      <c r="CJ79" s="36">
        <v>0</v>
      </c>
      <c r="CK79" s="36">
        <v>0</v>
      </c>
      <c r="CL79" s="36">
        <v>0</v>
      </c>
      <c r="CM79" s="38">
        <v>32576</v>
      </c>
      <c r="CN79" s="2">
        <f t="shared" si="6"/>
        <v>4281668</v>
      </c>
      <c r="CO79" s="13"/>
    </row>
    <row r="80" spans="1:93" x14ac:dyDescent="0.2">
      <c r="A80" s="142" t="s">
        <v>77</v>
      </c>
      <c r="B80" s="143" t="s">
        <v>168</v>
      </c>
      <c r="C80" s="22">
        <v>0</v>
      </c>
      <c r="D80" s="22">
        <v>0</v>
      </c>
      <c r="E80" s="22">
        <v>0</v>
      </c>
      <c r="F80" s="24">
        <v>1023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>
        <v>0</v>
      </c>
      <c r="O80" s="22">
        <v>575</v>
      </c>
      <c r="P80" s="22">
        <v>0</v>
      </c>
      <c r="Q80" s="22">
        <v>0</v>
      </c>
      <c r="R80" s="22">
        <v>0</v>
      </c>
      <c r="S80" s="22">
        <v>15</v>
      </c>
      <c r="T80" s="22">
        <v>0</v>
      </c>
      <c r="U80" s="22">
        <v>727</v>
      </c>
      <c r="V80" s="22">
        <v>0</v>
      </c>
      <c r="W80" s="22">
        <v>0</v>
      </c>
      <c r="X80" s="22">
        <v>0</v>
      </c>
      <c r="Y80" s="22">
        <v>0</v>
      </c>
      <c r="Z80" s="22">
        <v>0</v>
      </c>
      <c r="AA80" s="22">
        <v>1123</v>
      </c>
      <c r="AB80" s="22">
        <v>127</v>
      </c>
      <c r="AC80" s="21">
        <v>0</v>
      </c>
      <c r="AD80" s="22">
        <v>0</v>
      </c>
      <c r="AE80" s="22">
        <v>0</v>
      </c>
      <c r="AF80" s="22">
        <v>1470</v>
      </c>
      <c r="AG80" s="23">
        <v>0</v>
      </c>
      <c r="AH80" s="22">
        <v>0</v>
      </c>
      <c r="AI80" s="22">
        <v>0</v>
      </c>
      <c r="AJ80" s="23">
        <v>0</v>
      </c>
      <c r="AK80" s="22">
        <v>0</v>
      </c>
      <c r="AL80" s="22">
        <v>8995</v>
      </c>
      <c r="AM80" s="23">
        <v>11608</v>
      </c>
      <c r="AN80" s="22">
        <v>1886</v>
      </c>
      <c r="AO80" s="22">
        <v>0</v>
      </c>
      <c r="AP80" s="22">
        <v>0</v>
      </c>
      <c r="AQ80" s="22">
        <v>0</v>
      </c>
      <c r="AR80" s="23">
        <v>843</v>
      </c>
      <c r="AS80" s="22">
        <v>3511</v>
      </c>
      <c r="AT80" s="23">
        <v>0</v>
      </c>
      <c r="AU80" s="22">
        <v>0</v>
      </c>
      <c r="AV80" s="22">
        <v>0</v>
      </c>
      <c r="AW80" s="22">
        <v>0</v>
      </c>
      <c r="AX80" s="22">
        <v>0</v>
      </c>
      <c r="AY80" s="22">
        <v>0</v>
      </c>
      <c r="AZ80" s="23">
        <v>0</v>
      </c>
      <c r="BA80" s="22">
        <v>0</v>
      </c>
      <c r="BB80" s="22">
        <v>0</v>
      </c>
      <c r="BC80" s="23">
        <v>0</v>
      </c>
      <c r="BD80" s="24">
        <v>12741</v>
      </c>
      <c r="BE80" s="22">
        <v>0</v>
      </c>
      <c r="BF80" s="22">
        <v>9892</v>
      </c>
      <c r="BG80" s="22">
        <v>115</v>
      </c>
      <c r="BH80" s="22">
        <v>2392</v>
      </c>
      <c r="BI80" s="22">
        <v>8581</v>
      </c>
      <c r="BJ80" s="22">
        <v>1296</v>
      </c>
      <c r="BK80" s="23">
        <v>0</v>
      </c>
      <c r="BL80" s="22">
        <v>1483</v>
      </c>
      <c r="BM80" s="22">
        <v>368</v>
      </c>
      <c r="BN80" s="22">
        <v>0</v>
      </c>
      <c r="BO80" s="22">
        <v>0</v>
      </c>
      <c r="BP80" s="22">
        <v>3226</v>
      </c>
      <c r="BQ80" s="23">
        <v>31273</v>
      </c>
      <c r="BR80" s="24">
        <v>647</v>
      </c>
      <c r="BS80" s="24">
        <v>13579</v>
      </c>
      <c r="BT80" s="22">
        <v>5451705</v>
      </c>
      <c r="BU80" s="22">
        <v>5407</v>
      </c>
      <c r="BV80" s="23">
        <v>7083</v>
      </c>
      <c r="BW80" s="22">
        <v>0</v>
      </c>
      <c r="BX80" s="22">
        <v>0</v>
      </c>
      <c r="BY80" s="22">
        <v>0</v>
      </c>
      <c r="BZ80" s="23">
        <v>3</v>
      </c>
      <c r="CA80" s="22">
        <v>1665</v>
      </c>
      <c r="CB80" s="22">
        <v>0</v>
      </c>
      <c r="CC80" s="23">
        <v>24510</v>
      </c>
      <c r="CD80" s="22">
        <v>0</v>
      </c>
      <c r="CE80" s="23">
        <v>0</v>
      </c>
      <c r="CF80" s="22">
        <v>0</v>
      </c>
      <c r="CG80" s="79">
        <f t="shared" si="5"/>
        <v>5607869</v>
      </c>
      <c r="CH80" s="18">
        <v>0</v>
      </c>
      <c r="CI80" s="25">
        <v>0</v>
      </c>
      <c r="CJ80" s="18">
        <v>0</v>
      </c>
      <c r="CK80" s="18">
        <v>0</v>
      </c>
      <c r="CL80" s="18">
        <v>0</v>
      </c>
      <c r="CM80" s="20">
        <v>2922</v>
      </c>
      <c r="CN80" s="3">
        <f t="shared" si="6"/>
        <v>5610791</v>
      </c>
      <c r="CO80" s="13"/>
    </row>
    <row r="81" spans="1:98" x14ac:dyDescent="0.2">
      <c r="A81" s="142" t="s">
        <v>78</v>
      </c>
      <c r="B81" s="143" t="s">
        <v>260</v>
      </c>
      <c r="C81" s="22">
        <v>4</v>
      </c>
      <c r="D81" s="22">
        <v>0</v>
      </c>
      <c r="E81" s="22">
        <v>0</v>
      </c>
      <c r="F81" s="24">
        <v>0</v>
      </c>
      <c r="G81" s="22">
        <v>0</v>
      </c>
      <c r="H81" s="22">
        <v>0</v>
      </c>
      <c r="I81" s="22">
        <v>0</v>
      </c>
      <c r="J81" s="22">
        <v>0</v>
      </c>
      <c r="K81" s="22">
        <v>0</v>
      </c>
      <c r="L81" s="22">
        <v>0</v>
      </c>
      <c r="M81" s="22">
        <v>0</v>
      </c>
      <c r="N81" s="22">
        <v>0</v>
      </c>
      <c r="O81" s="22">
        <v>0</v>
      </c>
      <c r="P81" s="22">
        <v>0</v>
      </c>
      <c r="Q81" s="22">
        <v>0</v>
      </c>
      <c r="R81" s="22">
        <v>0</v>
      </c>
      <c r="S81" s="22">
        <v>0</v>
      </c>
      <c r="T81" s="22">
        <v>0</v>
      </c>
      <c r="U81" s="22">
        <v>0</v>
      </c>
      <c r="V81" s="22">
        <v>0</v>
      </c>
      <c r="W81" s="22">
        <v>0</v>
      </c>
      <c r="X81" s="22">
        <v>0</v>
      </c>
      <c r="Y81" s="22">
        <v>0</v>
      </c>
      <c r="Z81" s="22">
        <v>0</v>
      </c>
      <c r="AA81" s="22">
        <v>0</v>
      </c>
      <c r="AB81" s="22">
        <v>0</v>
      </c>
      <c r="AC81" s="21">
        <v>0</v>
      </c>
      <c r="AD81" s="22">
        <v>0</v>
      </c>
      <c r="AE81" s="22">
        <v>0</v>
      </c>
      <c r="AF81" s="22">
        <v>0</v>
      </c>
      <c r="AG81" s="23">
        <v>0</v>
      </c>
      <c r="AH81" s="22">
        <v>0</v>
      </c>
      <c r="AI81" s="22">
        <v>0</v>
      </c>
      <c r="AJ81" s="23">
        <v>0</v>
      </c>
      <c r="AK81" s="22">
        <v>0</v>
      </c>
      <c r="AL81" s="22">
        <v>0</v>
      </c>
      <c r="AM81" s="23">
        <v>390</v>
      </c>
      <c r="AN81" s="22">
        <v>0</v>
      </c>
      <c r="AO81" s="22">
        <v>0</v>
      </c>
      <c r="AP81" s="22">
        <v>0</v>
      </c>
      <c r="AQ81" s="22">
        <v>0</v>
      </c>
      <c r="AR81" s="23">
        <v>0</v>
      </c>
      <c r="AS81" s="22">
        <v>0</v>
      </c>
      <c r="AT81" s="23">
        <v>0</v>
      </c>
      <c r="AU81" s="22">
        <v>0</v>
      </c>
      <c r="AV81" s="22">
        <v>0</v>
      </c>
      <c r="AW81" s="22">
        <v>0</v>
      </c>
      <c r="AX81" s="22">
        <v>0</v>
      </c>
      <c r="AY81" s="22">
        <v>0</v>
      </c>
      <c r="AZ81" s="23">
        <v>0</v>
      </c>
      <c r="BA81" s="22">
        <v>0</v>
      </c>
      <c r="BB81" s="22">
        <v>0</v>
      </c>
      <c r="BC81" s="23">
        <v>0</v>
      </c>
      <c r="BD81" s="24">
        <v>0</v>
      </c>
      <c r="BE81" s="22">
        <v>0</v>
      </c>
      <c r="BF81" s="22">
        <v>0</v>
      </c>
      <c r="BG81" s="22">
        <v>0</v>
      </c>
      <c r="BH81" s="22">
        <v>0</v>
      </c>
      <c r="BI81" s="22">
        <v>0</v>
      </c>
      <c r="BJ81" s="22">
        <v>0</v>
      </c>
      <c r="BK81" s="23">
        <v>0</v>
      </c>
      <c r="BL81" s="22">
        <v>0</v>
      </c>
      <c r="BM81" s="22">
        <v>0</v>
      </c>
      <c r="BN81" s="22">
        <v>0</v>
      </c>
      <c r="BO81" s="22">
        <v>0</v>
      </c>
      <c r="BP81" s="22">
        <v>0</v>
      </c>
      <c r="BQ81" s="23">
        <v>0</v>
      </c>
      <c r="BR81" s="24">
        <v>7540</v>
      </c>
      <c r="BS81" s="24">
        <v>0</v>
      </c>
      <c r="BT81" s="22">
        <v>1952</v>
      </c>
      <c r="BU81" s="22">
        <v>637813</v>
      </c>
      <c r="BV81" s="23">
        <v>5376</v>
      </c>
      <c r="BW81" s="22">
        <v>0</v>
      </c>
      <c r="BX81" s="22">
        <v>0</v>
      </c>
      <c r="BY81" s="22">
        <v>0</v>
      </c>
      <c r="BZ81" s="23">
        <v>0</v>
      </c>
      <c r="CA81" s="22">
        <v>3403</v>
      </c>
      <c r="CB81" s="22">
        <v>0</v>
      </c>
      <c r="CC81" s="23">
        <v>0</v>
      </c>
      <c r="CD81" s="22">
        <v>0</v>
      </c>
      <c r="CE81" s="23">
        <v>0</v>
      </c>
      <c r="CF81" s="22">
        <v>0</v>
      </c>
      <c r="CG81" s="71">
        <f t="shared" si="5"/>
        <v>656478</v>
      </c>
      <c r="CH81" s="18">
        <v>0</v>
      </c>
      <c r="CI81" s="25">
        <v>0</v>
      </c>
      <c r="CJ81" s="18">
        <v>0</v>
      </c>
      <c r="CK81" s="18">
        <v>0</v>
      </c>
      <c r="CL81" s="18">
        <v>0</v>
      </c>
      <c r="CM81" s="20">
        <v>2501</v>
      </c>
      <c r="CN81" s="2">
        <f t="shared" si="6"/>
        <v>658979</v>
      </c>
      <c r="CO81" s="13"/>
    </row>
    <row r="82" spans="1:98" x14ac:dyDescent="0.2">
      <c r="A82" s="142" t="s">
        <v>79</v>
      </c>
      <c r="B82" s="143" t="s">
        <v>261</v>
      </c>
      <c r="C82" s="22">
        <v>0</v>
      </c>
      <c r="D82" s="22">
        <v>0</v>
      </c>
      <c r="E82" s="22">
        <v>0</v>
      </c>
      <c r="F82" s="24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>
        <v>0</v>
      </c>
      <c r="O82" s="22">
        <v>0</v>
      </c>
      <c r="P82" s="22">
        <v>0</v>
      </c>
      <c r="Q82" s="22">
        <v>0</v>
      </c>
      <c r="R82" s="22">
        <v>0</v>
      </c>
      <c r="S82" s="22">
        <v>0</v>
      </c>
      <c r="T82" s="22">
        <v>0</v>
      </c>
      <c r="U82" s="22">
        <v>0</v>
      </c>
      <c r="V82" s="22">
        <v>0</v>
      </c>
      <c r="W82" s="22">
        <v>0</v>
      </c>
      <c r="X82" s="22">
        <v>0</v>
      </c>
      <c r="Y82" s="22">
        <v>0</v>
      </c>
      <c r="Z82" s="22">
        <v>0</v>
      </c>
      <c r="AA82" s="22">
        <v>0</v>
      </c>
      <c r="AB82" s="22">
        <v>0</v>
      </c>
      <c r="AC82" s="21">
        <v>0</v>
      </c>
      <c r="AD82" s="22">
        <v>0</v>
      </c>
      <c r="AE82" s="22">
        <v>0</v>
      </c>
      <c r="AF82" s="22">
        <v>0</v>
      </c>
      <c r="AG82" s="23">
        <v>0</v>
      </c>
      <c r="AH82" s="22">
        <v>0</v>
      </c>
      <c r="AI82" s="22">
        <v>0</v>
      </c>
      <c r="AJ82" s="23">
        <v>0</v>
      </c>
      <c r="AK82" s="22">
        <v>0</v>
      </c>
      <c r="AL82" s="22">
        <v>546</v>
      </c>
      <c r="AM82" s="23">
        <v>0</v>
      </c>
      <c r="AN82" s="22">
        <v>0</v>
      </c>
      <c r="AO82" s="22">
        <v>0</v>
      </c>
      <c r="AP82" s="22">
        <v>0</v>
      </c>
      <c r="AQ82" s="22">
        <v>0</v>
      </c>
      <c r="AR82" s="23">
        <v>0</v>
      </c>
      <c r="AS82" s="22">
        <v>0</v>
      </c>
      <c r="AT82" s="23">
        <v>0</v>
      </c>
      <c r="AU82" s="22">
        <v>0</v>
      </c>
      <c r="AV82" s="22">
        <v>0</v>
      </c>
      <c r="AW82" s="22">
        <v>0</v>
      </c>
      <c r="AX82" s="22">
        <v>0</v>
      </c>
      <c r="AY82" s="22">
        <v>333</v>
      </c>
      <c r="AZ82" s="23">
        <v>0</v>
      </c>
      <c r="BA82" s="22">
        <v>0</v>
      </c>
      <c r="BB82" s="22">
        <v>0</v>
      </c>
      <c r="BC82" s="23">
        <v>0</v>
      </c>
      <c r="BD82" s="24">
        <v>0</v>
      </c>
      <c r="BE82" s="22">
        <v>0</v>
      </c>
      <c r="BF82" s="22">
        <v>3905</v>
      </c>
      <c r="BG82" s="22">
        <v>0</v>
      </c>
      <c r="BH82" s="22">
        <v>0</v>
      </c>
      <c r="BI82" s="22">
        <v>0</v>
      </c>
      <c r="BJ82" s="22">
        <v>0</v>
      </c>
      <c r="BK82" s="23">
        <v>0</v>
      </c>
      <c r="BL82" s="22">
        <v>0</v>
      </c>
      <c r="BM82" s="22">
        <v>0</v>
      </c>
      <c r="BN82" s="22">
        <v>0</v>
      </c>
      <c r="BO82" s="22">
        <v>0</v>
      </c>
      <c r="BP82" s="22">
        <v>0</v>
      </c>
      <c r="BQ82" s="23">
        <v>0</v>
      </c>
      <c r="BR82" s="24">
        <v>9537</v>
      </c>
      <c r="BS82" s="24">
        <v>2781</v>
      </c>
      <c r="BT82" s="22">
        <v>3718</v>
      </c>
      <c r="BU82" s="22">
        <v>4158</v>
      </c>
      <c r="BV82" s="23">
        <v>233620</v>
      </c>
      <c r="BW82" s="22">
        <v>0</v>
      </c>
      <c r="BX82" s="22">
        <v>2</v>
      </c>
      <c r="BY82" s="22">
        <v>0</v>
      </c>
      <c r="BZ82" s="23">
        <v>925</v>
      </c>
      <c r="CA82" s="22">
        <v>2434</v>
      </c>
      <c r="CB82" s="22">
        <v>0</v>
      </c>
      <c r="CC82" s="23">
        <v>0</v>
      </c>
      <c r="CD82" s="22">
        <v>0</v>
      </c>
      <c r="CE82" s="23">
        <v>0</v>
      </c>
      <c r="CF82" s="22">
        <v>0</v>
      </c>
      <c r="CG82" s="71">
        <f t="shared" si="5"/>
        <v>261959</v>
      </c>
      <c r="CH82" s="18">
        <v>0</v>
      </c>
      <c r="CI82" s="25">
        <v>0</v>
      </c>
      <c r="CJ82" s="18">
        <v>0</v>
      </c>
      <c r="CK82" s="18">
        <v>0</v>
      </c>
      <c r="CL82" s="18">
        <v>0</v>
      </c>
      <c r="CM82" s="20">
        <v>2904</v>
      </c>
      <c r="CN82" s="2">
        <f t="shared" si="6"/>
        <v>264863</v>
      </c>
      <c r="CO82" s="13"/>
    </row>
    <row r="83" spans="1:98" x14ac:dyDescent="0.2">
      <c r="A83" s="140" t="s">
        <v>80</v>
      </c>
      <c r="B83" s="141" t="s">
        <v>262</v>
      </c>
      <c r="C83" s="27">
        <v>0</v>
      </c>
      <c r="D83" s="27">
        <v>0</v>
      </c>
      <c r="E83" s="27">
        <v>0</v>
      </c>
      <c r="F83" s="29">
        <v>0</v>
      </c>
      <c r="G83" s="27">
        <v>0</v>
      </c>
      <c r="H83" s="27">
        <v>0</v>
      </c>
      <c r="I83" s="27">
        <v>0</v>
      </c>
      <c r="J83" s="27">
        <v>0</v>
      </c>
      <c r="K83" s="27">
        <v>0</v>
      </c>
      <c r="L83" s="27">
        <v>0</v>
      </c>
      <c r="M83" s="27">
        <v>0</v>
      </c>
      <c r="N83" s="27">
        <v>0</v>
      </c>
      <c r="O83" s="27">
        <v>0</v>
      </c>
      <c r="P83" s="27">
        <v>0</v>
      </c>
      <c r="Q83" s="27">
        <v>0</v>
      </c>
      <c r="R83" s="27">
        <v>0</v>
      </c>
      <c r="S83" s="27">
        <v>0</v>
      </c>
      <c r="T83" s="27">
        <v>0</v>
      </c>
      <c r="U83" s="27">
        <v>0</v>
      </c>
      <c r="V83" s="27">
        <v>0</v>
      </c>
      <c r="W83" s="27">
        <v>0</v>
      </c>
      <c r="X83" s="27">
        <v>0</v>
      </c>
      <c r="Y83" s="27">
        <v>0</v>
      </c>
      <c r="Z83" s="27">
        <v>0</v>
      </c>
      <c r="AA83" s="27">
        <v>0</v>
      </c>
      <c r="AB83" s="27">
        <v>0</v>
      </c>
      <c r="AC83" s="26">
        <v>0</v>
      </c>
      <c r="AD83" s="27">
        <v>0</v>
      </c>
      <c r="AE83" s="27">
        <v>0</v>
      </c>
      <c r="AF83" s="27">
        <v>0</v>
      </c>
      <c r="AG83" s="28">
        <v>0</v>
      </c>
      <c r="AH83" s="27">
        <v>0</v>
      </c>
      <c r="AI83" s="27">
        <v>0</v>
      </c>
      <c r="AJ83" s="28">
        <v>0</v>
      </c>
      <c r="AK83" s="27">
        <v>0</v>
      </c>
      <c r="AL83" s="27">
        <v>0</v>
      </c>
      <c r="AM83" s="28">
        <v>662</v>
      </c>
      <c r="AN83" s="27">
        <v>19</v>
      </c>
      <c r="AO83" s="27">
        <v>0</v>
      </c>
      <c r="AP83" s="27">
        <v>0</v>
      </c>
      <c r="AQ83" s="27">
        <v>0</v>
      </c>
      <c r="AR83" s="28">
        <v>0</v>
      </c>
      <c r="AS83" s="27">
        <v>0</v>
      </c>
      <c r="AT83" s="28">
        <v>0</v>
      </c>
      <c r="AU83" s="27">
        <v>224</v>
      </c>
      <c r="AV83" s="27">
        <v>7356</v>
      </c>
      <c r="AW83" s="27">
        <v>0</v>
      </c>
      <c r="AX83" s="27">
        <v>0</v>
      </c>
      <c r="AY83" s="27">
        <v>3292</v>
      </c>
      <c r="AZ83" s="28">
        <v>0</v>
      </c>
      <c r="BA83" s="27">
        <v>0</v>
      </c>
      <c r="BB83" s="27">
        <v>0</v>
      </c>
      <c r="BC83" s="28">
        <v>0</v>
      </c>
      <c r="BD83" s="29">
        <v>727</v>
      </c>
      <c r="BE83" s="27">
        <v>0</v>
      </c>
      <c r="BF83" s="27">
        <v>0</v>
      </c>
      <c r="BG83" s="27">
        <v>1795</v>
      </c>
      <c r="BH83" s="27">
        <v>0</v>
      </c>
      <c r="BI83" s="27">
        <v>386</v>
      </c>
      <c r="BJ83" s="27">
        <v>0</v>
      </c>
      <c r="BK83" s="28">
        <v>0</v>
      </c>
      <c r="BL83" s="27">
        <v>0</v>
      </c>
      <c r="BM83" s="27">
        <v>0</v>
      </c>
      <c r="BN83" s="27">
        <v>0</v>
      </c>
      <c r="BO83" s="27">
        <v>0</v>
      </c>
      <c r="BP83" s="27">
        <v>0</v>
      </c>
      <c r="BQ83" s="28">
        <v>401</v>
      </c>
      <c r="BR83" s="29">
        <v>84</v>
      </c>
      <c r="BS83" s="29">
        <v>2342</v>
      </c>
      <c r="BT83" s="27">
        <v>0</v>
      </c>
      <c r="BU83" s="27">
        <v>0</v>
      </c>
      <c r="BV83" s="28">
        <v>75</v>
      </c>
      <c r="BW83" s="27">
        <v>308903</v>
      </c>
      <c r="BX83" s="27">
        <v>41</v>
      </c>
      <c r="BY83" s="27">
        <v>0</v>
      </c>
      <c r="BZ83" s="28">
        <v>472</v>
      </c>
      <c r="CA83" s="27">
        <v>2520</v>
      </c>
      <c r="CB83" s="27">
        <v>0</v>
      </c>
      <c r="CC83" s="28">
        <v>0</v>
      </c>
      <c r="CD83" s="27">
        <v>0</v>
      </c>
      <c r="CE83" s="28">
        <v>0</v>
      </c>
      <c r="CF83" s="27">
        <v>0</v>
      </c>
      <c r="CG83" s="79">
        <f t="shared" si="5"/>
        <v>329299</v>
      </c>
      <c r="CH83" s="30">
        <v>17199</v>
      </c>
      <c r="CI83" s="19">
        <v>2</v>
      </c>
      <c r="CJ83" s="30">
        <v>0</v>
      </c>
      <c r="CK83" s="30">
        <v>29714</v>
      </c>
      <c r="CL83" s="30">
        <v>0</v>
      </c>
      <c r="CM83" s="31">
        <v>1161</v>
      </c>
      <c r="CN83" s="3">
        <f t="shared" si="6"/>
        <v>377375</v>
      </c>
      <c r="CO83" s="13"/>
    </row>
    <row r="84" spans="1:98" x14ac:dyDescent="0.2">
      <c r="A84" s="142" t="s">
        <v>81</v>
      </c>
      <c r="B84" s="143" t="s">
        <v>263</v>
      </c>
      <c r="C84" s="22">
        <v>0</v>
      </c>
      <c r="D84" s="22">
        <v>22</v>
      </c>
      <c r="E84" s="22">
        <v>0</v>
      </c>
      <c r="F84" s="24">
        <v>0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0</v>
      </c>
      <c r="N84" s="22">
        <v>0</v>
      </c>
      <c r="O84" s="22">
        <v>0</v>
      </c>
      <c r="P84" s="22">
        <v>0</v>
      </c>
      <c r="Q84" s="22">
        <v>0</v>
      </c>
      <c r="R84" s="22">
        <v>0</v>
      </c>
      <c r="S84" s="22">
        <v>34</v>
      </c>
      <c r="T84" s="22">
        <v>0</v>
      </c>
      <c r="U84" s="22">
        <v>0</v>
      </c>
      <c r="V84" s="22">
        <v>0</v>
      </c>
      <c r="W84" s="22">
        <v>0</v>
      </c>
      <c r="X84" s="22">
        <v>0</v>
      </c>
      <c r="Y84" s="22">
        <v>0</v>
      </c>
      <c r="Z84" s="22">
        <v>0</v>
      </c>
      <c r="AA84" s="22">
        <v>0</v>
      </c>
      <c r="AB84" s="22">
        <v>0</v>
      </c>
      <c r="AC84" s="21">
        <v>0</v>
      </c>
      <c r="AD84" s="22">
        <v>0</v>
      </c>
      <c r="AE84" s="22">
        <v>0</v>
      </c>
      <c r="AF84" s="22">
        <v>1</v>
      </c>
      <c r="AG84" s="23">
        <v>0</v>
      </c>
      <c r="AH84" s="22">
        <v>0</v>
      </c>
      <c r="AI84" s="22">
        <v>0</v>
      </c>
      <c r="AJ84" s="23">
        <v>0</v>
      </c>
      <c r="AK84" s="22">
        <v>0</v>
      </c>
      <c r="AL84" s="22">
        <v>0</v>
      </c>
      <c r="AM84" s="23">
        <v>91</v>
      </c>
      <c r="AN84" s="22">
        <v>0</v>
      </c>
      <c r="AO84" s="22">
        <v>0</v>
      </c>
      <c r="AP84" s="22">
        <v>0</v>
      </c>
      <c r="AQ84" s="22">
        <v>0</v>
      </c>
      <c r="AR84" s="23">
        <v>0</v>
      </c>
      <c r="AS84" s="22">
        <v>0</v>
      </c>
      <c r="AT84" s="23">
        <v>0</v>
      </c>
      <c r="AU84" s="22">
        <v>0</v>
      </c>
      <c r="AV84" s="22">
        <v>0</v>
      </c>
      <c r="AW84" s="22">
        <v>0</v>
      </c>
      <c r="AX84" s="22">
        <v>0</v>
      </c>
      <c r="AY84" s="22">
        <v>0</v>
      </c>
      <c r="AZ84" s="23">
        <v>0</v>
      </c>
      <c r="BA84" s="22">
        <v>0</v>
      </c>
      <c r="BB84" s="22">
        <v>0</v>
      </c>
      <c r="BC84" s="23">
        <v>0</v>
      </c>
      <c r="BD84" s="24">
        <v>0</v>
      </c>
      <c r="BE84" s="22">
        <v>0</v>
      </c>
      <c r="BF84" s="22">
        <v>4086</v>
      </c>
      <c r="BG84" s="22">
        <v>0</v>
      </c>
      <c r="BH84" s="22">
        <v>22</v>
      </c>
      <c r="BI84" s="22">
        <v>0</v>
      </c>
      <c r="BJ84" s="22">
        <v>0</v>
      </c>
      <c r="BK84" s="23">
        <v>0</v>
      </c>
      <c r="BL84" s="22">
        <v>0</v>
      </c>
      <c r="BM84" s="22">
        <v>0</v>
      </c>
      <c r="BN84" s="22">
        <v>0</v>
      </c>
      <c r="BO84" s="22">
        <v>0</v>
      </c>
      <c r="BP84" s="22">
        <v>0</v>
      </c>
      <c r="BQ84" s="23">
        <v>0</v>
      </c>
      <c r="BR84" s="24">
        <v>402</v>
      </c>
      <c r="BS84" s="24">
        <v>98</v>
      </c>
      <c r="BT84" s="22">
        <v>0</v>
      </c>
      <c r="BU84" s="22">
        <v>4</v>
      </c>
      <c r="BV84" s="23">
        <v>1</v>
      </c>
      <c r="BW84" s="22">
        <v>342</v>
      </c>
      <c r="BX84" s="22">
        <v>222223</v>
      </c>
      <c r="BY84" s="22">
        <v>0</v>
      </c>
      <c r="BZ84" s="23">
        <v>0</v>
      </c>
      <c r="CA84" s="22">
        <v>632</v>
      </c>
      <c r="CB84" s="22">
        <v>0</v>
      </c>
      <c r="CC84" s="23">
        <v>0</v>
      </c>
      <c r="CD84" s="22">
        <v>0</v>
      </c>
      <c r="CE84" s="23">
        <v>0</v>
      </c>
      <c r="CF84" s="22">
        <v>0</v>
      </c>
      <c r="CG84" s="71">
        <f t="shared" si="5"/>
        <v>227958</v>
      </c>
      <c r="CH84" s="18">
        <v>0</v>
      </c>
      <c r="CI84" s="25">
        <v>2</v>
      </c>
      <c r="CJ84" s="18">
        <v>0</v>
      </c>
      <c r="CK84" s="18">
        <v>0</v>
      </c>
      <c r="CL84" s="18">
        <v>0</v>
      </c>
      <c r="CM84" s="20">
        <v>4570</v>
      </c>
      <c r="CN84" s="2">
        <f t="shared" si="6"/>
        <v>232530</v>
      </c>
      <c r="CO84" s="13"/>
    </row>
    <row r="85" spans="1:98" x14ac:dyDescent="0.2">
      <c r="A85" s="142" t="s">
        <v>82</v>
      </c>
      <c r="B85" s="143" t="s">
        <v>264</v>
      </c>
      <c r="C85" s="22">
        <v>0</v>
      </c>
      <c r="D85" s="22">
        <v>0</v>
      </c>
      <c r="E85" s="22">
        <v>0</v>
      </c>
      <c r="F85" s="24">
        <v>0</v>
      </c>
      <c r="G85" s="22">
        <v>0</v>
      </c>
      <c r="H85" s="22">
        <v>0</v>
      </c>
      <c r="I85" s="22">
        <v>0</v>
      </c>
      <c r="J85" s="22">
        <v>0</v>
      </c>
      <c r="K85" s="22">
        <v>0</v>
      </c>
      <c r="L85" s="22">
        <v>0</v>
      </c>
      <c r="M85" s="22">
        <v>0</v>
      </c>
      <c r="N85" s="22">
        <v>0</v>
      </c>
      <c r="O85" s="22">
        <v>0</v>
      </c>
      <c r="P85" s="22">
        <v>0</v>
      </c>
      <c r="Q85" s="22">
        <v>0</v>
      </c>
      <c r="R85" s="22">
        <v>0</v>
      </c>
      <c r="S85" s="22">
        <v>0</v>
      </c>
      <c r="T85" s="22">
        <v>0</v>
      </c>
      <c r="U85" s="22">
        <v>0</v>
      </c>
      <c r="V85" s="22">
        <v>0</v>
      </c>
      <c r="W85" s="22">
        <v>0</v>
      </c>
      <c r="X85" s="22">
        <v>0</v>
      </c>
      <c r="Y85" s="22">
        <v>0</v>
      </c>
      <c r="Z85" s="22">
        <v>0</v>
      </c>
      <c r="AA85" s="22">
        <v>35895</v>
      </c>
      <c r="AB85" s="22">
        <v>0</v>
      </c>
      <c r="AC85" s="21">
        <v>0</v>
      </c>
      <c r="AD85" s="22">
        <v>0</v>
      </c>
      <c r="AE85" s="22">
        <v>0</v>
      </c>
      <c r="AF85" s="22">
        <v>0</v>
      </c>
      <c r="AG85" s="23">
        <v>0</v>
      </c>
      <c r="AH85" s="22">
        <v>0</v>
      </c>
      <c r="AI85" s="22">
        <v>0</v>
      </c>
      <c r="AJ85" s="23">
        <v>0</v>
      </c>
      <c r="AK85" s="22">
        <v>0</v>
      </c>
      <c r="AL85" s="22">
        <v>0</v>
      </c>
      <c r="AM85" s="23">
        <v>5029</v>
      </c>
      <c r="AN85" s="22">
        <v>5913</v>
      </c>
      <c r="AO85" s="22">
        <v>0</v>
      </c>
      <c r="AP85" s="22">
        <v>0</v>
      </c>
      <c r="AQ85" s="22">
        <v>0</v>
      </c>
      <c r="AR85" s="23">
        <v>0</v>
      </c>
      <c r="AS85" s="22">
        <v>0</v>
      </c>
      <c r="AT85" s="23">
        <v>82</v>
      </c>
      <c r="AU85" s="22">
        <v>0</v>
      </c>
      <c r="AV85" s="22">
        <v>0</v>
      </c>
      <c r="AW85" s="22">
        <v>0</v>
      </c>
      <c r="AX85" s="22">
        <v>0</v>
      </c>
      <c r="AY85" s="22">
        <v>0</v>
      </c>
      <c r="AZ85" s="23">
        <v>0</v>
      </c>
      <c r="BA85" s="22">
        <v>0</v>
      </c>
      <c r="BB85" s="22">
        <v>0</v>
      </c>
      <c r="BC85" s="23">
        <v>0</v>
      </c>
      <c r="BD85" s="24">
        <v>5696</v>
      </c>
      <c r="BE85" s="22">
        <v>0</v>
      </c>
      <c r="BF85" s="22">
        <v>0</v>
      </c>
      <c r="BG85" s="22">
        <v>0</v>
      </c>
      <c r="BH85" s="22">
        <v>0</v>
      </c>
      <c r="BI85" s="22">
        <v>0</v>
      </c>
      <c r="BJ85" s="22">
        <v>0</v>
      </c>
      <c r="BK85" s="23">
        <v>0</v>
      </c>
      <c r="BL85" s="22">
        <v>2260</v>
      </c>
      <c r="BM85" s="22">
        <v>0</v>
      </c>
      <c r="BN85" s="22">
        <v>0</v>
      </c>
      <c r="BO85" s="22">
        <v>0</v>
      </c>
      <c r="BP85" s="22">
        <v>0</v>
      </c>
      <c r="BQ85" s="23">
        <v>0</v>
      </c>
      <c r="BR85" s="24">
        <v>575</v>
      </c>
      <c r="BS85" s="24">
        <v>1072</v>
      </c>
      <c r="BT85" s="22">
        <v>0</v>
      </c>
      <c r="BU85" s="22">
        <v>0</v>
      </c>
      <c r="BV85" s="23">
        <v>0</v>
      </c>
      <c r="BW85" s="22">
        <v>0</v>
      </c>
      <c r="BX85" s="22">
        <v>0</v>
      </c>
      <c r="BY85" s="22">
        <v>2529629</v>
      </c>
      <c r="BZ85" s="23">
        <v>436</v>
      </c>
      <c r="CA85" s="22">
        <v>0</v>
      </c>
      <c r="CB85" s="22">
        <v>0</v>
      </c>
      <c r="CC85" s="23">
        <v>0</v>
      </c>
      <c r="CD85" s="22">
        <v>0</v>
      </c>
      <c r="CE85" s="23">
        <v>0</v>
      </c>
      <c r="CF85" s="22">
        <v>0</v>
      </c>
      <c r="CG85" s="71">
        <f t="shared" si="5"/>
        <v>2586587</v>
      </c>
      <c r="CH85" s="18">
        <v>0</v>
      </c>
      <c r="CI85" s="25">
        <v>246918</v>
      </c>
      <c r="CJ85" s="18">
        <v>0</v>
      </c>
      <c r="CK85" s="18">
        <v>0</v>
      </c>
      <c r="CL85" s="18">
        <v>0</v>
      </c>
      <c r="CM85" s="20">
        <v>14775</v>
      </c>
      <c r="CN85" s="2">
        <f t="shared" si="6"/>
        <v>2848280</v>
      </c>
      <c r="CO85" s="13"/>
    </row>
    <row r="86" spans="1:98" x14ac:dyDescent="0.2">
      <c r="A86" s="142" t="s">
        <v>83</v>
      </c>
      <c r="B86" s="143" t="s">
        <v>265</v>
      </c>
      <c r="C86" s="22">
        <v>204</v>
      </c>
      <c r="D86" s="22">
        <v>96</v>
      </c>
      <c r="E86" s="22">
        <v>0</v>
      </c>
      <c r="F86" s="24">
        <v>108</v>
      </c>
      <c r="G86" s="22">
        <v>204</v>
      </c>
      <c r="H86" s="22">
        <v>0</v>
      </c>
      <c r="I86" s="22">
        <v>0</v>
      </c>
      <c r="J86" s="22">
        <v>0</v>
      </c>
      <c r="K86" s="22">
        <v>90</v>
      </c>
      <c r="L86" s="22">
        <v>0</v>
      </c>
      <c r="M86" s="22">
        <v>0</v>
      </c>
      <c r="N86" s="22">
        <v>0</v>
      </c>
      <c r="O86" s="22">
        <v>0</v>
      </c>
      <c r="P86" s="22">
        <v>0</v>
      </c>
      <c r="Q86" s="22">
        <v>0</v>
      </c>
      <c r="R86" s="22">
        <v>0</v>
      </c>
      <c r="S86" s="22">
        <v>0</v>
      </c>
      <c r="T86" s="22">
        <v>233</v>
      </c>
      <c r="U86" s="22">
        <v>0</v>
      </c>
      <c r="V86" s="22">
        <v>0</v>
      </c>
      <c r="W86" s="22">
        <v>0</v>
      </c>
      <c r="X86" s="22">
        <v>0</v>
      </c>
      <c r="Y86" s="22">
        <v>0</v>
      </c>
      <c r="Z86" s="22">
        <v>0</v>
      </c>
      <c r="AA86" s="22">
        <v>481</v>
      </c>
      <c r="AB86" s="22">
        <v>0</v>
      </c>
      <c r="AC86" s="21">
        <v>922</v>
      </c>
      <c r="AD86" s="22">
        <v>0</v>
      </c>
      <c r="AE86" s="22">
        <v>0</v>
      </c>
      <c r="AF86" s="22">
        <v>1300</v>
      </c>
      <c r="AG86" s="23">
        <v>0</v>
      </c>
      <c r="AH86" s="22">
        <v>106</v>
      </c>
      <c r="AI86" s="22">
        <v>277</v>
      </c>
      <c r="AJ86" s="23">
        <v>335</v>
      </c>
      <c r="AK86" s="22">
        <v>0</v>
      </c>
      <c r="AL86" s="22">
        <v>195</v>
      </c>
      <c r="AM86" s="23">
        <v>5081</v>
      </c>
      <c r="AN86" s="22">
        <v>126</v>
      </c>
      <c r="AO86" s="22">
        <v>0</v>
      </c>
      <c r="AP86" s="22">
        <v>0</v>
      </c>
      <c r="AQ86" s="22">
        <v>0</v>
      </c>
      <c r="AR86" s="23">
        <v>0</v>
      </c>
      <c r="AS86" s="22">
        <v>5445</v>
      </c>
      <c r="AT86" s="23">
        <v>363</v>
      </c>
      <c r="AU86" s="22">
        <v>2516</v>
      </c>
      <c r="AV86" s="22">
        <v>549</v>
      </c>
      <c r="AW86" s="22">
        <v>0</v>
      </c>
      <c r="AX86" s="22">
        <v>0</v>
      </c>
      <c r="AY86" s="22">
        <v>44</v>
      </c>
      <c r="AZ86" s="23">
        <v>1355</v>
      </c>
      <c r="BA86" s="22">
        <v>0</v>
      </c>
      <c r="BB86" s="22">
        <v>0</v>
      </c>
      <c r="BC86" s="23">
        <v>0</v>
      </c>
      <c r="BD86" s="24">
        <v>4274</v>
      </c>
      <c r="BE86" s="22">
        <v>176</v>
      </c>
      <c r="BF86" s="22">
        <v>2935</v>
      </c>
      <c r="BG86" s="22">
        <v>1843</v>
      </c>
      <c r="BH86" s="22">
        <v>0</v>
      </c>
      <c r="BI86" s="22">
        <v>501</v>
      </c>
      <c r="BJ86" s="22">
        <v>12814</v>
      </c>
      <c r="BK86" s="23">
        <v>0</v>
      </c>
      <c r="BL86" s="22">
        <v>0</v>
      </c>
      <c r="BM86" s="22">
        <v>0</v>
      </c>
      <c r="BN86" s="22">
        <v>0</v>
      </c>
      <c r="BO86" s="22">
        <v>0</v>
      </c>
      <c r="BP86" s="22">
        <v>2294</v>
      </c>
      <c r="BQ86" s="23">
        <v>5786</v>
      </c>
      <c r="BR86" s="24">
        <v>2429</v>
      </c>
      <c r="BS86" s="24">
        <v>5795</v>
      </c>
      <c r="BT86" s="22">
        <v>1568</v>
      </c>
      <c r="BU86" s="22">
        <v>221</v>
      </c>
      <c r="BV86" s="23">
        <v>1351</v>
      </c>
      <c r="BW86" s="22">
        <v>9664</v>
      </c>
      <c r="BX86" s="22">
        <v>67</v>
      </c>
      <c r="BY86" s="22">
        <v>0</v>
      </c>
      <c r="BZ86" s="23">
        <v>369893</v>
      </c>
      <c r="CA86" s="22">
        <v>4281</v>
      </c>
      <c r="CB86" s="22">
        <v>0</v>
      </c>
      <c r="CC86" s="23">
        <v>1153</v>
      </c>
      <c r="CD86" s="22">
        <v>0</v>
      </c>
      <c r="CE86" s="23">
        <v>0</v>
      </c>
      <c r="CF86" s="22">
        <v>0</v>
      </c>
      <c r="CG86" s="71">
        <f t="shared" si="5"/>
        <v>447075</v>
      </c>
      <c r="CH86" s="18">
        <v>40984</v>
      </c>
      <c r="CI86" s="25">
        <v>0</v>
      </c>
      <c r="CJ86" s="18">
        <v>0</v>
      </c>
      <c r="CK86" s="18">
        <v>0</v>
      </c>
      <c r="CL86" s="18">
        <v>0</v>
      </c>
      <c r="CM86" s="20">
        <v>32268</v>
      </c>
      <c r="CN86" s="2">
        <f t="shared" si="6"/>
        <v>520327</v>
      </c>
      <c r="CO86" s="13"/>
    </row>
    <row r="87" spans="1:98" x14ac:dyDescent="0.2">
      <c r="A87" s="140" t="s">
        <v>84</v>
      </c>
      <c r="B87" s="141" t="s">
        <v>266</v>
      </c>
      <c r="C87" s="27">
        <v>20</v>
      </c>
      <c r="D87" s="27">
        <v>0</v>
      </c>
      <c r="E87" s="27">
        <v>0</v>
      </c>
      <c r="F87" s="29">
        <v>0</v>
      </c>
      <c r="G87" s="27">
        <v>2058</v>
      </c>
      <c r="H87" s="27">
        <v>0</v>
      </c>
      <c r="I87" s="27">
        <v>0</v>
      </c>
      <c r="J87" s="27">
        <v>0</v>
      </c>
      <c r="K87" s="27">
        <v>0</v>
      </c>
      <c r="L87" s="27">
        <v>0</v>
      </c>
      <c r="M87" s="27">
        <v>0</v>
      </c>
      <c r="N87" s="27">
        <v>0</v>
      </c>
      <c r="O87" s="27">
        <v>0</v>
      </c>
      <c r="P87" s="27">
        <v>0</v>
      </c>
      <c r="Q87" s="27">
        <v>0</v>
      </c>
      <c r="R87" s="27">
        <v>0</v>
      </c>
      <c r="S87" s="27">
        <v>33</v>
      </c>
      <c r="T87" s="27">
        <v>0</v>
      </c>
      <c r="U87" s="27">
        <v>0</v>
      </c>
      <c r="V87" s="27">
        <v>0</v>
      </c>
      <c r="W87" s="27">
        <v>0</v>
      </c>
      <c r="X87" s="27">
        <v>0</v>
      </c>
      <c r="Y87" s="27">
        <v>0</v>
      </c>
      <c r="Z87" s="27">
        <v>0</v>
      </c>
      <c r="AA87" s="27">
        <v>0</v>
      </c>
      <c r="AB87" s="27">
        <v>0</v>
      </c>
      <c r="AC87" s="26">
        <v>41</v>
      </c>
      <c r="AD87" s="27">
        <v>249</v>
      </c>
      <c r="AE87" s="27">
        <v>0</v>
      </c>
      <c r="AF87" s="27">
        <v>0</v>
      </c>
      <c r="AG87" s="28">
        <v>0</v>
      </c>
      <c r="AH87" s="27">
        <v>0</v>
      </c>
      <c r="AI87" s="27">
        <v>0</v>
      </c>
      <c r="AJ87" s="28">
        <v>0</v>
      </c>
      <c r="AK87" s="27">
        <v>0</v>
      </c>
      <c r="AL87" s="27">
        <v>4</v>
      </c>
      <c r="AM87" s="28">
        <v>0</v>
      </c>
      <c r="AN87" s="27">
        <v>0</v>
      </c>
      <c r="AO87" s="27">
        <v>0</v>
      </c>
      <c r="AP87" s="27">
        <v>0</v>
      </c>
      <c r="AQ87" s="27">
        <v>0</v>
      </c>
      <c r="AR87" s="28">
        <v>0</v>
      </c>
      <c r="AS87" s="27">
        <v>0</v>
      </c>
      <c r="AT87" s="28">
        <v>0</v>
      </c>
      <c r="AU87" s="27">
        <v>0</v>
      </c>
      <c r="AV87" s="27">
        <v>0</v>
      </c>
      <c r="AW87" s="27">
        <v>0</v>
      </c>
      <c r="AX87" s="27">
        <v>0</v>
      </c>
      <c r="AY87" s="27">
        <v>474</v>
      </c>
      <c r="AZ87" s="28">
        <v>415</v>
      </c>
      <c r="BA87" s="27">
        <v>0</v>
      </c>
      <c r="BB87" s="27">
        <v>0</v>
      </c>
      <c r="BC87" s="28">
        <v>0</v>
      </c>
      <c r="BD87" s="29">
        <v>107</v>
      </c>
      <c r="BE87" s="27">
        <v>0</v>
      </c>
      <c r="BF87" s="27">
        <v>869</v>
      </c>
      <c r="BG87" s="27">
        <v>0</v>
      </c>
      <c r="BH87" s="27">
        <v>0</v>
      </c>
      <c r="BI87" s="27">
        <v>859</v>
      </c>
      <c r="BJ87" s="27">
        <v>3381</v>
      </c>
      <c r="BK87" s="28">
        <v>0</v>
      </c>
      <c r="BL87" s="27">
        <v>0</v>
      </c>
      <c r="BM87" s="27">
        <v>0</v>
      </c>
      <c r="BN87" s="27">
        <v>0</v>
      </c>
      <c r="BO87" s="27">
        <v>0</v>
      </c>
      <c r="BP87" s="27">
        <v>0</v>
      </c>
      <c r="BQ87" s="28">
        <v>16</v>
      </c>
      <c r="BR87" s="29">
        <v>9</v>
      </c>
      <c r="BS87" s="29">
        <v>183</v>
      </c>
      <c r="BT87" s="27">
        <v>0</v>
      </c>
      <c r="BU87" s="27">
        <v>1</v>
      </c>
      <c r="BV87" s="28">
        <v>8488</v>
      </c>
      <c r="BW87" s="27">
        <v>0</v>
      </c>
      <c r="BX87" s="27">
        <v>0</v>
      </c>
      <c r="BY87" s="27">
        <v>0</v>
      </c>
      <c r="BZ87" s="28">
        <v>4</v>
      </c>
      <c r="CA87" s="27">
        <v>429262</v>
      </c>
      <c r="CB87" s="27">
        <v>0</v>
      </c>
      <c r="CC87" s="28">
        <v>0</v>
      </c>
      <c r="CD87" s="27">
        <v>0</v>
      </c>
      <c r="CE87" s="28">
        <v>0</v>
      </c>
      <c r="CF87" s="27">
        <v>0</v>
      </c>
      <c r="CG87" s="79">
        <f t="shared" si="5"/>
        <v>446473</v>
      </c>
      <c r="CH87" s="30">
        <v>0</v>
      </c>
      <c r="CI87" s="19">
        <v>0</v>
      </c>
      <c r="CJ87" s="30">
        <v>0</v>
      </c>
      <c r="CK87" s="30">
        <v>0</v>
      </c>
      <c r="CL87" s="30">
        <v>0</v>
      </c>
      <c r="CM87" s="31">
        <v>0</v>
      </c>
      <c r="CN87" s="3">
        <f t="shared" si="6"/>
        <v>446473</v>
      </c>
      <c r="CO87" s="13"/>
    </row>
    <row r="88" spans="1:98" x14ac:dyDescent="0.2">
      <c r="A88" s="142" t="s">
        <v>85</v>
      </c>
      <c r="B88" s="143" t="s">
        <v>267</v>
      </c>
      <c r="C88" s="22">
        <v>106</v>
      </c>
      <c r="D88" s="22">
        <v>0</v>
      </c>
      <c r="E88" s="22">
        <v>0</v>
      </c>
      <c r="F88" s="24">
        <v>0</v>
      </c>
      <c r="G88" s="22">
        <v>0</v>
      </c>
      <c r="H88" s="22">
        <v>0</v>
      </c>
      <c r="I88" s="22">
        <v>0</v>
      </c>
      <c r="J88" s="22">
        <v>1165</v>
      </c>
      <c r="K88" s="22">
        <v>23</v>
      </c>
      <c r="L88" s="22">
        <v>0</v>
      </c>
      <c r="M88" s="22">
        <v>0</v>
      </c>
      <c r="N88" s="22">
        <v>0</v>
      </c>
      <c r="O88" s="22">
        <v>0</v>
      </c>
      <c r="P88" s="22">
        <v>0</v>
      </c>
      <c r="Q88" s="22">
        <v>0</v>
      </c>
      <c r="R88" s="22">
        <v>0</v>
      </c>
      <c r="S88" s="22">
        <v>0</v>
      </c>
      <c r="T88" s="22">
        <v>0</v>
      </c>
      <c r="U88" s="22">
        <v>36</v>
      </c>
      <c r="V88" s="22">
        <v>0</v>
      </c>
      <c r="W88" s="22">
        <v>117</v>
      </c>
      <c r="X88" s="22">
        <v>0</v>
      </c>
      <c r="Y88" s="22">
        <v>0</v>
      </c>
      <c r="Z88" s="22">
        <v>139</v>
      </c>
      <c r="AA88" s="22">
        <v>68</v>
      </c>
      <c r="AB88" s="22">
        <v>6013</v>
      </c>
      <c r="AC88" s="21">
        <v>0</v>
      </c>
      <c r="AD88" s="22">
        <v>0</v>
      </c>
      <c r="AE88" s="22">
        <v>0</v>
      </c>
      <c r="AF88" s="22">
        <v>0</v>
      </c>
      <c r="AG88" s="23">
        <v>0</v>
      </c>
      <c r="AH88" s="22">
        <v>0</v>
      </c>
      <c r="AI88" s="22">
        <v>0</v>
      </c>
      <c r="AJ88" s="23">
        <v>182</v>
      </c>
      <c r="AK88" s="22">
        <v>0</v>
      </c>
      <c r="AL88" s="22">
        <v>4710</v>
      </c>
      <c r="AM88" s="23">
        <v>12212</v>
      </c>
      <c r="AN88" s="22">
        <v>1412</v>
      </c>
      <c r="AO88" s="22">
        <v>0</v>
      </c>
      <c r="AP88" s="22">
        <v>0</v>
      </c>
      <c r="AQ88" s="22">
        <v>0</v>
      </c>
      <c r="AR88" s="23">
        <v>0</v>
      </c>
      <c r="AS88" s="22">
        <v>0</v>
      </c>
      <c r="AT88" s="23">
        <v>0</v>
      </c>
      <c r="AU88" s="22">
        <v>48</v>
      </c>
      <c r="AV88" s="22">
        <v>0</v>
      </c>
      <c r="AW88" s="22">
        <v>0</v>
      </c>
      <c r="AX88" s="22">
        <v>60</v>
      </c>
      <c r="AY88" s="22">
        <v>1549</v>
      </c>
      <c r="AZ88" s="23">
        <v>1316</v>
      </c>
      <c r="BA88" s="22">
        <v>0</v>
      </c>
      <c r="BB88" s="22">
        <v>0</v>
      </c>
      <c r="BC88" s="23">
        <v>0</v>
      </c>
      <c r="BD88" s="24">
        <v>29</v>
      </c>
      <c r="BE88" s="22">
        <v>0</v>
      </c>
      <c r="BF88" s="22">
        <v>654</v>
      </c>
      <c r="BG88" s="22">
        <v>0</v>
      </c>
      <c r="BH88" s="22">
        <v>0</v>
      </c>
      <c r="BI88" s="22">
        <v>0</v>
      </c>
      <c r="BJ88" s="22">
        <v>0</v>
      </c>
      <c r="BK88" s="23">
        <v>0</v>
      </c>
      <c r="BL88" s="22">
        <v>825</v>
      </c>
      <c r="BM88" s="22">
        <v>0</v>
      </c>
      <c r="BN88" s="22">
        <v>0</v>
      </c>
      <c r="BO88" s="22">
        <v>0</v>
      </c>
      <c r="BP88" s="22">
        <v>0</v>
      </c>
      <c r="BQ88" s="23">
        <v>0</v>
      </c>
      <c r="BR88" s="24">
        <v>15</v>
      </c>
      <c r="BS88" s="24">
        <v>801</v>
      </c>
      <c r="BT88" s="22">
        <v>1</v>
      </c>
      <c r="BU88" s="22">
        <v>474</v>
      </c>
      <c r="BV88" s="23">
        <v>37</v>
      </c>
      <c r="BW88" s="22">
        <v>0</v>
      </c>
      <c r="BX88" s="22">
        <v>0</v>
      </c>
      <c r="BY88" s="22">
        <v>0</v>
      </c>
      <c r="BZ88" s="23">
        <v>2</v>
      </c>
      <c r="CA88" s="22">
        <v>512</v>
      </c>
      <c r="CB88" s="22">
        <v>161641</v>
      </c>
      <c r="CC88" s="23">
        <v>0</v>
      </c>
      <c r="CD88" s="22">
        <v>0</v>
      </c>
      <c r="CE88" s="23">
        <v>0</v>
      </c>
      <c r="CF88" s="22">
        <v>0</v>
      </c>
      <c r="CG88" s="71">
        <f t="shared" si="5"/>
        <v>194147</v>
      </c>
      <c r="CH88" s="18">
        <v>27007</v>
      </c>
      <c r="CI88" s="25">
        <v>0</v>
      </c>
      <c r="CJ88" s="18">
        <v>0</v>
      </c>
      <c r="CK88" s="18">
        <v>0</v>
      </c>
      <c r="CL88" s="18">
        <v>0</v>
      </c>
      <c r="CM88" s="20">
        <v>6164</v>
      </c>
      <c r="CN88" s="2">
        <f t="shared" si="6"/>
        <v>227318</v>
      </c>
      <c r="CO88" s="13"/>
    </row>
    <row r="89" spans="1:98" x14ac:dyDescent="0.2">
      <c r="A89" s="142" t="s">
        <v>86</v>
      </c>
      <c r="B89" s="143" t="s">
        <v>177</v>
      </c>
      <c r="C89" s="22">
        <v>390</v>
      </c>
      <c r="D89" s="22">
        <v>18</v>
      </c>
      <c r="E89" s="22">
        <v>0</v>
      </c>
      <c r="F89" s="24">
        <v>17</v>
      </c>
      <c r="G89" s="22">
        <v>346</v>
      </c>
      <c r="H89" s="22">
        <v>0</v>
      </c>
      <c r="I89" s="22">
        <v>519</v>
      </c>
      <c r="J89" s="22">
        <v>0</v>
      </c>
      <c r="K89" s="22">
        <v>356</v>
      </c>
      <c r="L89" s="22">
        <v>12</v>
      </c>
      <c r="M89" s="22">
        <v>0</v>
      </c>
      <c r="N89" s="22">
        <v>0</v>
      </c>
      <c r="O89" s="22">
        <v>112</v>
      </c>
      <c r="P89" s="22">
        <v>5</v>
      </c>
      <c r="Q89" s="22">
        <v>0</v>
      </c>
      <c r="R89" s="22">
        <v>308</v>
      </c>
      <c r="S89" s="22">
        <v>0</v>
      </c>
      <c r="T89" s="22">
        <v>14</v>
      </c>
      <c r="U89" s="22">
        <v>0</v>
      </c>
      <c r="V89" s="22">
        <v>0</v>
      </c>
      <c r="W89" s="22">
        <v>252</v>
      </c>
      <c r="X89" s="22">
        <v>0</v>
      </c>
      <c r="Y89" s="22">
        <v>0</v>
      </c>
      <c r="Z89" s="22">
        <v>66</v>
      </c>
      <c r="AA89" s="22">
        <v>56</v>
      </c>
      <c r="AB89" s="22">
        <v>4</v>
      </c>
      <c r="AC89" s="21">
        <v>8</v>
      </c>
      <c r="AD89" s="22">
        <v>0</v>
      </c>
      <c r="AE89" s="22">
        <v>0</v>
      </c>
      <c r="AF89" s="22">
        <v>2298</v>
      </c>
      <c r="AG89" s="23">
        <v>216</v>
      </c>
      <c r="AH89" s="22">
        <v>1926</v>
      </c>
      <c r="AI89" s="22">
        <v>0</v>
      </c>
      <c r="AJ89" s="23">
        <v>979</v>
      </c>
      <c r="AK89" s="22">
        <v>3565</v>
      </c>
      <c r="AL89" s="22">
        <v>6172</v>
      </c>
      <c r="AM89" s="23">
        <v>2163</v>
      </c>
      <c r="AN89" s="22">
        <v>1861</v>
      </c>
      <c r="AO89" s="22">
        <v>0</v>
      </c>
      <c r="AP89" s="22">
        <v>0</v>
      </c>
      <c r="AQ89" s="22">
        <v>0</v>
      </c>
      <c r="AR89" s="23">
        <v>0</v>
      </c>
      <c r="AS89" s="22">
        <v>2195</v>
      </c>
      <c r="AT89" s="23">
        <v>637</v>
      </c>
      <c r="AU89" s="22">
        <v>0</v>
      </c>
      <c r="AV89" s="22">
        <v>0</v>
      </c>
      <c r="AW89" s="22">
        <v>0</v>
      </c>
      <c r="AX89" s="22">
        <v>0</v>
      </c>
      <c r="AY89" s="22">
        <v>655</v>
      </c>
      <c r="AZ89" s="23">
        <v>364</v>
      </c>
      <c r="BA89" s="22">
        <v>0</v>
      </c>
      <c r="BB89" s="22">
        <v>0</v>
      </c>
      <c r="BC89" s="23">
        <v>0</v>
      </c>
      <c r="BD89" s="24">
        <v>922</v>
      </c>
      <c r="BE89" s="22">
        <v>0</v>
      </c>
      <c r="BF89" s="22">
        <v>482</v>
      </c>
      <c r="BG89" s="22">
        <v>2827</v>
      </c>
      <c r="BH89" s="22">
        <v>0</v>
      </c>
      <c r="BI89" s="22">
        <v>2220</v>
      </c>
      <c r="BJ89" s="22">
        <v>0</v>
      </c>
      <c r="BK89" s="23">
        <v>0</v>
      </c>
      <c r="BL89" s="22">
        <v>3178</v>
      </c>
      <c r="BM89" s="22">
        <v>0</v>
      </c>
      <c r="BN89" s="22">
        <v>0</v>
      </c>
      <c r="BO89" s="22">
        <v>435</v>
      </c>
      <c r="BP89" s="22">
        <v>9134</v>
      </c>
      <c r="BQ89" s="23">
        <v>307</v>
      </c>
      <c r="BR89" s="24">
        <v>1667</v>
      </c>
      <c r="BS89" s="24">
        <v>2775</v>
      </c>
      <c r="BT89" s="22">
        <v>661</v>
      </c>
      <c r="BU89" s="22">
        <v>1062</v>
      </c>
      <c r="BV89" s="23">
        <v>1245</v>
      </c>
      <c r="BW89" s="22">
        <v>0</v>
      </c>
      <c r="BX89" s="22">
        <v>0</v>
      </c>
      <c r="BY89" s="22">
        <v>0</v>
      </c>
      <c r="BZ89" s="23">
        <v>342</v>
      </c>
      <c r="CA89" s="22">
        <v>690</v>
      </c>
      <c r="CB89" s="22">
        <v>0</v>
      </c>
      <c r="CC89" s="23">
        <v>546340</v>
      </c>
      <c r="CD89" s="22">
        <v>0</v>
      </c>
      <c r="CE89" s="23">
        <v>0</v>
      </c>
      <c r="CF89" s="22">
        <v>0</v>
      </c>
      <c r="CG89" s="71">
        <f t="shared" si="5"/>
        <v>599801</v>
      </c>
      <c r="CH89" s="18">
        <v>47663</v>
      </c>
      <c r="CI89" s="25">
        <v>0</v>
      </c>
      <c r="CJ89" s="18">
        <v>0</v>
      </c>
      <c r="CK89" s="18">
        <v>0</v>
      </c>
      <c r="CL89" s="18">
        <v>0</v>
      </c>
      <c r="CM89" s="20">
        <v>20600</v>
      </c>
      <c r="CN89" s="2">
        <f t="shared" si="6"/>
        <v>668064</v>
      </c>
      <c r="CO89" s="13"/>
    </row>
    <row r="90" spans="1:98" x14ac:dyDescent="0.2">
      <c r="A90" s="140" t="s">
        <v>87</v>
      </c>
      <c r="B90" s="141" t="s">
        <v>268</v>
      </c>
      <c r="C90" s="27">
        <v>0</v>
      </c>
      <c r="D90" s="27">
        <v>0</v>
      </c>
      <c r="E90" s="27">
        <v>0</v>
      </c>
      <c r="F90" s="29">
        <v>0</v>
      </c>
      <c r="G90" s="27">
        <v>0</v>
      </c>
      <c r="H90" s="27">
        <v>0</v>
      </c>
      <c r="I90" s="27">
        <v>0</v>
      </c>
      <c r="J90" s="27">
        <v>0</v>
      </c>
      <c r="K90" s="27">
        <v>0</v>
      </c>
      <c r="L90" s="27">
        <v>0</v>
      </c>
      <c r="M90" s="27">
        <v>0</v>
      </c>
      <c r="N90" s="27">
        <v>0</v>
      </c>
      <c r="O90" s="27">
        <v>0</v>
      </c>
      <c r="P90" s="27">
        <v>0</v>
      </c>
      <c r="Q90" s="27">
        <v>0</v>
      </c>
      <c r="R90" s="27">
        <v>0</v>
      </c>
      <c r="S90" s="27">
        <v>0</v>
      </c>
      <c r="T90" s="27">
        <v>0</v>
      </c>
      <c r="U90" s="27">
        <v>0</v>
      </c>
      <c r="V90" s="27">
        <v>0</v>
      </c>
      <c r="W90" s="27">
        <v>0</v>
      </c>
      <c r="X90" s="27">
        <v>0</v>
      </c>
      <c r="Y90" s="27">
        <v>0</v>
      </c>
      <c r="Z90" s="27">
        <v>0</v>
      </c>
      <c r="AA90" s="27">
        <v>0</v>
      </c>
      <c r="AB90" s="27">
        <v>0</v>
      </c>
      <c r="AC90" s="26">
        <v>0</v>
      </c>
      <c r="AD90" s="27">
        <v>0</v>
      </c>
      <c r="AE90" s="27">
        <v>0</v>
      </c>
      <c r="AF90" s="27">
        <v>0</v>
      </c>
      <c r="AG90" s="28">
        <v>0</v>
      </c>
      <c r="AH90" s="27">
        <v>0</v>
      </c>
      <c r="AI90" s="27">
        <v>0</v>
      </c>
      <c r="AJ90" s="28">
        <v>0</v>
      </c>
      <c r="AK90" s="27">
        <v>0</v>
      </c>
      <c r="AL90" s="27">
        <v>0</v>
      </c>
      <c r="AM90" s="28">
        <v>0</v>
      </c>
      <c r="AN90" s="27">
        <v>0</v>
      </c>
      <c r="AO90" s="27">
        <v>0</v>
      </c>
      <c r="AP90" s="27">
        <v>0</v>
      </c>
      <c r="AQ90" s="27">
        <v>0</v>
      </c>
      <c r="AR90" s="28">
        <v>0</v>
      </c>
      <c r="AS90" s="27">
        <v>0</v>
      </c>
      <c r="AT90" s="28">
        <v>0</v>
      </c>
      <c r="AU90" s="27">
        <v>0</v>
      </c>
      <c r="AV90" s="27">
        <v>0</v>
      </c>
      <c r="AW90" s="27">
        <v>0</v>
      </c>
      <c r="AX90" s="27">
        <v>0</v>
      </c>
      <c r="AY90" s="27">
        <v>0</v>
      </c>
      <c r="AZ90" s="28">
        <v>0</v>
      </c>
      <c r="BA90" s="27">
        <v>0</v>
      </c>
      <c r="BB90" s="27">
        <v>0</v>
      </c>
      <c r="BC90" s="28">
        <v>0</v>
      </c>
      <c r="BD90" s="29">
        <v>0</v>
      </c>
      <c r="BE90" s="27">
        <v>0</v>
      </c>
      <c r="BF90" s="27">
        <v>0</v>
      </c>
      <c r="BG90" s="27">
        <v>0</v>
      </c>
      <c r="BH90" s="27">
        <v>0</v>
      </c>
      <c r="BI90" s="27">
        <v>0</v>
      </c>
      <c r="BJ90" s="27">
        <v>0</v>
      </c>
      <c r="BK90" s="28">
        <v>0</v>
      </c>
      <c r="BL90" s="27">
        <v>0</v>
      </c>
      <c r="BM90" s="27">
        <v>0</v>
      </c>
      <c r="BN90" s="27">
        <v>0</v>
      </c>
      <c r="BO90" s="27">
        <v>0</v>
      </c>
      <c r="BP90" s="27">
        <v>0</v>
      </c>
      <c r="BQ90" s="28">
        <v>0</v>
      </c>
      <c r="BR90" s="29">
        <v>0</v>
      </c>
      <c r="BS90" s="29">
        <v>0</v>
      </c>
      <c r="BT90" s="27">
        <v>0</v>
      </c>
      <c r="BU90" s="27">
        <v>0</v>
      </c>
      <c r="BV90" s="28">
        <v>0</v>
      </c>
      <c r="BW90" s="27">
        <v>0</v>
      </c>
      <c r="BX90" s="27">
        <v>0</v>
      </c>
      <c r="BY90" s="27">
        <v>0</v>
      </c>
      <c r="BZ90" s="28">
        <v>0</v>
      </c>
      <c r="CA90" s="27">
        <v>0</v>
      </c>
      <c r="CB90" s="27">
        <v>0</v>
      </c>
      <c r="CC90" s="28">
        <v>0</v>
      </c>
      <c r="CD90" s="27">
        <v>48544</v>
      </c>
      <c r="CE90" s="28">
        <v>0</v>
      </c>
      <c r="CF90" s="27">
        <v>0</v>
      </c>
      <c r="CG90" s="79">
        <f t="shared" si="5"/>
        <v>48544</v>
      </c>
      <c r="CH90" s="30">
        <v>0</v>
      </c>
      <c r="CI90" s="19">
        <v>0</v>
      </c>
      <c r="CJ90" s="30">
        <v>0</v>
      </c>
      <c r="CK90" s="30">
        <v>0</v>
      </c>
      <c r="CL90" s="30">
        <v>0</v>
      </c>
      <c r="CM90" s="31">
        <v>0</v>
      </c>
      <c r="CN90" s="3">
        <f t="shared" si="6"/>
        <v>48544</v>
      </c>
      <c r="CO90" s="13"/>
    </row>
    <row r="91" spans="1:98" x14ac:dyDescent="0.2">
      <c r="A91" s="142" t="s">
        <v>88</v>
      </c>
      <c r="B91" s="143" t="s">
        <v>269</v>
      </c>
      <c r="C91" s="22">
        <v>0</v>
      </c>
      <c r="D91" s="22">
        <v>0</v>
      </c>
      <c r="E91" s="22">
        <v>0</v>
      </c>
      <c r="F91" s="24">
        <v>0</v>
      </c>
      <c r="G91" s="22">
        <v>0</v>
      </c>
      <c r="H91" s="22">
        <v>0</v>
      </c>
      <c r="I91" s="22">
        <v>0</v>
      </c>
      <c r="J91" s="22">
        <v>0</v>
      </c>
      <c r="K91" s="22">
        <v>0</v>
      </c>
      <c r="L91" s="22">
        <v>0</v>
      </c>
      <c r="M91" s="22">
        <v>0</v>
      </c>
      <c r="N91" s="22">
        <v>0</v>
      </c>
      <c r="O91" s="22">
        <v>0</v>
      </c>
      <c r="P91" s="22">
        <v>0</v>
      </c>
      <c r="Q91" s="22">
        <v>0</v>
      </c>
      <c r="R91" s="22">
        <v>0</v>
      </c>
      <c r="S91" s="22">
        <v>0</v>
      </c>
      <c r="T91" s="22">
        <v>0</v>
      </c>
      <c r="U91" s="22">
        <v>0</v>
      </c>
      <c r="V91" s="22">
        <v>0</v>
      </c>
      <c r="W91" s="22">
        <v>0</v>
      </c>
      <c r="X91" s="22">
        <v>0</v>
      </c>
      <c r="Y91" s="22">
        <v>0</v>
      </c>
      <c r="Z91" s="22">
        <v>0</v>
      </c>
      <c r="AA91" s="22">
        <v>0</v>
      </c>
      <c r="AB91" s="22">
        <v>0</v>
      </c>
      <c r="AC91" s="21">
        <v>0</v>
      </c>
      <c r="AD91" s="22">
        <v>0</v>
      </c>
      <c r="AE91" s="22">
        <v>0</v>
      </c>
      <c r="AF91" s="22">
        <v>0</v>
      </c>
      <c r="AG91" s="23">
        <v>0</v>
      </c>
      <c r="AH91" s="22">
        <v>0</v>
      </c>
      <c r="AI91" s="22">
        <v>0</v>
      </c>
      <c r="AJ91" s="23">
        <v>0</v>
      </c>
      <c r="AK91" s="22">
        <v>0</v>
      </c>
      <c r="AL91" s="22">
        <v>0</v>
      </c>
      <c r="AM91" s="23">
        <v>0</v>
      </c>
      <c r="AN91" s="22">
        <v>0</v>
      </c>
      <c r="AO91" s="22">
        <v>0</v>
      </c>
      <c r="AP91" s="22">
        <v>0</v>
      </c>
      <c r="AQ91" s="22">
        <v>0</v>
      </c>
      <c r="AR91" s="23">
        <v>0</v>
      </c>
      <c r="AS91" s="22">
        <v>0</v>
      </c>
      <c r="AT91" s="23">
        <v>0</v>
      </c>
      <c r="AU91" s="22">
        <v>0</v>
      </c>
      <c r="AV91" s="22">
        <v>0</v>
      </c>
      <c r="AW91" s="22">
        <v>0</v>
      </c>
      <c r="AX91" s="22">
        <v>0</v>
      </c>
      <c r="AY91" s="22">
        <v>0</v>
      </c>
      <c r="AZ91" s="23">
        <v>0</v>
      </c>
      <c r="BA91" s="22">
        <v>0</v>
      </c>
      <c r="BB91" s="22">
        <v>0</v>
      </c>
      <c r="BC91" s="23">
        <v>0</v>
      </c>
      <c r="BD91" s="24">
        <v>0</v>
      </c>
      <c r="BE91" s="22">
        <v>0</v>
      </c>
      <c r="BF91" s="22">
        <v>0</v>
      </c>
      <c r="BG91" s="22">
        <v>0</v>
      </c>
      <c r="BH91" s="22">
        <v>0</v>
      </c>
      <c r="BI91" s="22">
        <v>0</v>
      </c>
      <c r="BJ91" s="22">
        <v>0</v>
      </c>
      <c r="BK91" s="23">
        <v>0</v>
      </c>
      <c r="BL91" s="22">
        <v>0</v>
      </c>
      <c r="BM91" s="22">
        <v>0</v>
      </c>
      <c r="BN91" s="22">
        <v>0</v>
      </c>
      <c r="BO91" s="22">
        <v>0</v>
      </c>
      <c r="BP91" s="22">
        <v>0</v>
      </c>
      <c r="BQ91" s="23">
        <v>0</v>
      </c>
      <c r="BR91" s="24">
        <v>0</v>
      </c>
      <c r="BS91" s="24">
        <v>0</v>
      </c>
      <c r="BT91" s="22">
        <v>0</v>
      </c>
      <c r="BU91" s="22">
        <v>0</v>
      </c>
      <c r="BV91" s="23">
        <v>0</v>
      </c>
      <c r="BW91" s="22">
        <v>0</v>
      </c>
      <c r="BX91" s="22">
        <v>0</v>
      </c>
      <c r="BY91" s="22">
        <v>0</v>
      </c>
      <c r="BZ91" s="23">
        <v>0</v>
      </c>
      <c r="CA91" s="22">
        <v>0</v>
      </c>
      <c r="CB91" s="22">
        <v>0</v>
      </c>
      <c r="CC91" s="23">
        <v>0</v>
      </c>
      <c r="CD91" s="22">
        <v>0</v>
      </c>
      <c r="CE91" s="23">
        <v>0</v>
      </c>
      <c r="CF91" s="22">
        <v>0</v>
      </c>
      <c r="CG91" s="71">
        <f t="shared" si="5"/>
        <v>0</v>
      </c>
      <c r="CH91" s="18">
        <v>0</v>
      </c>
      <c r="CI91" s="25">
        <v>0</v>
      </c>
      <c r="CJ91" s="18">
        <v>0</v>
      </c>
      <c r="CK91" s="18">
        <v>0</v>
      </c>
      <c r="CL91" s="18">
        <v>0</v>
      </c>
      <c r="CM91" s="20">
        <v>0</v>
      </c>
      <c r="CN91" s="2">
        <f t="shared" si="6"/>
        <v>0</v>
      </c>
      <c r="CO91" s="13"/>
    </row>
    <row r="92" spans="1:98" x14ac:dyDescent="0.2">
      <c r="A92" s="144" t="s">
        <v>89</v>
      </c>
      <c r="B92" s="145" t="s">
        <v>270</v>
      </c>
      <c r="C92" s="33">
        <v>0</v>
      </c>
      <c r="D92" s="33">
        <v>0</v>
      </c>
      <c r="E92" s="33">
        <v>0</v>
      </c>
      <c r="F92" s="35">
        <v>0</v>
      </c>
      <c r="G92" s="33">
        <v>0</v>
      </c>
      <c r="H92" s="33">
        <v>0</v>
      </c>
      <c r="I92" s="33">
        <v>0</v>
      </c>
      <c r="J92" s="33">
        <v>0</v>
      </c>
      <c r="K92" s="33">
        <v>0</v>
      </c>
      <c r="L92" s="33">
        <v>0</v>
      </c>
      <c r="M92" s="33">
        <v>0</v>
      </c>
      <c r="N92" s="33">
        <v>0</v>
      </c>
      <c r="O92" s="33">
        <v>0</v>
      </c>
      <c r="P92" s="33">
        <v>0</v>
      </c>
      <c r="Q92" s="33">
        <v>0</v>
      </c>
      <c r="R92" s="33">
        <v>0</v>
      </c>
      <c r="S92" s="33">
        <v>0</v>
      </c>
      <c r="T92" s="33">
        <v>0</v>
      </c>
      <c r="U92" s="33">
        <v>0</v>
      </c>
      <c r="V92" s="33">
        <v>0</v>
      </c>
      <c r="W92" s="33">
        <v>0</v>
      </c>
      <c r="X92" s="33">
        <v>0</v>
      </c>
      <c r="Y92" s="33">
        <v>0</v>
      </c>
      <c r="Z92" s="33">
        <v>0</v>
      </c>
      <c r="AA92" s="33">
        <v>0</v>
      </c>
      <c r="AB92" s="33">
        <v>0</v>
      </c>
      <c r="AC92" s="32">
        <v>0</v>
      </c>
      <c r="AD92" s="33">
        <v>0</v>
      </c>
      <c r="AE92" s="33">
        <v>0</v>
      </c>
      <c r="AF92" s="33">
        <v>0</v>
      </c>
      <c r="AG92" s="34">
        <v>0</v>
      </c>
      <c r="AH92" s="33">
        <v>0</v>
      </c>
      <c r="AI92" s="33">
        <v>0</v>
      </c>
      <c r="AJ92" s="34">
        <v>0</v>
      </c>
      <c r="AK92" s="33">
        <v>0</v>
      </c>
      <c r="AL92" s="33">
        <v>0</v>
      </c>
      <c r="AM92" s="34">
        <v>0</v>
      </c>
      <c r="AN92" s="33">
        <v>0</v>
      </c>
      <c r="AO92" s="33">
        <v>0</v>
      </c>
      <c r="AP92" s="33">
        <v>0</v>
      </c>
      <c r="AQ92" s="33">
        <v>0</v>
      </c>
      <c r="AR92" s="34">
        <v>0</v>
      </c>
      <c r="AS92" s="33">
        <v>0</v>
      </c>
      <c r="AT92" s="34">
        <v>0</v>
      </c>
      <c r="AU92" s="33">
        <v>0</v>
      </c>
      <c r="AV92" s="33">
        <v>0</v>
      </c>
      <c r="AW92" s="33">
        <v>0</v>
      </c>
      <c r="AX92" s="33">
        <v>0</v>
      </c>
      <c r="AY92" s="33">
        <v>0</v>
      </c>
      <c r="AZ92" s="34">
        <v>0</v>
      </c>
      <c r="BA92" s="33">
        <v>0</v>
      </c>
      <c r="BB92" s="33">
        <v>0</v>
      </c>
      <c r="BC92" s="34">
        <v>0</v>
      </c>
      <c r="BD92" s="35">
        <v>0</v>
      </c>
      <c r="BE92" s="33">
        <v>0</v>
      </c>
      <c r="BF92" s="33">
        <v>0</v>
      </c>
      <c r="BG92" s="33">
        <v>0</v>
      </c>
      <c r="BH92" s="33">
        <v>0</v>
      </c>
      <c r="BI92" s="33">
        <v>0</v>
      </c>
      <c r="BJ92" s="33">
        <v>0</v>
      </c>
      <c r="BK92" s="34">
        <v>0</v>
      </c>
      <c r="BL92" s="33">
        <v>0</v>
      </c>
      <c r="BM92" s="33">
        <v>0</v>
      </c>
      <c r="BN92" s="33">
        <v>0</v>
      </c>
      <c r="BO92" s="33">
        <v>0</v>
      </c>
      <c r="BP92" s="33">
        <v>0</v>
      </c>
      <c r="BQ92" s="34">
        <v>0</v>
      </c>
      <c r="BR92" s="35">
        <v>0</v>
      </c>
      <c r="BS92" s="35">
        <v>0</v>
      </c>
      <c r="BT92" s="33">
        <v>0</v>
      </c>
      <c r="BU92" s="33">
        <v>0</v>
      </c>
      <c r="BV92" s="34">
        <v>0</v>
      </c>
      <c r="BW92" s="33">
        <v>0</v>
      </c>
      <c r="BX92" s="33">
        <v>0</v>
      </c>
      <c r="BY92" s="33">
        <v>0</v>
      </c>
      <c r="BZ92" s="34">
        <v>0</v>
      </c>
      <c r="CA92" s="33">
        <v>0</v>
      </c>
      <c r="CB92" s="33">
        <v>0</v>
      </c>
      <c r="CC92" s="34">
        <v>0</v>
      </c>
      <c r="CD92" s="33">
        <v>0</v>
      </c>
      <c r="CE92" s="34">
        <v>0</v>
      </c>
      <c r="CF92" s="33">
        <v>0</v>
      </c>
      <c r="CG92" s="87">
        <f t="shared" si="5"/>
        <v>0</v>
      </c>
      <c r="CH92" s="36">
        <v>0</v>
      </c>
      <c r="CI92" s="37">
        <v>0</v>
      </c>
      <c r="CJ92" s="36">
        <v>0</v>
      </c>
      <c r="CK92" s="36">
        <v>0</v>
      </c>
      <c r="CL92" s="36">
        <v>0</v>
      </c>
      <c r="CM92" s="38">
        <v>0</v>
      </c>
      <c r="CN92" s="4">
        <f t="shared" si="6"/>
        <v>0</v>
      </c>
      <c r="CO92" s="13"/>
    </row>
    <row r="93" spans="1:98" x14ac:dyDescent="0.2">
      <c r="A93" s="1"/>
      <c r="B93" s="9" t="s">
        <v>90</v>
      </c>
      <c r="C93" s="47">
        <v>0</v>
      </c>
      <c r="D93" s="47">
        <v>0</v>
      </c>
      <c r="E93" s="47">
        <v>0</v>
      </c>
      <c r="F93" s="50">
        <v>0</v>
      </c>
      <c r="G93" s="47">
        <v>0</v>
      </c>
      <c r="H93" s="47">
        <v>0</v>
      </c>
      <c r="I93" s="47">
        <v>0</v>
      </c>
      <c r="J93" s="47">
        <v>0</v>
      </c>
      <c r="K93" s="47">
        <v>0</v>
      </c>
      <c r="L93" s="47">
        <v>0</v>
      </c>
      <c r="M93" s="47">
        <v>0</v>
      </c>
      <c r="N93" s="47">
        <v>0</v>
      </c>
      <c r="O93" s="47">
        <v>0</v>
      </c>
      <c r="P93" s="47">
        <v>0</v>
      </c>
      <c r="Q93" s="47">
        <v>0</v>
      </c>
      <c r="R93" s="47">
        <v>0</v>
      </c>
      <c r="S93" s="47">
        <v>0</v>
      </c>
      <c r="T93" s="47">
        <v>0</v>
      </c>
      <c r="U93" s="47">
        <v>0</v>
      </c>
      <c r="V93" s="47">
        <v>0</v>
      </c>
      <c r="W93" s="47">
        <v>0</v>
      </c>
      <c r="X93" s="47">
        <v>0</v>
      </c>
      <c r="Y93" s="47">
        <v>0</v>
      </c>
      <c r="Z93" s="47">
        <v>0</v>
      </c>
      <c r="AA93" s="47">
        <v>0</v>
      </c>
      <c r="AB93" s="47">
        <v>0</v>
      </c>
      <c r="AC93" s="46">
        <v>0</v>
      </c>
      <c r="AD93" s="47">
        <v>0</v>
      </c>
      <c r="AE93" s="47">
        <v>0</v>
      </c>
      <c r="AF93" s="47">
        <v>0</v>
      </c>
      <c r="AG93" s="48">
        <v>0</v>
      </c>
      <c r="AH93" s="47">
        <v>0</v>
      </c>
      <c r="AI93" s="47">
        <v>0</v>
      </c>
      <c r="AJ93" s="48">
        <v>0</v>
      </c>
      <c r="AK93" s="47">
        <v>0</v>
      </c>
      <c r="AL93" s="47">
        <v>0</v>
      </c>
      <c r="AM93" s="48">
        <v>0</v>
      </c>
      <c r="AN93" s="47">
        <v>0</v>
      </c>
      <c r="AO93" s="47">
        <v>0</v>
      </c>
      <c r="AP93" s="47">
        <v>0</v>
      </c>
      <c r="AQ93" s="47">
        <v>0</v>
      </c>
      <c r="AR93" s="48">
        <v>0</v>
      </c>
      <c r="AS93" s="47">
        <v>0</v>
      </c>
      <c r="AT93" s="48">
        <v>0</v>
      </c>
      <c r="AU93" s="47">
        <v>0</v>
      </c>
      <c r="AV93" s="47">
        <v>0</v>
      </c>
      <c r="AW93" s="47">
        <v>0</v>
      </c>
      <c r="AX93" s="47">
        <v>0</v>
      </c>
      <c r="AY93" s="47">
        <v>0</v>
      </c>
      <c r="AZ93" s="48">
        <v>0</v>
      </c>
      <c r="BA93" s="47">
        <v>1457502</v>
      </c>
      <c r="BB93" s="47">
        <v>0</v>
      </c>
      <c r="BC93" s="48">
        <v>3211</v>
      </c>
      <c r="BD93" s="49">
        <v>0</v>
      </c>
      <c r="BE93" s="47">
        <v>0</v>
      </c>
      <c r="BF93" s="47">
        <v>0</v>
      </c>
      <c r="BG93" s="47">
        <v>0</v>
      </c>
      <c r="BH93" s="47">
        <v>0</v>
      </c>
      <c r="BI93" s="47">
        <v>0</v>
      </c>
      <c r="BJ93" s="47">
        <v>0</v>
      </c>
      <c r="BK93" s="48">
        <v>0</v>
      </c>
      <c r="BL93" s="47">
        <v>0</v>
      </c>
      <c r="BM93" s="47">
        <v>0</v>
      </c>
      <c r="BN93" s="47">
        <v>0</v>
      </c>
      <c r="BO93" s="47">
        <v>0</v>
      </c>
      <c r="BP93" s="47">
        <v>0</v>
      </c>
      <c r="BQ93" s="48">
        <v>0</v>
      </c>
      <c r="BR93" s="50">
        <v>0</v>
      </c>
      <c r="BS93" s="50">
        <v>0</v>
      </c>
      <c r="BT93" s="47">
        <v>0</v>
      </c>
      <c r="BU93" s="47">
        <v>0</v>
      </c>
      <c r="BV93" s="48">
        <v>0</v>
      </c>
      <c r="BW93" s="47">
        <v>0</v>
      </c>
      <c r="BX93" s="47">
        <v>0</v>
      </c>
      <c r="BY93" s="47">
        <v>0</v>
      </c>
      <c r="BZ93" s="48">
        <v>0</v>
      </c>
      <c r="CA93" s="47">
        <v>0</v>
      </c>
      <c r="CB93" s="47">
        <v>0</v>
      </c>
      <c r="CC93" s="48">
        <v>0</v>
      </c>
      <c r="CD93" s="47">
        <v>0</v>
      </c>
      <c r="CE93" s="48">
        <v>0</v>
      </c>
      <c r="CF93" s="47">
        <v>0</v>
      </c>
      <c r="CG93" s="100">
        <f t="shared" si="5"/>
        <v>1460713</v>
      </c>
      <c r="CH93" s="51">
        <v>0</v>
      </c>
      <c r="CI93" s="52">
        <v>0</v>
      </c>
      <c r="CJ93" s="51">
        <v>0</v>
      </c>
      <c r="CK93" s="51">
        <v>0</v>
      </c>
      <c r="CL93" s="51">
        <v>0</v>
      </c>
      <c r="CM93" s="53">
        <v>129404</v>
      </c>
      <c r="CN93" s="4">
        <f t="shared" si="6"/>
        <v>1590117</v>
      </c>
      <c r="CO93" s="13"/>
    </row>
    <row r="94" spans="1:98" x14ac:dyDescent="0.2">
      <c r="A94" s="103"/>
      <c r="B94" s="103"/>
    </row>
    <row r="95" spans="1:98" x14ac:dyDescent="0.2">
      <c r="A95" s="103"/>
      <c r="B95" s="103"/>
    </row>
    <row r="96" spans="1:98" s="56" customFormat="1" ht="12" customHeight="1" x14ac:dyDescent="0.2">
      <c r="A96" s="190" t="s">
        <v>271</v>
      </c>
      <c r="B96" s="190"/>
      <c r="C96" s="54"/>
      <c r="D96" s="54"/>
      <c r="E96" s="54"/>
      <c r="F96" s="54"/>
      <c r="G96" s="54"/>
      <c r="H96" s="54"/>
      <c r="I96" s="54"/>
      <c r="J96" s="54"/>
      <c r="K96" s="54"/>
      <c r="L96" s="54"/>
      <c r="M96" s="54"/>
      <c r="N96" s="54"/>
      <c r="O96" s="54"/>
      <c r="P96" s="54"/>
      <c r="Q96" s="54"/>
      <c r="R96" s="54"/>
      <c r="S96" s="54"/>
      <c r="T96" s="54"/>
      <c r="U96" s="54"/>
      <c r="V96" s="54"/>
      <c r="W96" s="54"/>
      <c r="X96" s="54"/>
      <c r="Y96" s="54"/>
      <c r="Z96" s="54"/>
      <c r="AA96" s="54"/>
      <c r="AB96" s="54"/>
      <c r="AC96" s="54"/>
      <c r="AD96" s="54"/>
      <c r="AE96" s="54"/>
      <c r="AF96" s="54"/>
      <c r="AG96" s="54"/>
      <c r="AH96" s="54"/>
      <c r="AI96" s="54"/>
      <c r="AJ96" s="54"/>
      <c r="AK96" s="54"/>
      <c r="AL96" s="54"/>
      <c r="AM96" s="54"/>
      <c r="AN96" s="54"/>
      <c r="AO96" s="54"/>
      <c r="AP96" s="54"/>
      <c r="AQ96" s="54"/>
      <c r="AR96" s="54"/>
      <c r="AS96" s="54"/>
      <c r="AT96" s="54"/>
      <c r="AU96" s="54"/>
      <c r="AV96" s="54"/>
      <c r="AW96" s="54"/>
      <c r="AX96" s="54"/>
      <c r="AY96" s="54"/>
      <c r="AZ96" s="54"/>
      <c r="BA96" s="54"/>
      <c r="BB96" s="54"/>
      <c r="BC96" s="54"/>
      <c r="BD96" s="54"/>
      <c r="BE96" s="54"/>
      <c r="BF96" s="54"/>
      <c r="BG96" s="54"/>
      <c r="BH96" s="54"/>
      <c r="BI96" s="54"/>
      <c r="BJ96" s="54"/>
      <c r="BK96" s="54"/>
      <c r="BL96" s="54"/>
      <c r="BM96" s="54"/>
      <c r="BN96" s="54"/>
      <c r="BO96" s="54"/>
      <c r="BP96" s="54"/>
      <c r="BQ96" s="54"/>
      <c r="BR96" s="54"/>
      <c r="BS96" s="54"/>
      <c r="BT96" s="54"/>
      <c r="BU96" s="54"/>
      <c r="BV96" s="54"/>
      <c r="BW96" s="54"/>
      <c r="BX96" s="54"/>
      <c r="BY96" s="54"/>
      <c r="BZ96" s="54"/>
      <c r="CA96" s="54"/>
      <c r="CB96" s="54"/>
      <c r="CC96" s="54"/>
      <c r="CD96" s="54"/>
      <c r="CE96" s="54"/>
      <c r="CF96" s="54"/>
      <c r="CG96" s="54"/>
      <c r="CH96" s="55"/>
      <c r="CI96" s="55"/>
      <c r="CS96" s="57"/>
      <c r="CT96" s="57"/>
    </row>
    <row r="97" spans="1:98" s="56" customFormat="1" ht="12" customHeight="1" x14ac:dyDescent="0.2">
      <c r="A97" s="187" t="s">
        <v>272</v>
      </c>
      <c r="B97" s="187"/>
      <c r="C97" s="54"/>
      <c r="D97" s="54"/>
      <c r="E97" s="54"/>
      <c r="F97" s="54"/>
      <c r="G97" s="54"/>
      <c r="H97" s="54"/>
      <c r="I97" s="54"/>
      <c r="J97" s="54"/>
      <c r="K97" s="54"/>
      <c r="L97" s="54"/>
      <c r="M97" s="54"/>
      <c r="N97" s="54"/>
      <c r="O97" s="54"/>
      <c r="P97" s="54"/>
      <c r="Q97" s="54"/>
      <c r="R97" s="54"/>
      <c r="S97" s="54"/>
      <c r="T97" s="54"/>
      <c r="U97" s="54"/>
      <c r="V97" s="54"/>
      <c r="W97" s="54"/>
      <c r="X97" s="54"/>
      <c r="Y97" s="54"/>
      <c r="Z97" s="54"/>
      <c r="AA97" s="54"/>
      <c r="AB97" s="54"/>
      <c r="AC97" s="54"/>
      <c r="AD97" s="54"/>
      <c r="AE97" s="54"/>
      <c r="AF97" s="54"/>
      <c r="AG97" s="54"/>
      <c r="AH97" s="54"/>
      <c r="AI97" s="54"/>
      <c r="AJ97" s="54"/>
      <c r="AK97" s="54"/>
      <c r="AL97" s="54"/>
      <c r="AM97" s="54"/>
      <c r="AN97" s="54"/>
      <c r="AO97" s="54"/>
      <c r="AP97" s="54"/>
      <c r="AQ97" s="54"/>
      <c r="AR97" s="54"/>
      <c r="AS97" s="54"/>
      <c r="AT97" s="54"/>
      <c r="AU97" s="54"/>
      <c r="AV97" s="54"/>
      <c r="AW97" s="54"/>
      <c r="AX97" s="54"/>
      <c r="AY97" s="54"/>
      <c r="AZ97" s="54"/>
      <c r="BA97" s="54"/>
      <c r="BB97" s="54"/>
      <c r="BC97" s="54"/>
      <c r="BD97" s="54"/>
      <c r="BE97" s="54"/>
      <c r="BF97" s="54"/>
      <c r="BG97" s="54"/>
      <c r="BH97" s="54"/>
      <c r="BI97" s="54"/>
      <c r="BJ97" s="54"/>
      <c r="BK97" s="54"/>
      <c r="BL97" s="54"/>
      <c r="BM97" s="54"/>
      <c r="BN97" s="54"/>
      <c r="BO97" s="54"/>
      <c r="BP97" s="54"/>
      <c r="BQ97" s="54"/>
      <c r="BR97" s="54"/>
      <c r="BS97" s="54"/>
      <c r="BT97" s="54"/>
      <c r="BU97" s="54"/>
      <c r="BV97" s="54"/>
      <c r="BW97" s="54"/>
      <c r="BX97" s="54"/>
      <c r="BY97" s="54"/>
      <c r="BZ97" s="54"/>
      <c r="CA97" s="54"/>
      <c r="CB97" s="54"/>
      <c r="CC97" s="54"/>
      <c r="CD97" s="54"/>
      <c r="CE97" s="54"/>
      <c r="CF97" s="54"/>
      <c r="CG97" s="54"/>
      <c r="CH97" s="55"/>
      <c r="CI97" s="55"/>
      <c r="CS97" s="57"/>
      <c r="CT97" s="57"/>
    </row>
    <row r="98" spans="1:98" s="56" customFormat="1" x14ac:dyDescent="0.2">
      <c r="B98" s="55"/>
      <c r="C98" s="54"/>
      <c r="D98" s="54"/>
      <c r="E98" s="54"/>
      <c r="F98" s="54"/>
      <c r="G98" s="54"/>
      <c r="H98" s="54"/>
      <c r="I98" s="54"/>
      <c r="J98" s="54"/>
      <c r="K98" s="54"/>
      <c r="L98" s="54"/>
      <c r="M98" s="54"/>
      <c r="N98" s="54"/>
      <c r="O98" s="54"/>
      <c r="P98" s="54"/>
      <c r="Q98" s="54"/>
      <c r="R98" s="54"/>
      <c r="S98" s="54"/>
      <c r="T98" s="54"/>
      <c r="U98" s="54"/>
      <c r="V98" s="54"/>
      <c r="W98" s="54"/>
      <c r="X98" s="54"/>
      <c r="Y98" s="54"/>
      <c r="Z98" s="54"/>
      <c r="AA98" s="54"/>
      <c r="AB98" s="54"/>
      <c r="AC98" s="54"/>
      <c r="AD98" s="54"/>
      <c r="AE98" s="54"/>
      <c r="AF98" s="54"/>
      <c r="AG98" s="54"/>
      <c r="AH98" s="54"/>
      <c r="AI98" s="54"/>
      <c r="AJ98" s="54"/>
      <c r="AK98" s="54"/>
      <c r="AL98" s="54"/>
      <c r="AM98" s="54"/>
      <c r="AN98" s="54"/>
      <c r="AO98" s="54"/>
      <c r="AP98" s="54"/>
      <c r="AQ98" s="54"/>
      <c r="AR98" s="54"/>
      <c r="AS98" s="54"/>
      <c r="AT98" s="54"/>
      <c r="AU98" s="54"/>
      <c r="AV98" s="54"/>
      <c r="AW98" s="54"/>
      <c r="AX98" s="54"/>
      <c r="AY98" s="54"/>
      <c r="AZ98" s="54"/>
      <c r="BA98" s="54"/>
      <c r="BB98" s="54"/>
      <c r="BC98" s="54"/>
      <c r="BD98" s="54"/>
      <c r="BE98" s="54"/>
      <c r="BF98" s="54"/>
      <c r="BG98" s="54"/>
      <c r="BH98" s="54"/>
      <c r="BI98" s="54"/>
      <c r="BJ98" s="54"/>
      <c r="BK98" s="54"/>
      <c r="BL98" s="54"/>
      <c r="BM98" s="54"/>
      <c r="BN98" s="54"/>
      <c r="BO98" s="54"/>
      <c r="BP98" s="54"/>
      <c r="BQ98" s="54"/>
      <c r="BR98" s="54"/>
      <c r="BS98" s="54"/>
      <c r="BT98" s="54"/>
      <c r="BU98" s="54"/>
      <c r="BV98" s="54"/>
      <c r="BW98" s="54"/>
      <c r="BX98" s="54"/>
      <c r="BY98" s="54"/>
      <c r="BZ98" s="54"/>
      <c r="CA98" s="54"/>
      <c r="CB98" s="54"/>
      <c r="CC98" s="54"/>
      <c r="CD98" s="54"/>
      <c r="CE98" s="54"/>
      <c r="CF98" s="54"/>
      <c r="CG98" s="54"/>
      <c r="CH98" s="55"/>
      <c r="CI98" s="55"/>
      <c r="CS98" s="57"/>
      <c r="CT98" s="57"/>
    </row>
    <row r="99" spans="1:98" s="56" customFormat="1" ht="24" customHeight="1" x14ac:dyDescent="0.2">
      <c r="A99" s="187" t="s">
        <v>273</v>
      </c>
      <c r="B99" s="187"/>
      <c r="CH99" s="55"/>
      <c r="CI99" s="55"/>
      <c r="CS99" s="57"/>
      <c r="CT99" s="57"/>
    </row>
    <row r="100" spans="1:98" s="56" customFormat="1" x14ac:dyDescent="0.2">
      <c r="B100" s="55"/>
      <c r="C100" s="54"/>
      <c r="D100" s="54"/>
      <c r="E100" s="54"/>
      <c r="F100" s="54"/>
      <c r="G100" s="54"/>
      <c r="H100" s="54"/>
      <c r="I100" s="54"/>
      <c r="J100" s="54"/>
      <c r="K100" s="54"/>
      <c r="L100" s="54"/>
      <c r="M100" s="54"/>
      <c r="N100" s="54"/>
      <c r="O100" s="54"/>
      <c r="P100" s="54"/>
      <c r="Q100" s="54"/>
      <c r="R100" s="54"/>
      <c r="S100" s="54"/>
      <c r="T100" s="54"/>
      <c r="U100" s="54"/>
      <c r="V100" s="54"/>
      <c r="W100" s="54"/>
      <c r="X100" s="54"/>
      <c r="Y100" s="54"/>
      <c r="Z100" s="54"/>
      <c r="AA100" s="54"/>
      <c r="AB100" s="54"/>
      <c r="AC100" s="54"/>
      <c r="AD100" s="54"/>
      <c r="AE100" s="54"/>
      <c r="AF100" s="54"/>
      <c r="AG100" s="54"/>
      <c r="AH100" s="54"/>
      <c r="AI100" s="54"/>
      <c r="AJ100" s="54"/>
      <c r="AK100" s="54"/>
      <c r="AL100" s="54"/>
      <c r="AM100" s="54"/>
      <c r="AN100" s="54"/>
      <c r="AO100" s="54"/>
      <c r="AP100" s="54"/>
      <c r="AQ100" s="54"/>
      <c r="AR100" s="54"/>
      <c r="AS100" s="54"/>
      <c r="AT100" s="54"/>
      <c r="AU100" s="54"/>
      <c r="AV100" s="54"/>
      <c r="AW100" s="54"/>
      <c r="AX100" s="54"/>
      <c r="AY100" s="54"/>
      <c r="AZ100" s="54"/>
      <c r="BA100" s="54"/>
      <c r="BB100" s="54"/>
      <c r="BC100" s="54"/>
      <c r="BD100" s="54"/>
      <c r="BE100" s="54"/>
      <c r="BF100" s="54"/>
      <c r="BG100" s="54"/>
      <c r="BH100" s="54"/>
      <c r="BI100" s="54"/>
      <c r="BJ100" s="54"/>
      <c r="BK100" s="54"/>
      <c r="BL100" s="54"/>
      <c r="BM100" s="54"/>
      <c r="BN100" s="54"/>
      <c r="BO100" s="54"/>
      <c r="BP100" s="54"/>
      <c r="BQ100" s="54"/>
      <c r="BR100" s="54"/>
      <c r="BS100" s="54"/>
      <c r="BT100" s="54"/>
      <c r="BU100" s="54"/>
      <c r="BV100" s="54"/>
      <c r="BW100" s="54"/>
      <c r="BX100" s="54"/>
      <c r="BY100" s="54"/>
      <c r="BZ100" s="54"/>
      <c r="CA100" s="54"/>
      <c r="CB100" s="54"/>
      <c r="CC100" s="54"/>
      <c r="CD100" s="54"/>
      <c r="CE100" s="54"/>
      <c r="CF100" s="54"/>
      <c r="CG100" s="54"/>
      <c r="CH100" s="55"/>
      <c r="CI100" s="55"/>
      <c r="CS100" s="57"/>
      <c r="CT100" s="57"/>
    </row>
    <row r="101" spans="1:98" s="56" customFormat="1" ht="24" customHeight="1" x14ac:dyDescent="0.2">
      <c r="A101" s="148" t="s">
        <v>274</v>
      </c>
      <c r="B101" s="102"/>
      <c r="CH101" s="55"/>
      <c r="CI101" s="55"/>
      <c r="CS101" s="57"/>
      <c r="CT101" s="57"/>
    </row>
    <row r="102" spans="1:98" s="56" customFormat="1" x14ac:dyDescent="0.2">
      <c r="A102" s="148" t="s">
        <v>275</v>
      </c>
      <c r="B102" s="102"/>
      <c r="CH102" s="55"/>
      <c r="CI102" s="55"/>
      <c r="CS102" s="57"/>
      <c r="CT102" s="57"/>
    </row>
    <row r="103" spans="1:98" s="56" customFormat="1" ht="12" customHeight="1" x14ac:dyDescent="0.2">
      <c r="A103" s="148" t="s">
        <v>276</v>
      </c>
      <c r="B103" s="102"/>
      <c r="CH103" s="55"/>
      <c r="CI103" s="55"/>
      <c r="CS103" s="57"/>
      <c r="CT103" s="57"/>
    </row>
    <row r="104" spans="1:98" x14ac:dyDescent="0.2">
      <c r="A104" s="56"/>
      <c r="B104" s="55"/>
    </row>
    <row r="105" spans="1:98" x14ac:dyDescent="0.2">
      <c r="A105" s="187" t="s">
        <v>295</v>
      </c>
      <c r="B105" s="187"/>
    </row>
    <row r="106" spans="1:98" x14ac:dyDescent="0.2">
      <c r="A106" s="149"/>
    </row>
    <row r="107" spans="1:98" x14ac:dyDescent="0.2">
      <c r="A107" s="187" t="s">
        <v>277</v>
      </c>
      <c r="B107" s="187"/>
    </row>
    <row r="108" spans="1:98" x14ac:dyDescent="0.2">
      <c r="A108" s="103"/>
      <c r="B108" s="103"/>
    </row>
  </sheetData>
  <mergeCells count="7">
    <mergeCell ref="A107:B107"/>
    <mergeCell ref="A105:B105"/>
    <mergeCell ref="CM1:CN1"/>
    <mergeCell ref="A1:B1"/>
    <mergeCell ref="A97:B97"/>
    <mergeCell ref="A99:B99"/>
    <mergeCell ref="A96:B96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T175"/>
  <sheetViews>
    <sheetView tabSelected="1" zoomScaleNormal="100" workbookViewId="0">
      <pane xSplit="2" ySplit="3" topLeftCell="BZ4" activePane="bottomRight" state="frozen"/>
      <selection pane="topRight" activeCell="C1" sqref="C1"/>
      <selection pane="bottomLeft" activeCell="A4" sqref="A4"/>
      <selection pane="bottomRight" activeCell="CP4" sqref="CP4"/>
    </sheetView>
  </sheetViews>
  <sheetFormatPr defaultColWidth="10.28515625" defaultRowHeight="12" x14ac:dyDescent="0.2"/>
  <cols>
    <col min="1" max="1" width="8.7109375" style="56" customWidth="1"/>
    <col min="2" max="2" width="41.5703125" style="56" customWidth="1"/>
    <col min="3" max="84" width="11.7109375" style="56" customWidth="1"/>
    <col min="85" max="85" width="15.140625" style="56" bestFit="1" customWidth="1"/>
    <col min="86" max="94" width="11.7109375" style="56" customWidth="1"/>
    <col min="95" max="16384" width="10.28515625" style="56"/>
  </cols>
  <sheetData>
    <row r="1" spans="1:95" s="102" customFormat="1" ht="27.95" customHeight="1" x14ac:dyDescent="0.25">
      <c r="A1" s="189" t="s">
        <v>294</v>
      </c>
      <c r="B1" s="189"/>
      <c r="C1" s="114"/>
      <c r="D1" s="114"/>
      <c r="E1" s="114"/>
      <c r="F1" s="114"/>
      <c r="G1" s="114"/>
      <c r="H1" s="114"/>
      <c r="I1" s="114"/>
      <c r="J1" s="114"/>
      <c r="K1" s="114"/>
      <c r="L1" s="114"/>
      <c r="M1" s="114"/>
      <c r="N1" s="114"/>
      <c r="O1" s="114"/>
      <c r="P1" s="114"/>
      <c r="Q1" s="114"/>
      <c r="R1" s="114"/>
      <c r="S1" s="114"/>
      <c r="T1" s="114"/>
      <c r="U1" s="114"/>
      <c r="V1" s="114"/>
      <c r="W1" s="114"/>
      <c r="X1" s="114"/>
      <c r="Y1" s="114"/>
      <c r="Z1" s="114"/>
      <c r="AA1" s="114"/>
      <c r="AB1" s="114"/>
      <c r="AC1" s="114"/>
      <c r="AD1" s="114"/>
      <c r="AE1" s="114"/>
      <c r="AF1" s="114"/>
      <c r="AG1" s="114"/>
      <c r="AH1" s="114"/>
      <c r="AI1" s="114"/>
      <c r="AJ1" s="114"/>
      <c r="AK1" s="114"/>
      <c r="AL1" s="114"/>
      <c r="AM1" s="114"/>
      <c r="AN1" s="114"/>
      <c r="AO1" s="114"/>
      <c r="AP1" s="114"/>
      <c r="AQ1" s="114"/>
      <c r="AR1" s="114"/>
      <c r="AS1" s="114"/>
      <c r="AT1" s="114"/>
      <c r="AU1" s="114"/>
      <c r="AV1" s="114"/>
      <c r="AW1" s="114"/>
      <c r="AX1" s="114"/>
      <c r="AY1" s="114"/>
      <c r="AZ1" s="114"/>
      <c r="BA1" s="114"/>
      <c r="BB1" s="114"/>
      <c r="BC1" s="114"/>
      <c r="BD1" s="115"/>
      <c r="BE1" s="115"/>
      <c r="BF1" s="115"/>
      <c r="BG1" s="115"/>
      <c r="BH1" s="115"/>
      <c r="BI1" s="115"/>
      <c r="BJ1" s="115"/>
      <c r="BK1" s="115"/>
      <c r="BL1" s="115"/>
      <c r="BM1" s="115"/>
      <c r="BN1" s="115"/>
      <c r="BO1" s="115"/>
      <c r="BP1" s="115"/>
      <c r="BQ1" s="115"/>
      <c r="BR1" s="115"/>
      <c r="BS1" s="115"/>
      <c r="BT1" s="115"/>
      <c r="BU1" s="115"/>
      <c r="BV1" s="115"/>
      <c r="BW1" s="115"/>
      <c r="BX1" s="115"/>
      <c r="BY1" s="115"/>
      <c r="BZ1" s="115"/>
      <c r="CA1" s="115"/>
      <c r="CB1" s="115"/>
      <c r="CC1" s="115"/>
      <c r="CD1" s="115"/>
      <c r="CE1" s="115"/>
      <c r="CF1" s="115"/>
      <c r="CG1" s="116"/>
      <c r="CH1" s="117"/>
      <c r="CI1" s="117"/>
      <c r="CJ1" s="117"/>
      <c r="CK1" s="117"/>
      <c r="CL1" s="117"/>
      <c r="CM1" s="117"/>
      <c r="CN1" s="117"/>
      <c r="CO1" s="188" t="s">
        <v>97</v>
      </c>
      <c r="CP1" s="188"/>
      <c r="CQ1" s="150"/>
    </row>
    <row r="2" spans="1:95" s="153" customFormat="1" ht="80.099999999999994" customHeight="1" x14ac:dyDescent="0.25">
      <c r="A2" s="108" t="s">
        <v>91</v>
      </c>
      <c r="B2" s="108" t="s">
        <v>278</v>
      </c>
      <c r="C2" s="111" t="s">
        <v>99</v>
      </c>
      <c r="D2" s="111" t="s">
        <v>100</v>
      </c>
      <c r="E2" s="111" t="s">
        <v>101</v>
      </c>
      <c r="F2" s="60" t="s">
        <v>102</v>
      </c>
      <c r="G2" s="151" t="s">
        <v>103</v>
      </c>
      <c r="H2" s="111" t="s">
        <v>104</v>
      </c>
      <c r="I2" s="111" t="s">
        <v>105</v>
      </c>
      <c r="J2" s="111" t="s">
        <v>106</v>
      </c>
      <c r="K2" s="111" t="s">
        <v>107</v>
      </c>
      <c r="L2" s="111" t="s">
        <v>108</v>
      </c>
      <c r="M2" s="111" t="s">
        <v>109</v>
      </c>
      <c r="N2" s="111" t="s">
        <v>110</v>
      </c>
      <c r="O2" s="111" t="s">
        <v>111</v>
      </c>
      <c r="P2" s="111" t="s">
        <v>112</v>
      </c>
      <c r="Q2" s="111" t="s">
        <v>113</v>
      </c>
      <c r="R2" s="111" t="s">
        <v>114</v>
      </c>
      <c r="S2" s="111" t="s">
        <v>115</v>
      </c>
      <c r="T2" s="111" t="s">
        <v>116</v>
      </c>
      <c r="U2" s="111" t="s">
        <v>117</v>
      </c>
      <c r="V2" s="111" t="s">
        <v>118</v>
      </c>
      <c r="W2" s="111" t="s">
        <v>119</v>
      </c>
      <c r="X2" s="111" t="s">
        <v>120</v>
      </c>
      <c r="Y2" s="111" t="s">
        <v>121</v>
      </c>
      <c r="Z2" s="111" t="s">
        <v>122</v>
      </c>
      <c r="AA2" s="111" t="s">
        <v>123</v>
      </c>
      <c r="AB2" s="111" t="s">
        <v>124</v>
      </c>
      <c r="AC2" s="110" t="s">
        <v>125</v>
      </c>
      <c r="AD2" s="111" t="s">
        <v>126</v>
      </c>
      <c r="AE2" s="111" t="s">
        <v>127</v>
      </c>
      <c r="AF2" s="111" t="s">
        <v>128</v>
      </c>
      <c r="AG2" s="111" t="s">
        <v>129</v>
      </c>
      <c r="AH2" s="110" t="s">
        <v>130</v>
      </c>
      <c r="AI2" s="111" t="s">
        <v>131</v>
      </c>
      <c r="AJ2" s="112" t="s">
        <v>132</v>
      </c>
      <c r="AK2" s="111" t="s">
        <v>133</v>
      </c>
      <c r="AL2" s="111" t="s">
        <v>134</v>
      </c>
      <c r="AM2" s="111" t="s">
        <v>135</v>
      </c>
      <c r="AN2" s="110" t="s">
        <v>136</v>
      </c>
      <c r="AO2" s="111" t="s">
        <v>137</v>
      </c>
      <c r="AP2" s="111" t="s">
        <v>138</v>
      </c>
      <c r="AQ2" s="111" t="s">
        <v>139</v>
      </c>
      <c r="AR2" s="112" t="s">
        <v>140</v>
      </c>
      <c r="AS2" s="111" t="s">
        <v>141</v>
      </c>
      <c r="AT2" s="111" t="s">
        <v>142</v>
      </c>
      <c r="AU2" s="110" t="s">
        <v>143</v>
      </c>
      <c r="AV2" s="111" t="s">
        <v>144</v>
      </c>
      <c r="AW2" s="111" t="s">
        <v>145</v>
      </c>
      <c r="AX2" s="111" t="s">
        <v>146</v>
      </c>
      <c r="AY2" s="111" t="s">
        <v>147</v>
      </c>
      <c r="AZ2" s="112" t="s">
        <v>148</v>
      </c>
      <c r="BA2" s="111" t="s">
        <v>149</v>
      </c>
      <c r="BB2" s="111" t="s">
        <v>150</v>
      </c>
      <c r="BC2" s="111" t="s">
        <v>151</v>
      </c>
      <c r="BD2" s="113" t="s">
        <v>152</v>
      </c>
      <c r="BE2" s="111" t="s">
        <v>153</v>
      </c>
      <c r="BF2" s="111" t="s">
        <v>154</v>
      </c>
      <c r="BG2" s="111" t="s">
        <v>155</v>
      </c>
      <c r="BH2" s="111" t="s">
        <v>156</v>
      </c>
      <c r="BI2" s="111" t="s">
        <v>157</v>
      </c>
      <c r="BJ2" s="111" t="s">
        <v>158</v>
      </c>
      <c r="BK2" s="111" t="s">
        <v>159</v>
      </c>
      <c r="BL2" s="110" t="s">
        <v>160</v>
      </c>
      <c r="BM2" s="111" t="s">
        <v>161</v>
      </c>
      <c r="BN2" s="111" t="s">
        <v>162</v>
      </c>
      <c r="BO2" s="111" t="s">
        <v>163</v>
      </c>
      <c r="BP2" s="111" t="s">
        <v>164</v>
      </c>
      <c r="BQ2" s="112" t="s">
        <v>165</v>
      </c>
      <c r="BR2" s="111" t="s">
        <v>166</v>
      </c>
      <c r="BS2" s="113" t="s">
        <v>167</v>
      </c>
      <c r="BT2" s="111" t="s">
        <v>168</v>
      </c>
      <c r="BU2" s="111" t="s">
        <v>169</v>
      </c>
      <c r="BV2" s="112" t="s">
        <v>170</v>
      </c>
      <c r="BW2" s="111" t="s">
        <v>171</v>
      </c>
      <c r="BX2" s="111" t="s">
        <v>172</v>
      </c>
      <c r="BY2" s="111" t="s">
        <v>173</v>
      </c>
      <c r="BZ2" s="111" t="s">
        <v>174</v>
      </c>
      <c r="CA2" s="110" t="s">
        <v>175</v>
      </c>
      <c r="CB2" s="111" t="s">
        <v>176</v>
      </c>
      <c r="CC2" s="112" t="s">
        <v>177</v>
      </c>
      <c r="CD2" s="111" t="s">
        <v>178</v>
      </c>
      <c r="CE2" s="111" t="s">
        <v>179</v>
      </c>
      <c r="CF2" s="113" t="s">
        <v>180</v>
      </c>
      <c r="CG2" s="118" t="s">
        <v>279</v>
      </c>
      <c r="CH2" s="191" t="s">
        <v>280</v>
      </c>
      <c r="CI2" s="192"/>
      <c r="CJ2" s="193"/>
      <c r="CK2" s="191" t="s">
        <v>281</v>
      </c>
      <c r="CL2" s="192"/>
      <c r="CM2" s="193"/>
      <c r="CN2" s="118" t="s">
        <v>282</v>
      </c>
      <c r="CO2" s="118" t="s">
        <v>283</v>
      </c>
      <c r="CP2" s="118" t="s">
        <v>284</v>
      </c>
      <c r="CQ2" s="152"/>
    </row>
    <row r="3" spans="1:95" s="153" customFormat="1" ht="12" customHeight="1" thickBot="1" x14ac:dyDescent="0.25">
      <c r="A3" s="129" t="s">
        <v>0</v>
      </c>
      <c r="B3" s="119" t="s">
        <v>189</v>
      </c>
      <c r="C3" s="154" t="s">
        <v>2</v>
      </c>
      <c r="D3" s="155" t="s">
        <v>3</v>
      </c>
      <c r="E3" s="133" t="s">
        <v>4</v>
      </c>
      <c r="F3" s="155" t="s">
        <v>95</v>
      </c>
      <c r="G3" s="156" t="s">
        <v>96</v>
      </c>
      <c r="H3" s="155" t="s">
        <v>13</v>
      </c>
      <c r="I3" s="155" t="s">
        <v>14</v>
      </c>
      <c r="J3" s="155" t="s">
        <v>15</v>
      </c>
      <c r="K3" s="155" t="s">
        <v>16</v>
      </c>
      <c r="L3" s="155" t="s">
        <v>17</v>
      </c>
      <c r="M3" s="155" t="s">
        <v>18</v>
      </c>
      <c r="N3" s="155" t="s">
        <v>19</v>
      </c>
      <c r="O3" s="155" t="s">
        <v>20</v>
      </c>
      <c r="P3" s="155" t="s">
        <v>21</v>
      </c>
      <c r="Q3" s="155" t="s">
        <v>22</v>
      </c>
      <c r="R3" s="155" t="s">
        <v>23</v>
      </c>
      <c r="S3" s="155" t="s">
        <v>24</v>
      </c>
      <c r="T3" s="155" t="s">
        <v>25</v>
      </c>
      <c r="U3" s="155" t="s">
        <v>26</v>
      </c>
      <c r="V3" s="155" t="s">
        <v>27</v>
      </c>
      <c r="W3" s="155" t="s">
        <v>28</v>
      </c>
      <c r="X3" s="155" t="s">
        <v>29</v>
      </c>
      <c r="Y3" s="155" t="s">
        <v>30</v>
      </c>
      <c r="Z3" s="155" t="s">
        <v>31</v>
      </c>
      <c r="AA3" s="155" t="s">
        <v>32</v>
      </c>
      <c r="AB3" s="155" t="s">
        <v>33</v>
      </c>
      <c r="AC3" s="157" t="s">
        <v>34</v>
      </c>
      <c r="AD3" s="155" t="s">
        <v>35</v>
      </c>
      <c r="AE3" s="155" t="s">
        <v>36</v>
      </c>
      <c r="AF3" s="155" t="s">
        <v>37</v>
      </c>
      <c r="AG3" s="155" t="s">
        <v>38</v>
      </c>
      <c r="AH3" s="157" t="s">
        <v>39</v>
      </c>
      <c r="AI3" s="155" t="s">
        <v>40</v>
      </c>
      <c r="AJ3" s="158" t="s">
        <v>41</v>
      </c>
      <c r="AK3" s="155" t="s">
        <v>42</v>
      </c>
      <c r="AL3" s="155" t="s">
        <v>43</v>
      </c>
      <c r="AM3" s="155" t="s">
        <v>44</v>
      </c>
      <c r="AN3" s="157" t="s">
        <v>45</v>
      </c>
      <c r="AO3" s="155" t="s">
        <v>46</v>
      </c>
      <c r="AP3" s="155" t="s">
        <v>47</v>
      </c>
      <c r="AQ3" s="155" t="s">
        <v>48</v>
      </c>
      <c r="AR3" s="158" t="s">
        <v>49</v>
      </c>
      <c r="AS3" s="155" t="s">
        <v>50</v>
      </c>
      <c r="AT3" s="155" t="s">
        <v>51</v>
      </c>
      <c r="AU3" s="157" t="s">
        <v>52</v>
      </c>
      <c r="AV3" s="155" t="s">
        <v>53</v>
      </c>
      <c r="AW3" s="155" t="s">
        <v>54</v>
      </c>
      <c r="AX3" s="155" t="s">
        <v>55</v>
      </c>
      <c r="AY3" s="155" t="s">
        <v>56</v>
      </c>
      <c r="AZ3" s="158" t="s">
        <v>57</v>
      </c>
      <c r="BA3" s="155" t="s">
        <v>58</v>
      </c>
      <c r="BB3" s="155" t="s">
        <v>59</v>
      </c>
      <c r="BC3" s="155" t="s">
        <v>60</v>
      </c>
      <c r="BD3" s="159" t="s">
        <v>61</v>
      </c>
      <c r="BE3" s="160" t="s">
        <v>62</v>
      </c>
      <c r="BF3" s="160" t="s">
        <v>63</v>
      </c>
      <c r="BG3" s="160" t="s">
        <v>64</v>
      </c>
      <c r="BH3" s="160" t="s">
        <v>65</v>
      </c>
      <c r="BI3" s="160" t="s">
        <v>66</v>
      </c>
      <c r="BJ3" s="160" t="s">
        <v>67</v>
      </c>
      <c r="BK3" s="160" t="s">
        <v>68</v>
      </c>
      <c r="BL3" s="161" t="s">
        <v>69</v>
      </c>
      <c r="BM3" s="160" t="s">
        <v>70</v>
      </c>
      <c r="BN3" s="160" t="s">
        <v>71</v>
      </c>
      <c r="BO3" s="160" t="s">
        <v>72</v>
      </c>
      <c r="BP3" s="160" t="s">
        <v>73</v>
      </c>
      <c r="BQ3" s="162" t="s">
        <v>74</v>
      </c>
      <c r="BR3" s="160" t="s">
        <v>75</v>
      </c>
      <c r="BS3" s="159" t="s">
        <v>76</v>
      </c>
      <c r="BT3" s="160" t="s">
        <v>77</v>
      </c>
      <c r="BU3" s="160" t="s">
        <v>78</v>
      </c>
      <c r="BV3" s="162" t="s">
        <v>79</v>
      </c>
      <c r="BW3" s="160" t="s">
        <v>80</v>
      </c>
      <c r="BX3" s="160" t="s">
        <v>81</v>
      </c>
      <c r="BY3" s="160" t="s">
        <v>82</v>
      </c>
      <c r="BZ3" s="160" t="s">
        <v>83</v>
      </c>
      <c r="CA3" s="161" t="s">
        <v>84</v>
      </c>
      <c r="CB3" s="160" t="s">
        <v>85</v>
      </c>
      <c r="CC3" s="162" t="s">
        <v>86</v>
      </c>
      <c r="CD3" s="160" t="s">
        <v>87</v>
      </c>
      <c r="CE3" s="160" t="s">
        <v>88</v>
      </c>
      <c r="CF3" s="159" t="s">
        <v>89</v>
      </c>
      <c r="CG3" s="163" t="s">
        <v>1</v>
      </c>
      <c r="CH3" s="125" t="s">
        <v>285</v>
      </c>
      <c r="CI3" s="126" t="s">
        <v>286</v>
      </c>
      <c r="CJ3" s="127" t="s">
        <v>287</v>
      </c>
      <c r="CK3" s="128" t="s">
        <v>288</v>
      </c>
      <c r="CL3" s="126" t="s">
        <v>289</v>
      </c>
      <c r="CM3" s="126" t="s">
        <v>290</v>
      </c>
      <c r="CN3" s="164"/>
      <c r="CO3" s="164"/>
      <c r="CP3" s="164"/>
    </row>
    <row r="4" spans="1:95" s="65" customFormat="1" ht="12" customHeight="1" x14ac:dyDescent="0.2">
      <c r="A4" s="165"/>
      <c r="B4" s="120" t="s">
        <v>190</v>
      </c>
      <c r="C4" s="95">
        <f>SUM(C5:C93)</f>
        <v>2153215</v>
      </c>
      <c r="D4" s="96">
        <f t="shared" ref="D4:BI4" si="0">SUM(D5:D93)</f>
        <v>457624</v>
      </c>
      <c r="E4" s="96">
        <f t="shared" si="0"/>
        <v>2544</v>
      </c>
      <c r="F4" s="194">
        <f t="shared" si="0"/>
        <v>226088</v>
      </c>
      <c r="G4" s="96">
        <f t="shared" si="0"/>
        <v>3695004</v>
      </c>
      <c r="H4" s="96">
        <f t="shared" si="0"/>
        <v>233509</v>
      </c>
      <c r="I4" s="96">
        <f t="shared" si="0"/>
        <v>209159</v>
      </c>
      <c r="J4" s="96">
        <f t="shared" si="0"/>
        <v>441841</v>
      </c>
      <c r="K4" s="96">
        <f t="shared" si="0"/>
        <v>1199657</v>
      </c>
      <c r="L4" s="96">
        <f t="shared" si="0"/>
        <v>1345962</v>
      </c>
      <c r="M4" s="96">
        <f t="shared" si="0"/>
        <v>267879</v>
      </c>
      <c r="N4" s="96">
        <f t="shared" si="0"/>
        <v>3190276</v>
      </c>
      <c r="O4" s="96">
        <f t="shared" si="0"/>
        <v>1863556</v>
      </c>
      <c r="P4" s="96">
        <f t="shared" si="0"/>
        <v>94507</v>
      </c>
      <c r="Q4" s="96">
        <f t="shared" si="0"/>
        <v>3270514</v>
      </c>
      <c r="R4" s="96">
        <f t="shared" si="0"/>
        <v>1698538</v>
      </c>
      <c r="S4" s="96">
        <f t="shared" si="0"/>
        <v>4910266</v>
      </c>
      <c r="T4" s="96">
        <f t="shared" si="0"/>
        <v>4720438</v>
      </c>
      <c r="U4" s="96">
        <f t="shared" si="0"/>
        <v>3578783</v>
      </c>
      <c r="V4" s="96">
        <f t="shared" si="0"/>
        <v>3613168</v>
      </c>
      <c r="W4" s="96">
        <f t="shared" si="0"/>
        <v>4744781</v>
      </c>
      <c r="X4" s="96">
        <f t="shared" si="0"/>
        <v>26879066</v>
      </c>
      <c r="Y4" s="96">
        <f t="shared" si="0"/>
        <v>450345</v>
      </c>
      <c r="Z4" s="96">
        <f t="shared" si="0"/>
        <v>650939</v>
      </c>
      <c r="AA4" s="96">
        <f t="shared" si="0"/>
        <v>403186</v>
      </c>
      <c r="AB4" s="96">
        <f t="shared" si="0"/>
        <v>803313</v>
      </c>
      <c r="AC4" s="97">
        <f t="shared" si="0"/>
        <v>10597250</v>
      </c>
      <c r="AD4" s="96">
        <f t="shared" si="0"/>
        <v>245910</v>
      </c>
      <c r="AE4" s="96">
        <f t="shared" si="0"/>
        <v>21666</v>
      </c>
      <c r="AF4" s="96">
        <f t="shared" si="0"/>
        <v>575707</v>
      </c>
      <c r="AG4" s="96">
        <f t="shared" si="0"/>
        <v>6096</v>
      </c>
      <c r="AH4" s="97">
        <f t="shared" si="0"/>
        <v>4501288</v>
      </c>
      <c r="AI4" s="96">
        <f t="shared" si="0"/>
        <v>1793645</v>
      </c>
      <c r="AJ4" s="98">
        <f t="shared" si="0"/>
        <v>3498969</v>
      </c>
      <c r="AK4" s="96">
        <f t="shared" si="0"/>
        <v>1016708</v>
      </c>
      <c r="AL4" s="96">
        <f t="shared" si="0"/>
        <v>4579291</v>
      </c>
      <c r="AM4" s="96">
        <f t="shared" si="0"/>
        <v>3453229</v>
      </c>
      <c r="AN4" s="97">
        <f t="shared" si="0"/>
        <v>3844670</v>
      </c>
      <c r="AO4" s="96">
        <f t="shared" si="0"/>
        <v>33316</v>
      </c>
      <c r="AP4" s="96">
        <f t="shared" si="0"/>
        <v>178855</v>
      </c>
      <c r="AQ4" s="96">
        <f t="shared" si="0"/>
        <v>3480613</v>
      </c>
      <c r="AR4" s="98">
        <f t="shared" si="0"/>
        <v>461807</v>
      </c>
      <c r="AS4" s="96">
        <f t="shared" si="0"/>
        <v>291641</v>
      </c>
      <c r="AT4" s="96">
        <f t="shared" si="0"/>
        <v>722745</v>
      </c>
      <c r="AU4" s="97">
        <f t="shared" si="0"/>
        <v>208265</v>
      </c>
      <c r="AV4" s="96">
        <f t="shared" si="0"/>
        <v>202501</v>
      </c>
      <c r="AW4" s="96">
        <f t="shared" si="0"/>
        <v>166995</v>
      </c>
      <c r="AX4" s="96">
        <f t="shared" si="0"/>
        <v>866802</v>
      </c>
      <c r="AY4" s="96">
        <f t="shared" si="0"/>
        <v>2079267</v>
      </c>
      <c r="AZ4" s="98">
        <f t="shared" si="0"/>
        <v>476022</v>
      </c>
      <c r="BA4" s="96">
        <f t="shared" si="0"/>
        <v>1026668</v>
      </c>
      <c r="BB4" s="96">
        <f t="shared" si="0"/>
        <v>889121</v>
      </c>
      <c r="BC4" s="96">
        <f t="shared" si="0"/>
        <v>465144</v>
      </c>
      <c r="BD4" s="99">
        <f t="shared" si="0"/>
        <v>3058195</v>
      </c>
      <c r="BE4" s="96">
        <f t="shared" si="0"/>
        <v>649218</v>
      </c>
      <c r="BF4" s="96">
        <f t="shared" si="0"/>
        <v>1462364</v>
      </c>
      <c r="BG4" s="96">
        <f t="shared" si="0"/>
        <v>1087606</v>
      </c>
      <c r="BH4" s="96">
        <f t="shared" si="0"/>
        <v>125407</v>
      </c>
      <c r="BI4" s="96">
        <f t="shared" si="0"/>
        <v>1432618</v>
      </c>
      <c r="BJ4" s="96">
        <f t="shared" ref="BJ4:CP4" si="1">SUM(BJ5:BJ93)</f>
        <v>834867</v>
      </c>
      <c r="BK4" s="96">
        <f t="shared" si="1"/>
        <v>30283</v>
      </c>
      <c r="BL4" s="97">
        <f t="shared" si="1"/>
        <v>405970</v>
      </c>
      <c r="BM4" s="96">
        <f t="shared" si="1"/>
        <v>141761</v>
      </c>
      <c r="BN4" s="96">
        <f t="shared" si="1"/>
        <v>582941</v>
      </c>
      <c r="BO4" s="96">
        <f t="shared" si="1"/>
        <v>135905</v>
      </c>
      <c r="BP4" s="96">
        <f t="shared" si="1"/>
        <v>437195</v>
      </c>
      <c r="BQ4" s="98">
        <f t="shared" si="1"/>
        <v>2262289</v>
      </c>
      <c r="BR4" s="96">
        <f t="shared" si="1"/>
        <v>3033369</v>
      </c>
      <c r="BS4" s="99">
        <f t="shared" si="1"/>
        <v>897241</v>
      </c>
      <c r="BT4" s="96">
        <f t="shared" si="1"/>
        <v>1908728</v>
      </c>
      <c r="BU4" s="96">
        <f t="shared" si="1"/>
        <v>174855</v>
      </c>
      <c r="BV4" s="98">
        <f t="shared" si="1"/>
        <v>121610</v>
      </c>
      <c r="BW4" s="96">
        <f t="shared" si="1"/>
        <v>143851</v>
      </c>
      <c r="BX4" s="96">
        <f t="shared" si="1"/>
        <v>60555</v>
      </c>
      <c r="BY4" s="96">
        <f t="shared" si="1"/>
        <v>1994009</v>
      </c>
      <c r="BZ4" s="96">
        <f t="shared" si="1"/>
        <v>277041</v>
      </c>
      <c r="CA4" s="97">
        <f t="shared" si="1"/>
        <v>257574</v>
      </c>
      <c r="CB4" s="96">
        <f t="shared" si="1"/>
        <v>82571</v>
      </c>
      <c r="CC4" s="98">
        <f t="shared" si="1"/>
        <v>212715</v>
      </c>
      <c r="CD4" s="96">
        <f t="shared" si="1"/>
        <v>0</v>
      </c>
      <c r="CE4" s="96">
        <f t="shared" si="1"/>
        <v>0</v>
      </c>
      <c r="CF4" s="99">
        <f t="shared" si="1"/>
        <v>0</v>
      </c>
      <c r="CG4" s="63">
        <f t="shared" si="1"/>
        <v>138599087</v>
      </c>
      <c r="CH4" s="95">
        <f t="shared" si="1"/>
        <v>59364173</v>
      </c>
      <c r="CI4" s="95">
        <f t="shared" si="1"/>
        <v>20958326</v>
      </c>
      <c r="CJ4" s="95">
        <f t="shared" si="1"/>
        <v>1132544</v>
      </c>
      <c r="CK4" s="95">
        <f t="shared" si="1"/>
        <v>20836016</v>
      </c>
      <c r="CL4" s="95">
        <f t="shared" si="1"/>
        <v>1820705</v>
      </c>
      <c r="CM4" s="95">
        <f t="shared" si="1"/>
        <v>75240</v>
      </c>
      <c r="CN4" s="95">
        <f t="shared" si="1"/>
        <v>95039190</v>
      </c>
      <c r="CO4" s="95">
        <f t="shared" si="1"/>
        <v>199226194</v>
      </c>
      <c r="CP4" s="95">
        <f t="shared" si="1"/>
        <v>337825281</v>
      </c>
      <c r="CQ4" s="64"/>
    </row>
    <row r="5" spans="1:95" x14ac:dyDescent="0.2">
      <c r="A5" s="142" t="s">
        <v>2</v>
      </c>
      <c r="B5" s="121" t="s">
        <v>191</v>
      </c>
      <c r="C5" s="66">
        <v>610726</v>
      </c>
      <c r="D5" s="67">
        <v>853</v>
      </c>
      <c r="E5" s="68">
        <v>587</v>
      </c>
      <c r="F5" s="78">
        <v>1</v>
      </c>
      <c r="G5" s="67">
        <v>1018022</v>
      </c>
      <c r="H5" s="75">
        <v>1025</v>
      </c>
      <c r="I5" s="67">
        <v>35</v>
      </c>
      <c r="J5" s="67">
        <v>363</v>
      </c>
      <c r="K5" s="67">
        <v>305</v>
      </c>
      <c r="L5" s="67">
        <v>0</v>
      </c>
      <c r="M5" s="67">
        <v>0</v>
      </c>
      <c r="N5" s="67">
        <v>596</v>
      </c>
      <c r="O5" s="67">
        <v>51186</v>
      </c>
      <c r="P5" s="67">
        <v>0</v>
      </c>
      <c r="Q5" s="67">
        <v>49302</v>
      </c>
      <c r="R5" s="67">
        <v>405</v>
      </c>
      <c r="S5" s="67">
        <v>0</v>
      </c>
      <c r="T5" s="67">
        <v>103</v>
      </c>
      <c r="U5" s="67">
        <v>0</v>
      </c>
      <c r="V5" s="67">
        <v>335</v>
      </c>
      <c r="W5" s="67">
        <v>546</v>
      </c>
      <c r="X5" s="67">
        <v>0</v>
      </c>
      <c r="Y5" s="67">
        <v>0</v>
      </c>
      <c r="Z5" s="67">
        <v>176</v>
      </c>
      <c r="AA5" s="67">
        <v>661</v>
      </c>
      <c r="AB5" s="68">
        <v>0</v>
      </c>
      <c r="AC5" s="69">
        <v>622</v>
      </c>
      <c r="AD5" s="67">
        <v>1</v>
      </c>
      <c r="AE5" s="67">
        <v>0</v>
      </c>
      <c r="AF5" s="67">
        <v>666</v>
      </c>
      <c r="AG5" s="68">
        <v>0</v>
      </c>
      <c r="AH5" s="67">
        <v>142</v>
      </c>
      <c r="AI5" s="67">
        <v>91</v>
      </c>
      <c r="AJ5" s="68">
        <v>138</v>
      </c>
      <c r="AK5" s="67">
        <v>11</v>
      </c>
      <c r="AL5" s="67">
        <v>11755</v>
      </c>
      <c r="AM5" s="68">
        <v>13473</v>
      </c>
      <c r="AN5" s="67">
        <v>787</v>
      </c>
      <c r="AO5" s="67">
        <v>0</v>
      </c>
      <c r="AP5" s="67">
        <v>0</v>
      </c>
      <c r="AQ5" s="67">
        <v>988</v>
      </c>
      <c r="AR5" s="68">
        <v>22</v>
      </c>
      <c r="AS5" s="67">
        <v>2384</v>
      </c>
      <c r="AT5" s="68">
        <v>4556</v>
      </c>
      <c r="AU5" s="67">
        <v>0</v>
      </c>
      <c r="AV5" s="67">
        <v>9</v>
      </c>
      <c r="AW5" s="67">
        <v>135</v>
      </c>
      <c r="AX5" s="67">
        <v>5</v>
      </c>
      <c r="AY5" s="67">
        <v>20</v>
      </c>
      <c r="AZ5" s="68">
        <v>0</v>
      </c>
      <c r="BA5" s="67">
        <v>0</v>
      </c>
      <c r="BB5" s="67">
        <v>0</v>
      </c>
      <c r="BC5" s="68">
        <v>12</v>
      </c>
      <c r="BD5" s="68">
        <v>797</v>
      </c>
      <c r="BE5" s="67">
        <v>11</v>
      </c>
      <c r="BF5" s="67">
        <v>329</v>
      </c>
      <c r="BG5" s="67">
        <v>8</v>
      </c>
      <c r="BH5" s="67">
        <v>101</v>
      </c>
      <c r="BI5" s="67">
        <v>608</v>
      </c>
      <c r="BJ5" s="67">
        <v>0</v>
      </c>
      <c r="BK5" s="68">
        <v>0</v>
      </c>
      <c r="BL5" s="67">
        <v>10</v>
      </c>
      <c r="BM5" s="67">
        <v>0</v>
      </c>
      <c r="BN5" s="67">
        <v>0</v>
      </c>
      <c r="BO5" s="67">
        <v>0</v>
      </c>
      <c r="BP5" s="67">
        <v>6439</v>
      </c>
      <c r="BQ5" s="68">
        <v>5822</v>
      </c>
      <c r="BR5" s="67">
        <v>10002</v>
      </c>
      <c r="BS5" s="70">
        <v>4098</v>
      </c>
      <c r="BT5" s="67">
        <v>2388</v>
      </c>
      <c r="BU5" s="67">
        <v>3790</v>
      </c>
      <c r="BV5" s="68">
        <v>17</v>
      </c>
      <c r="BW5" s="67">
        <v>64</v>
      </c>
      <c r="BX5" s="67">
        <v>401</v>
      </c>
      <c r="BY5" s="67">
        <v>0</v>
      </c>
      <c r="BZ5" s="68">
        <v>647</v>
      </c>
      <c r="CA5" s="67">
        <v>599</v>
      </c>
      <c r="CB5" s="67">
        <v>0</v>
      </c>
      <c r="CC5" s="68">
        <v>99</v>
      </c>
      <c r="CD5" s="67">
        <v>0</v>
      </c>
      <c r="CE5" s="67">
        <v>0</v>
      </c>
      <c r="CF5" s="70">
        <v>0</v>
      </c>
      <c r="CG5" s="71">
        <f t="shared" ref="CG5:CG36" si="2">SUM(C5:CF5)</f>
        <v>1807274</v>
      </c>
      <c r="CH5" s="72">
        <v>1510090</v>
      </c>
      <c r="CI5" s="73">
        <v>3077</v>
      </c>
      <c r="CJ5" s="72">
        <v>0</v>
      </c>
      <c r="CK5" s="66">
        <v>219352</v>
      </c>
      <c r="CL5" s="72">
        <v>-53564</v>
      </c>
      <c r="CM5" s="72">
        <v>0</v>
      </c>
      <c r="CN5" s="73">
        <v>1225371</v>
      </c>
      <c r="CO5" s="71">
        <f>SUM(CH5:CN5)</f>
        <v>2904326</v>
      </c>
      <c r="CP5" s="2">
        <f>CG5+CO5</f>
        <v>4711600</v>
      </c>
      <c r="CQ5" s="54"/>
    </row>
    <row r="6" spans="1:95" x14ac:dyDescent="0.2">
      <c r="A6" s="142" t="s">
        <v>3</v>
      </c>
      <c r="B6" s="121" t="s">
        <v>192</v>
      </c>
      <c r="C6" s="66">
        <v>7395</v>
      </c>
      <c r="D6" s="67">
        <v>331030</v>
      </c>
      <c r="E6" s="68">
        <v>0</v>
      </c>
      <c r="F6" s="70">
        <v>484</v>
      </c>
      <c r="G6" s="67">
        <v>4647</v>
      </c>
      <c r="H6" s="67">
        <v>0</v>
      </c>
      <c r="I6" s="67">
        <v>319</v>
      </c>
      <c r="J6" s="67">
        <v>0</v>
      </c>
      <c r="K6" s="67">
        <v>374937</v>
      </c>
      <c r="L6" s="67">
        <v>239730</v>
      </c>
      <c r="M6" s="67">
        <v>0</v>
      </c>
      <c r="N6" s="67">
        <v>0</v>
      </c>
      <c r="O6" s="67">
        <v>387</v>
      </c>
      <c r="P6" s="67">
        <v>0</v>
      </c>
      <c r="Q6" s="67">
        <v>0</v>
      </c>
      <c r="R6" s="67">
        <v>5</v>
      </c>
      <c r="S6" s="67">
        <v>118</v>
      </c>
      <c r="T6" s="67">
        <v>652</v>
      </c>
      <c r="U6" s="67">
        <v>0</v>
      </c>
      <c r="V6" s="67">
        <v>10</v>
      </c>
      <c r="W6" s="67">
        <v>1763</v>
      </c>
      <c r="X6" s="67">
        <v>0</v>
      </c>
      <c r="Y6" s="67">
        <v>0</v>
      </c>
      <c r="Z6" s="67">
        <v>32769</v>
      </c>
      <c r="AA6" s="67">
        <v>0</v>
      </c>
      <c r="AB6" s="68">
        <v>0</v>
      </c>
      <c r="AC6" s="69">
        <v>5455</v>
      </c>
      <c r="AD6" s="67">
        <v>0</v>
      </c>
      <c r="AE6" s="67">
        <v>0</v>
      </c>
      <c r="AF6" s="67">
        <v>263</v>
      </c>
      <c r="AG6" s="68">
        <v>0</v>
      </c>
      <c r="AH6" s="67">
        <v>5930</v>
      </c>
      <c r="AI6" s="67">
        <v>3</v>
      </c>
      <c r="AJ6" s="68">
        <v>4393</v>
      </c>
      <c r="AK6" s="67">
        <v>0</v>
      </c>
      <c r="AL6" s="67">
        <v>43538</v>
      </c>
      <c r="AM6" s="68">
        <v>29380</v>
      </c>
      <c r="AN6" s="67">
        <v>5698</v>
      </c>
      <c r="AO6" s="67">
        <v>0</v>
      </c>
      <c r="AP6" s="67">
        <v>0</v>
      </c>
      <c r="AQ6" s="67">
        <v>0</v>
      </c>
      <c r="AR6" s="68">
        <v>0</v>
      </c>
      <c r="AS6" s="67">
        <v>1161</v>
      </c>
      <c r="AT6" s="68">
        <v>10</v>
      </c>
      <c r="AU6" s="67">
        <v>0</v>
      </c>
      <c r="AV6" s="67">
        <v>0</v>
      </c>
      <c r="AW6" s="67">
        <v>0</v>
      </c>
      <c r="AX6" s="67">
        <v>0</v>
      </c>
      <c r="AY6" s="67">
        <v>885</v>
      </c>
      <c r="AZ6" s="68">
        <v>0</v>
      </c>
      <c r="BA6" s="67">
        <v>22</v>
      </c>
      <c r="BB6" s="67">
        <v>0</v>
      </c>
      <c r="BC6" s="68">
        <v>0</v>
      </c>
      <c r="BD6" s="68">
        <v>119</v>
      </c>
      <c r="BE6" s="67">
        <v>0</v>
      </c>
      <c r="BF6" s="67">
        <v>20200</v>
      </c>
      <c r="BG6" s="67">
        <v>993</v>
      </c>
      <c r="BH6" s="67">
        <v>4494</v>
      </c>
      <c r="BI6" s="67">
        <v>109</v>
      </c>
      <c r="BJ6" s="67">
        <v>389</v>
      </c>
      <c r="BK6" s="68">
        <v>0</v>
      </c>
      <c r="BL6" s="67">
        <v>0</v>
      </c>
      <c r="BM6" s="67">
        <v>0</v>
      </c>
      <c r="BN6" s="67">
        <v>0</v>
      </c>
      <c r="BO6" s="67">
        <v>0</v>
      </c>
      <c r="BP6" s="67">
        <v>26661</v>
      </c>
      <c r="BQ6" s="68">
        <v>30184</v>
      </c>
      <c r="BR6" s="67">
        <v>351</v>
      </c>
      <c r="BS6" s="70">
        <v>217</v>
      </c>
      <c r="BT6" s="67">
        <v>0</v>
      </c>
      <c r="BU6" s="67">
        <v>32</v>
      </c>
      <c r="BV6" s="68">
        <v>0</v>
      </c>
      <c r="BW6" s="67">
        <v>7</v>
      </c>
      <c r="BX6" s="67">
        <v>700</v>
      </c>
      <c r="BY6" s="67">
        <v>0</v>
      </c>
      <c r="BZ6" s="68">
        <v>27</v>
      </c>
      <c r="CA6" s="67">
        <v>350</v>
      </c>
      <c r="CB6" s="67">
        <v>0</v>
      </c>
      <c r="CC6" s="68">
        <v>26827</v>
      </c>
      <c r="CD6" s="67">
        <v>0</v>
      </c>
      <c r="CE6" s="67">
        <v>0</v>
      </c>
      <c r="CF6" s="70">
        <v>0</v>
      </c>
      <c r="CG6" s="71">
        <f t="shared" si="2"/>
        <v>1202644</v>
      </c>
      <c r="CH6" s="72">
        <v>85063</v>
      </c>
      <c r="CI6" s="73">
        <v>4560</v>
      </c>
      <c r="CJ6" s="72">
        <v>0</v>
      </c>
      <c r="CK6" s="66">
        <v>2721</v>
      </c>
      <c r="CL6" s="72">
        <v>73426</v>
      </c>
      <c r="CM6" s="72">
        <v>0</v>
      </c>
      <c r="CN6" s="73">
        <v>134330</v>
      </c>
      <c r="CO6" s="71">
        <f t="shared" ref="CO6:CO69" si="3">SUM(CH6:CN6)</f>
        <v>300100</v>
      </c>
      <c r="CP6" s="2">
        <f t="shared" ref="CP6:CP69" si="4">CG6+CO6</f>
        <v>1502744</v>
      </c>
      <c r="CQ6" s="54"/>
    </row>
    <row r="7" spans="1:95" x14ac:dyDescent="0.2">
      <c r="A7" s="142" t="s">
        <v>4</v>
      </c>
      <c r="B7" s="121" t="s">
        <v>193</v>
      </c>
      <c r="C7" s="66">
        <v>31</v>
      </c>
      <c r="D7" s="67">
        <v>3</v>
      </c>
      <c r="E7" s="68">
        <v>37</v>
      </c>
      <c r="F7" s="70">
        <v>0</v>
      </c>
      <c r="G7" s="67">
        <v>7701</v>
      </c>
      <c r="H7" s="67">
        <v>1</v>
      </c>
      <c r="I7" s="67">
        <v>0</v>
      </c>
      <c r="J7" s="67">
        <v>0</v>
      </c>
      <c r="K7" s="67">
        <v>7</v>
      </c>
      <c r="L7" s="67">
        <v>0</v>
      </c>
      <c r="M7" s="67">
        <v>0</v>
      </c>
      <c r="N7" s="67">
        <v>0</v>
      </c>
      <c r="O7" s="67">
        <v>0</v>
      </c>
      <c r="P7" s="67">
        <v>0</v>
      </c>
      <c r="Q7" s="67">
        <v>0</v>
      </c>
      <c r="R7" s="67">
        <v>0</v>
      </c>
      <c r="S7" s="67">
        <v>0</v>
      </c>
      <c r="T7" s="67">
        <v>12</v>
      </c>
      <c r="U7" s="67">
        <v>0</v>
      </c>
      <c r="V7" s="67">
        <v>0</v>
      </c>
      <c r="W7" s="67">
        <v>0</v>
      </c>
      <c r="X7" s="67">
        <v>0</v>
      </c>
      <c r="Y7" s="67">
        <v>0</v>
      </c>
      <c r="Z7" s="67">
        <v>0</v>
      </c>
      <c r="AA7" s="67">
        <v>0</v>
      </c>
      <c r="AB7" s="68">
        <v>0</v>
      </c>
      <c r="AC7" s="69">
        <v>0</v>
      </c>
      <c r="AD7" s="67">
        <v>0</v>
      </c>
      <c r="AE7" s="67">
        <v>0</v>
      </c>
      <c r="AF7" s="67">
        <v>0</v>
      </c>
      <c r="AG7" s="68">
        <v>0</v>
      </c>
      <c r="AH7" s="67">
        <v>0</v>
      </c>
      <c r="AI7" s="67">
        <v>0</v>
      </c>
      <c r="AJ7" s="68">
        <v>1</v>
      </c>
      <c r="AK7" s="67">
        <v>0</v>
      </c>
      <c r="AL7" s="67">
        <v>3</v>
      </c>
      <c r="AM7" s="68">
        <v>61</v>
      </c>
      <c r="AN7" s="67">
        <v>0</v>
      </c>
      <c r="AO7" s="67">
        <v>0</v>
      </c>
      <c r="AP7" s="67">
        <v>0</v>
      </c>
      <c r="AQ7" s="67">
        <v>0</v>
      </c>
      <c r="AR7" s="68">
        <v>0</v>
      </c>
      <c r="AS7" s="67">
        <v>44</v>
      </c>
      <c r="AT7" s="68">
        <v>516</v>
      </c>
      <c r="AU7" s="67">
        <v>0</v>
      </c>
      <c r="AV7" s="67">
        <v>0</v>
      </c>
      <c r="AW7" s="67">
        <v>0</v>
      </c>
      <c r="AX7" s="67">
        <v>0</v>
      </c>
      <c r="AY7" s="67">
        <v>0</v>
      </c>
      <c r="AZ7" s="68">
        <v>0</v>
      </c>
      <c r="BA7" s="67">
        <v>0</v>
      </c>
      <c r="BB7" s="67">
        <v>0</v>
      </c>
      <c r="BC7" s="68">
        <v>0</v>
      </c>
      <c r="BD7" s="68">
        <v>0</v>
      </c>
      <c r="BE7" s="67">
        <v>0</v>
      </c>
      <c r="BF7" s="67">
        <v>2</v>
      </c>
      <c r="BG7" s="67">
        <v>0</v>
      </c>
      <c r="BH7" s="67">
        <v>0</v>
      </c>
      <c r="BI7" s="67">
        <v>0</v>
      </c>
      <c r="BJ7" s="67">
        <v>0</v>
      </c>
      <c r="BK7" s="68">
        <v>0</v>
      </c>
      <c r="BL7" s="67">
        <v>0</v>
      </c>
      <c r="BM7" s="67">
        <v>0</v>
      </c>
      <c r="BN7" s="67">
        <v>0</v>
      </c>
      <c r="BO7" s="67">
        <v>0</v>
      </c>
      <c r="BP7" s="67">
        <v>0</v>
      </c>
      <c r="BQ7" s="68">
        <v>0</v>
      </c>
      <c r="BR7" s="67">
        <v>111</v>
      </c>
      <c r="BS7" s="70">
        <v>73</v>
      </c>
      <c r="BT7" s="67">
        <v>7</v>
      </c>
      <c r="BU7" s="67">
        <v>93</v>
      </c>
      <c r="BV7" s="68">
        <v>0</v>
      </c>
      <c r="BW7" s="67">
        <v>0</v>
      </c>
      <c r="BX7" s="67">
        <v>79</v>
      </c>
      <c r="BY7" s="67">
        <v>0</v>
      </c>
      <c r="BZ7" s="68">
        <v>0</v>
      </c>
      <c r="CA7" s="67">
        <v>2058</v>
      </c>
      <c r="CB7" s="67">
        <v>0</v>
      </c>
      <c r="CC7" s="68">
        <v>0</v>
      </c>
      <c r="CD7" s="67">
        <v>0</v>
      </c>
      <c r="CE7" s="67">
        <v>0</v>
      </c>
      <c r="CF7" s="70">
        <v>0</v>
      </c>
      <c r="CG7" s="71">
        <f t="shared" si="2"/>
        <v>10840</v>
      </c>
      <c r="CH7" s="72">
        <v>19249</v>
      </c>
      <c r="CI7" s="73">
        <v>0</v>
      </c>
      <c r="CJ7" s="72">
        <v>0</v>
      </c>
      <c r="CK7" s="66">
        <v>570</v>
      </c>
      <c r="CL7" s="72">
        <v>-282</v>
      </c>
      <c r="CM7" s="72">
        <v>0</v>
      </c>
      <c r="CN7" s="73">
        <v>5746</v>
      </c>
      <c r="CO7" s="71">
        <f t="shared" si="3"/>
        <v>25283</v>
      </c>
      <c r="CP7" s="2">
        <f t="shared" si="4"/>
        <v>36123</v>
      </c>
      <c r="CQ7" s="54"/>
    </row>
    <row r="8" spans="1:95" x14ac:dyDescent="0.2">
      <c r="A8" s="140" t="s">
        <v>5</v>
      </c>
      <c r="B8" s="122" t="s">
        <v>194</v>
      </c>
      <c r="C8" s="74">
        <v>250</v>
      </c>
      <c r="D8" s="75">
        <v>17</v>
      </c>
      <c r="E8" s="76">
        <v>0</v>
      </c>
      <c r="F8" s="78">
        <v>3286</v>
      </c>
      <c r="G8" s="75">
        <v>325</v>
      </c>
      <c r="H8" s="75">
        <v>4</v>
      </c>
      <c r="I8" s="75">
        <v>8</v>
      </c>
      <c r="J8" s="75">
        <v>5</v>
      </c>
      <c r="K8" s="75">
        <v>0</v>
      </c>
      <c r="L8" s="75">
        <v>9</v>
      </c>
      <c r="M8" s="75">
        <v>0</v>
      </c>
      <c r="N8" s="75">
        <v>0</v>
      </c>
      <c r="O8" s="75">
        <v>307</v>
      </c>
      <c r="P8" s="75">
        <v>0</v>
      </c>
      <c r="Q8" s="75">
        <v>1</v>
      </c>
      <c r="R8" s="75">
        <v>22125</v>
      </c>
      <c r="S8" s="75">
        <v>489856</v>
      </c>
      <c r="T8" s="75">
        <v>54</v>
      </c>
      <c r="U8" s="75">
        <v>0</v>
      </c>
      <c r="V8" s="75">
        <v>18</v>
      </c>
      <c r="W8" s="75">
        <v>332</v>
      </c>
      <c r="X8" s="75">
        <v>0</v>
      </c>
      <c r="Y8" s="75">
        <v>196</v>
      </c>
      <c r="Z8" s="75">
        <v>0</v>
      </c>
      <c r="AA8" s="75">
        <v>0</v>
      </c>
      <c r="AB8" s="76">
        <v>0</v>
      </c>
      <c r="AC8" s="77">
        <v>109043</v>
      </c>
      <c r="AD8" s="75">
        <v>37</v>
      </c>
      <c r="AE8" s="75">
        <v>0</v>
      </c>
      <c r="AF8" s="75">
        <v>0</v>
      </c>
      <c r="AG8" s="76">
        <v>0</v>
      </c>
      <c r="AH8" s="75">
        <v>0</v>
      </c>
      <c r="AI8" s="75">
        <v>0</v>
      </c>
      <c r="AJ8" s="76">
        <v>0</v>
      </c>
      <c r="AK8" s="75">
        <v>0</v>
      </c>
      <c r="AL8" s="75">
        <v>0</v>
      </c>
      <c r="AM8" s="76">
        <v>96</v>
      </c>
      <c r="AN8" s="75">
        <v>0</v>
      </c>
      <c r="AO8" s="75">
        <v>0</v>
      </c>
      <c r="AP8" s="75">
        <v>0</v>
      </c>
      <c r="AQ8" s="75">
        <v>0</v>
      </c>
      <c r="AR8" s="76">
        <v>0</v>
      </c>
      <c r="AS8" s="75">
        <v>0</v>
      </c>
      <c r="AT8" s="76">
        <v>0</v>
      </c>
      <c r="AU8" s="75">
        <v>0</v>
      </c>
      <c r="AV8" s="75">
        <v>0</v>
      </c>
      <c r="AW8" s="75">
        <v>0</v>
      </c>
      <c r="AX8" s="75">
        <v>0</v>
      </c>
      <c r="AY8" s="75">
        <v>0</v>
      </c>
      <c r="AZ8" s="76">
        <v>0</v>
      </c>
      <c r="BA8" s="75">
        <v>0</v>
      </c>
      <c r="BB8" s="75">
        <v>0</v>
      </c>
      <c r="BC8" s="76">
        <v>0</v>
      </c>
      <c r="BD8" s="76">
        <v>0</v>
      </c>
      <c r="BE8" s="75">
        <v>0</v>
      </c>
      <c r="BF8" s="75">
        <v>0</v>
      </c>
      <c r="BG8" s="75">
        <v>0</v>
      </c>
      <c r="BH8" s="75">
        <v>0</v>
      </c>
      <c r="BI8" s="75">
        <v>0</v>
      </c>
      <c r="BJ8" s="75">
        <v>0</v>
      </c>
      <c r="BK8" s="76">
        <v>0</v>
      </c>
      <c r="BL8" s="75">
        <v>0</v>
      </c>
      <c r="BM8" s="75">
        <v>0</v>
      </c>
      <c r="BN8" s="75">
        <v>0</v>
      </c>
      <c r="BO8" s="75">
        <v>0</v>
      </c>
      <c r="BP8" s="75">
        <v>1</v>
      </c>
      <c r="BQ8" s="76">
        <v>0</v>
      </c>
      <c r="BR8" s="75">
        <v>16</v>
      </c>
      <c r="BS8" s="78">
        <v>14</v>
      </c>
      <c r="BT8" s="75">
        <v>0</v>
      </c>
      <c r="BU8" s="75">
        <v>12</v>
      </c>
      <c r="BV8" s="76">
        <v>0</v>
      </c>
      <c r="BW8" s="75">
        <v>5</v>
      </c>
      <c r="BX8" s="75">
        <v>2</v>
      </c>
      <c r="BY8" s="75">
        <v>0</v>
      </c>
      <c r="BZ8" s="76">
        <v>0</v>
      </c>
      <c r="CA8" s="75">
        <v>0</v>
      </c>
      <c r="CB8" s="75">
        <v>0</v>
      </c>
      <c r="CC8" s="76">
        <v>0</v>
      </c>
      <c r="CD8" s="75">
        <v>0</v>
      </c>
      <c r="CE8" s="75">
        <v>0</v>
      </c>
      <c r="CF8" s="78">
        <v>0</v>
      </c>
      <c r="CG8" s="79">
        <f t="shared" si="2"/>
        <v>626019</v>
      </c>
      <c r="CH8" s="80">
        <v>141047</v>
      </c>
      <c r="CI8" s="81">
        <v>0</v>
      </c>
      <c r="CJ8" s="80">
        <v>0</v>
      </c>
      <c r="CK8" s="74">
        <v>0</v>
      </c>
      <c r="CL8" s="80">
        <v>37171</v>
      </c>
      <c r="CM8" s="80">
        <v>0</v>
      </c>
      <c r="CN8" s="81">
        <v>26241</v>
      </c>
      <c r="CO8" s="79">
        <f t="shared" si="3"/>
        <v>204459</v>
      </c>
      <c r="CP8" s="3">
        <f t="shared" si="4"/>
        <v>830478</v>
      </c>
      <c r="CQ8" s="54"/>
    </row>
    <row r="9" spans="1:95" x14ac:dyDescent="0.2">
      <c r="A9" s="142" t="s">
        <v>6</v>
      </c>
      <c r="B9" s="121" t="s">
        <v>195</v>
      </c>
      <c r="C9" s="66">
        <v>175</v>
      </c>
      <c r="D9" s="67">
        <v>0</v>
      </c>
      <c r="E9" s="68">
        <v>0</v>
      </c>
      <c r="F9" s="70">
        <v>0</v>
      </c>
      <c r="G9" s="67">
        <v>0</v>
      </c>
      <c r="H9" s="67">
        <v>0</v>
      </c>
      <c r="I9" s="67">
        <v>75</v>
      </c>
      <c r="J9" s="67">
        <v>0</v>
      </c>
      <c r="K9" s="67">
        <v>121</v>
      </c>
      <c r="L9" s="67">
        <v>0</v>
      </c>
      <c r="M9" s="67">
        <v>0</v>
      </c>
      <c r="N9" s="67">
        <v>1885725</v>
      </c>
      <c r="O9" s="67">
        <v>0</v>
      </c>
      <c r="P9" s="67">
        <v>0</v>
      </c>
      <c r="Q9" s="67">
        <v>0</v>
      </c>
      <c r="R9" s="67">
        <v>0</v>
      </c>
      <c r="S9" s="67">
        <v>0</v>
      </c>
      <c r="T9" s="67">
        <v>0</v>
      </c>
      <c r="U9" s="67">
        <v>32</v>
      </c>
      <c r="V9" s="67">
        <v>0</v>
      </c>
      <c r="W9" s="67">
        <v>113</v>
      </c>
      <c r="X9" s="67">
        <v>0</v>
      </c>
      <c r="Y9" s="67">
        <v>0</v>
      </c>
      <c r="Z9" s="67">
        <v>0</v>
      </c>
      <c r="AA9" s="67">
        <v>12</v>
      </c>
      <c r="AB9" s="68">
        <v>0</v>
      </c>
      <c r="AC9" s="69">
        <v>3929425</v>
      </c>
      <c r="AD9" s="67">
        <v>159</v>
      </c>
      <c r="AE9" s="67">
        <v>0</v>
      </c>
      <c r="AF9" s="67">
        <v>352</v>
      </c>
      <c r="AG9" s="68">
        <v>0</v>
      </c>
      <c r="AH9" s="67">
        <v>0</v>
      </c>
      <c r="AI9" s="67">
        <v>141</v>
      </c>
      <c r="AJ9" s="68">
        <v>803</v>
      </c>
      <c r="AK9" s="67">
        <v>33</v>
      </c>
      <c r="AL9" s="67">
        <v>492</v>
      </c>
      <c r="AM9" s="68">
        <v>331</v>
      </c>
      <c r="AN9" s="67">
        <v>932</v>
      </c>
      <c r="AO9" s="67">
        <v>0</v>
      </c>
      <c r="AP9" s="67">
        <v>0</v>
      </c>
      <c r="AQ9" s="67">
        <v>252</v>
      </c>
      <c r="AR9" s="68">
        <v>0</v>
      </c>
      <c r="AS9" s="67">
        <v>0</v>
      </c>
      <c r="AT9" s="68">
        <v>0</v>
      </c>
      <c r="AU9" s="67">
        <v>0</v>
      </c>
      <c r="AV9" s="67">
        <v>0</v>
      </c>
      <c r="AW9" s="67">
        <v>0</v>
      </c>
      <c r="AX9" s="67">
        <v>0</v>
      </c>
      <c r="AY9" s="67">
        <v>41</v>
      </c>
      <c r="AZ9" s="68">
        <v>0</v>
      </c>
      <c r="BA9" s="67">
        <v>0</v>
      </c>
      <c r="BB9" s="67">
        <v>0</v>
      </c>
      <c r="BC9" s="68">
        <v>0</v>
      </c>
      <c r="BD9" s="68">
        <v>408</v>
      </c>
      <c r="BE9" s="67">
        <v>1</v>
      </c>
      <c r="BF9" s="67">
        <v>2945</v>
      </c>
      <c r="BG9" s="67">
        <v>405</v>
      </c>
      <c r="BH9" s="67">
        <v>442</v>
      </c>
      <c r="BI9" s="67">
        <v>91</v>
      </c>
      <c r="BJ9" s="67">
        <v>0</v>
      </c>
      <c r="BK9" s="68">
        <v>0</v>
      </c>
      <c r="BL9" s="67">
        <v>0</v>
      </c>
      <c r="BM9" s="67">
        <v>0</v>
      </c>
      <c r="BN9" s="67">
        <v>0</v>
      </c>
      <c r="BO9" s="67">
        <v>412</v>
      </c>
      <c r="BP9" s="67">
        <v>98</v>
      </c>
      <c r="BQ9" s="68">
        <v>0</v>
      </c>
      <c r="BR9" s="67">
        <v>677</v>
      </c>
      <c r="BS9" s="70">
        <v>4612</v>
      </c>
      <c r="BT9" s="67">
        <v>311</v>
      </c>
      <c r="BU9" s="67">
        <v>589</v>
      </c>
      <c r="BV9" s="68">
        <v>0</v>
      </c>
      <c r="BW9" s="67">
        <v>206</v>
      </c>
      <c r="BX9" s="67">
        <v>289</v>
      </c>
      <c r="BY9" s="67">
        <v>435</v>
      </c>
      <c r="BZ9" s="68">
        <v>26</v>
      </c>
      <c r="CA9" s="67">
        <v>0</v>
      </c>
      <c r="CB9" s="67">
        <v>0</v>
      </c>
      <c r="CC9" s="68">
        <v>0</v>
      </c>
      <c r="CD9" s="67">
        <v>0</v>
      </c>
      <c r="CE9" s="67">
        <v>0</v>
      </c>
      <c r="CF9" s="70">
        <v>0</v>
      </c>
      <c r="CG9" s="71">
        <f t="shared" si="2"/>
        <v>5831161</v>
      </c>
      <c r="CH9" s="72">
        <v>0</v>
      </c>
      <c r="CI9" s="73">
        <v>0</v>
      </c>
      <c r="CJ9" s="72">
        <v>0</v>
      </c>
      <c r="CK9" s="66">
        <v>0</v>
      </c>
      <c r="CL9" s="72">
        <v>71398</v>
      </c>
      <c r="CM9" s="72">
        <v>0</v>
      </c>
      <c r="CN9" s="73">
        <v>1223</v>
      </c>
      <c r="CO9" s="71">
        <f t="shared" si="3"/>
        <v>72621</v>
      </c>
      <c r="CP9" s="2">
        <f t="shared" si="4"/>
        <v>5903782</v>
      </c>
      <c r="CQ9" s="54"/>
    </row>
    <row r="10" spans="1:95" x14ac:dyDescent="0.2">
      <c r="A10" s="142" t="s">
        <v>7</v>
      </c>
      <c r="B10" s="121" t="s">
        <v>196</v>
      </c>
      <c r="C10" s="66">
        <v>0</v>
      </c>
      <c r="D10" s="67">
        <v>36</v>
      </c>
      <c r="E10" s="68">
        <v>0</v>
      </c>
      <c r="F10" s="70">
        <v>22</v>
      </c>
      <c r="G10" s="67">
        <v>0</v>
      </c>
      <c r="H10" s="67">
        <v>0</v>
      </c>
      <c r="I10" s="67">
        <v>0</v>
      </c>
      <c r="J10" s="67">
        <v>0</v>
      </c>
      <c r="K10" s="67">
        <v>0</v>
      </c>
      <c r="L10" s="67">
        <v>0</v>
      </c>
      <c r="M10" s="67">
        <v>0</v>
      </c>
      <c r="N10" s="67">
        <v>0</v>
      </c>
      <c r="O10" s="67">
        <v>84</v>
      </c>
      <c r="P10" s="67">
        <v>0</v>
      </c>
      <c r="Q10" s="67">
        <v>31</v>
      </c>
      <c r="R10" s="67">
        <v>25331</v>
      </c>
      <c r="S10" s="67">
        <v>683820</v>
      </c>
      <c r="T10" s="67">
        <v>2966</v>
      </c>
      <c r="U10" s="67">
        <v>0</v>
      </c>
      <c r="V10" s="67">
        <v>0</v>
      </c>
      <c r="W10" s="67">
        <v>0</v>
      </c>
      <c r="X10" s="67">
        <v>0</v>
      </c>
      <c r="Y10" s="67">
        <v>0</v>
      </c>
      <c r="Z10" s="67">
        <v>0</v>
      </c>
      <c r="AA10" s="67">
        <v>0</v>
      </c>
      <c r="AB10" s="68">
        <v>0</v>
      </c>
      <c r="AC10" s="69">
        <v>0</v>
      </c>
      <c r="AD10" s="67">
        <v>0</v>
      </c>
      <c r="AE10" s="67">
        <v>0</v>
      </c>
      <c r="AF10" s="67">
        <v>0</v>
      </c>
      <c r="AG10" s="68">
        <v>0</v>
      </c>
      <c r="AH10" s="67">
        <v>0</v>
      </c>
      <c r="AI10" s="67">
        <v>0</v>
      </c>
      <c r="AJ10" s="68">
        <v>0</v>
      </c>
      <c r="AK10" s="67">
        <v>0</v>
      </c>
      <c r="AL10" s="67">
        <v>0</v>
      </c>
      <c r="AM10" s="68">
        <v>211</v>
      </c>
      <c r="AN10" s="67">
        <v>0</v>
      </c>
      <c r="AO10" s="67">
        <v>0</v>
      </c>
      <c r="AP10" s="67">
        <v>0</v>
      </c>
      <c r="AQ10" s="67">
        <v>4</v>
      </c>
      <c r="AR10" s="68">
        <v>0</v>
      </c>
      <c r="AS10" s="67">
        <v>0</v>
      </c>
      <c r="AT10" s="68">
        <v>0</v>
      </c>
      <c r="AU10" s="67">
        <v>0</v>
      </c>
      <c r="AV10" s="67">
        <v>0</v>
      </c>
      <c r="AW10" s="67">
        <v>0</v>
      </c>
      <c r="AX10" s="67">
        <v>0</v>
      </c>
      <c r="AY10" s="67">
        <v>0</v>
      </c>
      <c r="AZ10" s="68">
        <v>0</v>
      </c>
      <c r="BA10" s="67">
        <v>0</v>
      </c>
      <c r="BB10" s="67">
        <v>0</v>
      </c>
      <c r="BC10" s="68">
        <v>0</v>
      </c>
      <c r="BD10" s="68">
        <v>131</v>
      </c>
      <c r="BE10" s="67">
        <v>0</v>
      </c>
      <c r="BF10" s="67">
        <v>0</v>
      </c>
      <c r="BG10" s="67">
        <v>0</v>
      </c>
      <c r="BH10" s="67">
        <v>0</v>
      </c>
      <c r="BI10" s="67">
        <v>0</v>
      </c>
      <c r="BJ10" s="67">
        <v>0</v>
      </c>
      <c r="BK10" s="68">
        <v>0</v>
      </c>
      <c r="BL10" s="67">
        <v>0</v>
      </c>
      <c r="BM10" s="67">
        <v>0</v>
      </c>
      <c r="BN10" s="67">
        <v>0</v>
      </c>
      <c r="BO10" s="67">
        <v>0</v>
      </c>
      <c r="BP10" s="67">
        <v>0</v>
      </c>
      <c r="BQ10" s="68">
        <v>1</v>
      </c>
      <c r="BR10" s="67">
        <v>4</v>
      </c>
      <c r="BS10" s="70">
        <v>0</v>
      </c>
      <c r="BT10" s="67">
        <v>159</v>
      </c>
      <c r="BU10" s="67">
        <v>0</v>
      </c>
      <c r="BV10" s="68">
        <v>0</v>
      </c>
      <c r="BW10" s="67">
        <v>0</v>
      </c>
      <c r="BX10" s="67">
        <v>0</v>
      </c>
      <c r="BY10" s="67">
        <v>0</v>
      </c>
      <c r="BZ10" s="68">
        <v>0</v>
      </c>
      <c r="CA10" s="67">
        <v>0</v>
      </c>
      <c r="CB10" s="67">
        <v>0</v>
      </c>
      <c r="CC10" s="68">
        <v>0</v>
      </c>
      <c r="CD10" s="67">
        <v>0</v>
      </c>
      <c r="CE10" s="67">
        <v>0</v>
      </c>
      <c r="CF10" s="70">
        <v>0</v>
      </c>
      <c r="CG10" s="71">
        <f t="shared" si="2"/>
        <v>712800</v>
      </c>
      <c r="CH10" s="72">
        <v>0</v>
      </c>
      <c r="CI10" s="73">
        <v>0</v>
      </c>
      <c r="CJ10" s="72">
        <v>0</v>
      </c>
      <c r="CK10" s="66">
        <v>0</v>
      </c>
      <c r="CL10" s="72">
        <v>25458</v>
      </c>
      <c r="CM10" s="72">
        <v>0</v>
      </c>
      <c r="CN10" s="73">
        <v>22022</v>
      </c>
      <c r="CO10" s="71">
        <f t="shared" si="3"/>
        <v>47480</v>
      </c>
      <c r="CP10" s="2">
        <f t="shared" si="4"/>
        <v>760280</v>
      </c>
      <c r="CQ10" s="54"/>
    </row>
    <row r="11" spans="1:95" x14ac:dyDescent="0.2">
      <c r="A11" s="142" t="s">
        <v>8</v>
      </c>
      <c r="B11" s="121" t="s">
        <v>197</v>
      </c>
      <c r="C11" s="66">
        <v>27517</v>
      </c>
      <c r="D11" s="67">
        <v>1215</v>
      </c>
      <c r="E11" s="68">
        <v>0</v>
      </c>
      <c r="F11" s="70">
        <v>12640</v>
      </c>
      <c r="G11" s="67">
        <v>4315</v>
      </c>
      <c r="H11" s="67">
        <v>4458</v>
      </c>
      <c r="I11" s="67">
        <v>0</v>
      </c>
      <c r="J11" s="67">
        <v>2774</v>
      </c>
      <c r="K11" s="67">
        <v>698</v>
      </c>
      <c r="L11" s="67">
        <v>0</v>
      </c>
      <c r="M11" s="67">
        <v>83</v>
      </c>
      <c r="N11" s="67">
        <v>0</v>
      </c>
      <c r="O11" s="67">
        <v>9268</v>
      </c>
      <c r="P11" s="67">
        <v>21</v>
      </c>
      <c r="Q11" s="67">
        <v>4904</v>
      </c>
      <c r="R11" s="67">
        <v>142355</v>
      </c>
      <c r="S11" s="67">
        <v>9048</v>
      </c>
      <c r="T11" s="67">
        <v>96</v>
      </c>
      <c r="U11" s="67">
        <v>14</v>
      </c>
      <c r="V11" s="67">
        <v>0</v>
      </c>
      <c r="W11" s="67">
        <v>657</v>
      </c>
      <c r="X11" s="67">
        <v>0</v>
      </c>
      <c r="Y11" s="67">
        <v>71</v>
      </c>
      <c r="Z11" s="67">
        <v>106</v>
      </c>
      <c r="AA11" s="67">
        <v>0</v>
      </c>
      <c r="AB11" s="68">
        <v>2</v>
      </c>
      <c r="AC11" s="69">
        <v>49</v>
      </c>
      <c r="AD11" s="67">
        <v>1709</v>
      </c>
      <c r="AE11" s="67">
        <v>0</v>
      </c>
      <c r="AF11" s="67">
        <v>1535</v>
      </c>
      <c r="AG11" s="68">
        <v>39</v>
      </c>
      <c r="AH11" s="67">
        <v>21309</v>
      </c>
      <c r="AI11" s="67">
        <v>96977</v>
      </c>
      <c r="AJ11" s="68">
        <v>35014</v>
      </c>
      <c r="AK11" s="67">
        <v>2</v>
      </c>
      <c r="AL11" s="67">
        <v>28088</v>
      </c>
      <c r="AM11" s="68">
        <v>311</v>
      </c>
      <c r="AN11" s="67">
        <v>5523</v>
      </c>
      <c r="AO11" s="67">
        <v>0</v>
      </c>
      <c r="AP11" s="67">
        <v>0</v>
      </c>
      <c r="AQ11" s="67">
        <v>13616</v>
      </c>
      <c r="AR11" s="68">
        <v>40</v>
      </c>
      <c r="AS11" s="67">
        <v>273</v>
      </c>
      <c r="AT11" s="68">
        <v>5</v>
      </c>
      <c r="AU11" s="67">
        <v>0</v>
      </c>
      <c r="AV11" s="67">
        <v>0</v>
      </c>
      <c r="AW11" s="67">
        <v>0</v>
      </c>
      <c r="AX11" s="67">
        <v>0</v>
      </c>
      <c r="AY11" s="67">
        <v>0</v>
      </c>
      <c r="AZ11" s="68">
        <v>28</v>
      </c>
      <c r="BA11" s="67">
        <v>0</v>
      </c>
      <c r="BB11" s="67">
        <v>0</v>
      </c>
      <c r="BC11" s="68">
        <v>1</v>
      </c>
      <c r="BD11" s="68">
        <v>308</v>
      </c>
      <c r="BE11" s="67">
        <v>0</v>
      </c>
      <c r="BF11" s="67">
        <v>960</v>
      </c>
      <c r="BG11" s="67">
        <v>385</v>
      </c>
      <c r="BH11" s="67">
        <v>280</v>
      </c>
      <c r="BI11" s="67">
        <v>2</v>
      </c>
      <c r="BJ11" s="67">
        <v>84</v>
      </c>
      <c r="BK11" s="68">
        <v>0</v>
      </c>
      <c r="BL11" s="67">
        <v>0</v>
      </c>
      <c r="BM11" s="67">
        <v>0</v>
      </c>
      <c r="BN11" s="67">
        <v>0</v>
      </c>
      <c r="BO11" s="67">
        <v>0</v>
      </c>
      <c r="BP11" s="67">
        <v>1722</v>
      </c>
      <c r="BQ11" s="68">
        <v>1888</v>
      </c>
      <c r="BR11" s="67">
        <v>679</v>
      </c>
      <c r="BS11" s="70">
        <v>109</v>
      </c>
      <c r="BT11" s="67">
        <v>5</v>
      </c>
      <c r="BU11" s="67">
        <v>11</v>
      </c>
      <c r="BV11" s="68">
        <v>0</v>
      </c>
      <c r="BW11" s="67">
        <v>0</v>
      </c>
      <c r="BX11" s="67">
        <v>8</v>
      </c>
      <c r="BY11" s="67">
        <v>0</v>
      </c>
      <c r="BZ11" s="68">
        <v>31</v>
      </c>
      <c r="CA11" s="67">
        <v>0</v>
      </c>
      <c r="CB11" s="67">
        <v>0</v>
      </c>
      <c r="CC11" s="68">
        <v>49</v>
      </c>
      <c r="CD11" s="67">
        <v>0</v>
      </c>
      <c r="CE11" s="67">
        <v>0</v>
      </c>
      <c r="CF11" s="70">
        <v>0</v>
      </c>
      <c r="CG11" s="71">
        <f t="shared" si="2"/>
        <v>431282</v>
      </c>
      <c r="CH11" s="72">
        <v>5095</v>
      </c>
      <c r="CI11" s="73">
        <v>0</v>
      </c>
      <c r="CJ11" s="72">
        <v>0</v>
      </c>
      <c r="CK11" s="66">
        <v>0</v>
      </c>
      <c r="CL11" s="72">
        <v>9684</v>
      </c>
      <c r="CM11" s="72">
        <v>0</v>
      </c>
      <c r="CN11" s="73">
        <v>145212</v>
      </c>
      <c r="CO11" s="71">
        <f t="shared" si="3"/>
        <v>159991</v>
      </c>
      <c r="CP11" s="2">
        <f t="shared" si="4"/>
        <v>591273</v>
      </c>
      <c r="CQ11" s="54"/>
    </row>
    <row r="12" spans="1:95" x14ac:dyDescent="0.2">
      <c r="A12" s="142" t="s">
        <v>9</v>
      </c>
      <c r="B12" s="121" t="s">
        <v>198</v>
      </c>
      <c r="C12" s="66">
        <v>11</v>
      </c>
      <c r="D12" s="67">
        <v>33</v>
      </c>
      <c r="E12" s="68">
        <v>0</v>
      </c>
      <c r="F12" s="70">
        <v>2054</v>
      </c>
      <c r="G12" s="67">
        <v>0</v>
      </c>
      <c r="H12" s="67">
        <v>0</v>
      </c>
      <c r="I12" s="67">
        <v>0</v>
      </c>
      <c r="J12" s="67">
        <v>0</v>
      </c>
      <c r="K12" s="67">
        <v>0</v>
      </c>
      <c r="L12" s="67">
        <v>0</v>
      </c>
      <c r="M12" s="67">
        <v>0</v>
      </c>
      <c r="N12" s="67">
        <v>0</v>
      </c>
      <c r="O12" s="67">
        <v>0</v>
      </c>
      <c r="P12" s="67">
        <v>0</v>
      </c>
      <c r="Q12" s="67">
        <v>0</v>
      </c>
      <c r="R12" s="67">
        <v>810</v>
      </c>
      <c r="S12" s="67">
        <v>0</v>
      </c>
      <c r="T12" s="67">
        <v>9961</v>
      </c>
      <c r="U12" s="67">
        <v>0</v>
      </c>
      <c r="V12" s="67">
        <v>0</v>
      </c>
      <c r="W12" s="67">
        <v>0</v>
      </c>
      <c r="X12" s="67">
        <v>0</v>
      </c>
      <c r="Y12" s="67">
        <v>0</v>
      </c>
      <c r="Z12" s="67">
        <v>0</v>
      </c>
      <c r="AA12" s="67">
        <v>0</v>
      </c>
      <c r="AB12" s="68">
        <v>0</v>
      </c>
      <c r="AC12" s="69">
        <v>0</v>
      </c>
      <c r="AD12" s="67">
        <v>0</v>
      </c>
      <c r="AE12" s="67">
        <v>0</v>
      </c>
      <c r="AF12" s="67">
        <v>0</v>
      </c>
      <c r="AG12" s="68">
        <v>0</v>
      </c>
      <c r="AH12" s="67">
        <v>0</v>
      </c>
      <c r="AI12" s="67">
        <v>0</v>
      </c>
      <c r="AJ12" s="68">
        <v>0</v>
      </c>
      <c r="AK12" s="67">
        <v>0</v>
      </c>
      <c r="AL12" s="67">
        <v>475</v>
      </c>
      <c r="AM12" s="68">
        <v>280</v>
      </c>
      <c r="AN12" s="67">
        <v>0</v>
      </c>
      <c r="AO12" s="67">
        <v>0</v>
      </c>
      <c r="AP12" s="67">
        <v>0</v>
      </c>
      <c r="AQ12" s="67">
        <v>0</v>
      </c>
      <c r="AR12" s="68">
        <v>0</v>
      </c>
      <c r="AS12" s="67">
        <v>0</v>
      </c>
      <c r="AT12" s="68">
        <v>0</v>
      </c>
      <c r="AU12" s="67">
        <v>0</v>
      </c>
      <c r="AV12" s="67">
        <v>0</v>
      </c>
      <c r="AW12" s="67">
        <v>0</v>
      </c>
      <c r="AX12" s="67">
        <v>0</v>
      </c>
      <c r="AY12" s="67">
        <v>0</v>
      </c>
      <c r="AZ12" s="68">
        <v>0</v>
      </c>
      <c r="BA12" s="67">
        <v>0</v>
      </c>
      <c r="BB12" s="67">
        <v>0</v>
      </c>
      <c r="BC12" s="68">
        <v>0</v>
      </c>
      <c r="BD12" s="68">
        <v>0</v>
      </c>
      <c r="BE12" s="67">
        <v>0</v>
      </c>
      <c r="BF12" s="67">
        <v>0</v>
      </c>
      <c r="BG12" s="67">
        <v>0</v>
      </c>
      <c r="BH12" s="67">
        <v>0</v>
      </c>
      <c r="BI12" s="67">
        <v>0</v>
      </c>
      <c r="BJ12" s="67">
        <v>0</v>
      </c>
      <c r="BK12" s="68">
        <v>0</v>
      </c>
      <c r="BL12" s="67">
        <v>0</v>
      </c>
      <c r="BM12" s="67">
        <v>0</v>
      </c>
      <c r="BN12" s="67">
        <v>0</v>
      </c>
      <c r="BO12" s="67">
        <v>0</v>
      </c>
      <c r="BP12" s="67">
        <v>0</v>
      </c>
      <c r="BQ12" s="68">
        <v>0</v>
      </c>
      <c r="BR12" s="67">
        <v>0</v>
      </c>
      <c r="BS12" s="70">
        <v>0</v>
      </c>
      <c r="BT12" s="67">
        <v>0</v>
      </c>
      <c r="BU12" s="67">
        <v>0</v>
      </c>
      <c r="BV12" s="68">
        <v>0</v>
      </c>
      <c r="BW12" s="67">
        <v>0</v>
      </c>
      <c r="BX12" s="67">
        <v>0</v>
      </c>
      <c r="BY12" s="67">
        <v>0</v>
      </c>
      <c r="BZ12" s="68">
        <v>0</v>
      </c>
      <c r="CA12" s="67">
        <v>0</v>
      </c>
      <c r="CB12" s="67">
        <v>0</v>
      </c>
      <c r="CC12" s="68">
        <v>0</v>
      </c>
      <c r="CD12" s="67">
        <v>0</v>
      </c>
      <c r="CE12" s="67">
        <v>0</v>
      </c>
      <c r="CF12" s="70">
        <v>0</v>
      </c>
      <c r="CG12" s="71">
        <f t="shared" si="2"/>
        <v>13624</v>
      </c>
      <c r="CH12" s="72">
        <v>0</v>
      </c>
      <c r="CI12" s="73">
        <v>0</v>
      </c>
      <c r="CJ12" s="72">
        <v>0</v>
      </c>
      <c r="CK12" s="66">
        <v>0</v>
      </c>
      <c r="CL12" s="72">
        <v>0</v>
      </c>
      <c r="CM12" s="72">
        <v>0</v>
      </c>
      <c r="CN12" s="73">
        <v>0</v>
      </c>
      <c r="CO12" s="71">
        <f t="shared" si="3"/>
        <v>0</v>
      </c>
      <c r="CP12" s="2">
        <f t="shared" si="4"/>
        <v>13624</v>
      </c>
      <c r="CQ12" s="54"/>
    </row>
    <row r="13" spans="1:95" x14ac:dyDescent="0.2">
      <c r="A13" s="140" t="s">
        <v>10</v>
      </c>
      <c r="B13" s="122" t="s">
        <v>199</v>
      </c>
      <c r="C13" s="74">
        <v>203541</v>
      </c>
      <c r="D13" s="75">
        <v>246</v>
      </c>
      <c r="E13" s="76">
        <v>899</v>
      </c>
      <c r="F13" s="78">
        <v>524</v>
      </c>
      <c r="G13" s="75">
        <v>830132</v>
      </c>
      <c r="H13" s="75">
        <v>10</v>
      </c>
      <c r="I13" s="75">
        <v>85</v>
      </c>
      <c r="J13" s="75">
        <v>0</v>
      </c>
      <c r="K13" s="75">
        <v>188</v>
      </c>
      <c r="L13" s="75">
        <v>7418</v>
      </c>
      <c r="M13" s="75">
        <v>11</v>
      </c>
      <c r="N13" s="75">
        <v>0</v>
      </c>
      <c r="O13" s="75">
        <v>11539</v>
      </c>
      <c r="P13" s="75">
        <v>132</v>
      </c>
      <c r="Q13" s="75">
        <v>0</v>
      </c>
      <c r="R13" s="75">
        <v>14</v>
      </c>
      <c r="S13" s="75">
        <v>20</v>
      </c>
      <c r="T13" s="75">
        <v>19</v>
      </c>
      <c r="U13" s="75">
        <v>0</v>
      </c>
      <c r="V13" s="75">
        <v>270</v>
      </c>
      <c r="W13" s="75">
        <v>98</v>
      </c>
      <c r="X13" s="75">
        <v>27</v>
      </c>
      <c r="Y13" s="75">
        <v>0</v>
      </c>
      <c r="Z13" s="75">
        <v>22</v>
      </c>
      <c r="AA13" s="75">
        <v>29</v>
      </c>
      <c r="AB13" s="76">
        <v>0</v>
      </c>
      <c r="AC13" s="77">
        <v>407</v>
      </c>
      <c r="AD13" s="75">
        <v>0</v>
      </c>
      <c r="AE13" s="75">
        <v>0</v>
      </c>
      <c r="AF13" s="75">
        <v>214</v>
      </c>
      <c r="AG13" s="76">
        <v>0</v>
      </c>
      <c r="AH13" s="75">
        <v>1555</v>
      </c>
      <c r="AI13" s="75">
        <v>123</v>
      </c>
      <c r="AJ13" s="76">
        <v>686</v>
      </c>
      <c r="AK13" s="75">
        <v>34</v>
      </c>
      <c r="AL13" s="75">
        <v>32372</v>
      </c>
      <c r="AM13" s="76">
        <v>9160</v>
      </c>
      <c r="AN13" s="75">
        <v>669</v>
      </c>
      <c r="AO13" s="75">
        <v>0</v>
      </c>
      <c r="AP13" s="75">
        <v>0</v>
      </c>
      <c r="AQ13" s="75">
        <v>179</v>
      </c>
      <c r="AR13" s="76">
        <v>68</v>
      </c>
      <c r="AS13" s="75">
        <v>11387</v>
      </c>
      <c r="AT13" s="76">
        <v>79567</v>
      </c>
      <c r="AU13" s="75">
        <v>0</v>
      </c>
      <c r="AV13" s="75">
        <v>0</v>
      </c>
      <c r="AW13" s="75">
        <v>7409</v>
      </c>
      <c r="AX13" s="75">
        <v>0</v>
      </c>
      <c r="AY13" s="75">
        <v>142</v>
      </c>
      <c r="AZ13" s="76">
        <v>0</v>
      </c>
      <c r="BA13" s="75">
        <v>8</v>
      </c>
      <c r="BB13" s="75">
        <v>32</v>
      </c>
      <c r="BC13" s="76">
        <v>0</v>
      </c>
      <c r="BD13" s="76">
        <v>220</v>
      </c>
      <c r="BE13" s="75">
        <v>31</v>
      </c>
      <c r="BF13" s="75">
        <v>339</v>
      </c>
      <c r="BG13" s="75">
        <v>36</v>
      </c>
      <c r="BH13" s="75">
        <v>100</v>
      </c>
      <c r="BI13" s="75">
        <v>406</v>
      </c>
      <c r="BJ13" s="75">
        <v>1</v>
      </c>
      <c r="BK13" s="76">
        <v>0</v>
      </c>
      <c r="BL13" s="75">
        <v>0</v>
      </c>
      <c r="BM13" s="75">
        <v>0</v>
      </c>
      <c r="BN13" s="75">
        <v>305</v>
      </c>
      <c r="BO13" s="75">
        <v>7</v>
      </c>
      <c r="BP13" s="75">
        <v>125</v>
      </c>
      <c r="BQ13" s="76">
        <v>1464</v>
      </c>
      <c r="BR13" s="75">
        <v>50803</v>
      </c>
      <c r="BS13" s="78">
        <v>27168</v>
      </c>
      <c r="BT13" s="75">
        <v>19056</v>
      </c>
      <c r="BU13" s="75">
        <v>22940</v>
      </c>
      <c r="BV13" s="76">
        <v>1036</v>
      </c>
      <c r="BW13" s="75">
        <v>39</v>
      </c>
      <c r="BX13" s="75">
        <v>135</v>
      </c>
      <c r="BY13" s="75">
        <v>462</v>
      </c>
      <c r="BZ13" s="76">
        <v>2702</v>
      </c>
      <c r="CA13" s="75">
        <v>10045</v>
      </c>
      <c r="CB13" s="75">
        <v>0</v>
      </c>
      <c r="CC13" s="76">
        <v>193</v>
      </c>
      <c r="CD13" s="75">
        <v>0</v>
      </c>
      <c r="CE13" s="75">
        <v>0</v>
      </c>
      <c r="CF13" s="78">
        <v>0</v>
      </c>
      <c r="CG13" s="79">
        <f t="shared" si="2"/>
        <v>1336849</v>
      </c>
      <c r="CH13" s="80">
        <v>8560972</v>
      </c>
      <c r="CI13" s="81">
        <v>0</v>
      </c>
      <c r="CJ13" s="80">
        <v>0</v>
      </c>
      <c r="CK13" s="74">
        <v>0</v>
      </c>
      <c r="CL13" s="80">
        <v>15474</v>
      </c>
      <c r="CM13" s="80">
        <v>0</v>
      </c>
      <c r="CN13" s="81">
        <v>2394653</v>
      </c>
      <c r="CO13" s="79">
        <f t="shared" si="3"/>
        <v>10971099</v>
      </c>
      <c r="CP13" s="3">
        <f t="shared" si="4"/>
        <v>12307948</v>
      </c>
      <c r="CQ13" s="54"/>
    </row>
    <row r="14" spans="1:95" x14ac:dyDescent="0.2">
      <c r="A14" s="142" t="s">
        <v>11</v>
      </c>
      <c r="B14" s="121" t="s">
        <v>200</v>
      </c>
      <c r="C14" s="66">
        <v>6981</v>
      </c>
      <c r="D14" s="67">
        <v>17</v>
      </c>
      <c r="E14" s="68">
        <v>0</v>
      </c>
      <c r="F14" s="70">
        <v>0</v>
      </c>
      <c r="G14" s="67">
        <v>58890</v>
      </c>
      <c r="H14" s="67">
        <v>8</v>
      </c>
      <c r="I14" s="67">
        <v>56</v>
      </c>
      <c r="J14" s="67">
        <v>2</v>
      </c>
      <c r="K14" s="67">
        <v>119</v>
      </c>
      <c r="L14" s="67">
        <v>542</v>
      </c>
      <c r="M14" s="67">
        <v>1</v>
      </c>
      <c r="N14" s="67">
        <v>0</v>
      </c>
      <c r="O14" s="67">
        <v>6757</v>
      </c>
      <c r="P14" s="67">
        <v>0</v>
      </c>
      <c r="Q14" s="67">
        <v>651</v>
      </c>
      <c r="R14" s="67">
        <v>500</v>
      </c>
      <c r="S14" s="67">
        <v>4</v>
      </c>
      <c r="T14" s="67">
        <v>247</v>
      </c>
      <c r="U14" s="67">
        <v>3</v>
      </c>
      <c r="V14" s="67">
        <v>233</v>
      </c>
      <c r="W14" s="67">
        <v>6</v>
      </c>
      <c r="X14" s="67">
        <v>1</v>
      </c>
      <c r="Y14" s="67">
        <v>0</v>
      </c>
      <c r="Z14" s="67">
        <v>1</v>
      </c>
      <c r="AA14" s="67">
        <v>49</v>
      </c>
      <c r="AB14" s="68">
        <v>17</v>
      </c>
      <c r="AC14" s="69">
        <v>1</v>
      </c>
      <c r="AD14" s="67">
        <v>13</v>
      </c>
      <c r="AE14" s="67">
        <v>0</v>
      </c>
      <c r="AF14" s="67">
        <v>9</v>
      </c>
      <c r="AG14" s="68">
        <v>0</v>
      </c>
      <c r="AH14" s="67">
        <v>28</v>
      </c>
      <c r="AI14" s="67">
        <v>43</v>
      </c>
      <c r="AJ14" s="68">
        <v>162</v>
      </c>
      <c r="AK14" s="67">
        <v>4</v>
      </c>
      <c r="AL14" s="67">
        <v>9257</v>
      </c>
      <c r="AM14" s="68">
        <v>3196</v>
      </c>
      <c r="AN14" s="67">
        <v>2316</v>
      </c>
      <c r="AO14" s="67">
        <v>0</v>
      </c>
      <c r="AP14" s="67">
        <v>65</v>
      </c>
      <c r="AQ14" s="67">
        <v>149</v>
      </c>
      <c r="AR14" s="68">
        <v>0</v>
      </c>
      <c r="AS14" s="67">
        <v>2014</v>
      </c>
      <c r="AT14" s="68">
        <v>20503</v>
      </c>
      <c r="AU14" s="67">
        <v>12</v>
      </c>
      <c r="AV14" s="67">
        <v>708</v>
      </c>
      <c r="AW14" s="67">
        <v>0</v>
      </c>
      <c r="AX14" s="67">
        <v>1</v>
      </c>
      <c r="AY14" s="67">
        <v>48</v>
      </c>
      <c r="AZ14" s="68">
        <v>0</v>
      </c>
      <c r="BA14" s="67">
        <v>5</v>
      </c>
      <c r="BB14" s="67">
        <v>0</v>
      </c>
      <c r="BC14" s="68">
        <v>1</v>
      </c>
      <c r="BD14" s="68">
        <v>150</v>
      </c>
      <c r="BE14" s="67">
        <v>7</v>
      </c>
      <c r="BF14" s="67">
        <v>18</v>
      </c>
      <c r="BG14" s="67">
        <v>17</v>
      </c>
      <c r="BH14" s="67">
        <v>2</v>
      </c>
      <c r="BI14" s="67">
        <v>203</v>
      </c>
      <c r="BJ14" s="67">
        <v>0</v>
      </c>
      <c r="BK14" s="68">
        <v>0</v>
      </c>
      <c r="BL14" s="67">
        <v>0</v>
      </c>
      <c r="BM14" s="67">
        <v>0</v>
      </c>
      <c r="BN14" s="67">
        <v>0</v>
      </c>
      <c r="BO14" s="67">
        <v>4</v>
      </c>
      <c r="BP14" s="67">
        <v>9</v>
      </c>
      <c r="BQ14" s="68">
        <v>20</v>
      </c>
      <c r="BR14" s="67">
        <v>600</v>
      </c>
      <c r="BS14" s="70">
        <v>1281</v>
      </c>
      <c r="BT14" s="67">
        <v>202</v>
      </c>
      <c r="BU14" s="67">
        <v>240</v>
      </c>
      <c r="BV14" s="68">
        <v>0</v>
      </c>
      <c r="BW14" s="67">
        <v>69</v>
      </c>
      <c r="BX14" s="67">
        <v>25</v>
      </c>
      <c r="BY14" s="67">
        <v>1696</v>
      </c>
      <c r="BZ14" s="68">
        <v>360</v>
      </c>
      <c r="CA14" s="67">
        <v>34</v>
      </c>
      <c r="CB14" s="67">
        <v>0</v>
      </c>
      <c r="CC14" s="68">
        <v>6</v>
      </c>
      <c r="CD14" s="67">
        <v>0</v>
      </c>
      <c r="CE14" s="67">
        <v>0</v>
      </c>
      <c r="CF14" s="70">
        <v>0</v>
      </c>
      <c r="CG14" s="71">
        <f t="shared" si="2"/>
        <v>118563</v>
      </c>
      <c r="CH14" s="72">
        <v>2033489</v>
      </c>
      <c r="CI14" s="73">
        <v>3</v>
      </c>
      <c r="CJ14" s="72">
        <v>0</v>
      </c>
      <c r="CK14" s="66">
        <v>0</v>
      </c>
      <c r="CL14" s="72">
        <v>1101</v>
      </c>
      <c r="CM14" s="72">
        <v>0</v>
      </c>
      <c r="CN14" s="73">
        <v>373992</v>
      </c>
      <c r="CO14" s="71">
        <f t="shared" si="3"/>
        <v>2408585</v>
      </c>
      <c r="CP14" s="2">
        <f t="shared" si="4"/>
        <v>2527148</v>
      </c>
      <c r="CQ14" s="54"/>
    </row>
    <row r="15" spans="1:95" x14ac:dyDescent="0.2">
      <c r="A15" s="142" t="s">
        <v>12</v>
      </c>
      <c r="B15" s="121" t="s">
        <v>201</v>
      </c>
      <c r="C15" s="66">
        <v>0</v>
      </c>
      <c r="D15" s="67">
        <v>0</v>
      </c>
      <c r="E15" s="68">
        <v>0</v>
      </c>
      <c r="F15" s="70">
        <v>0</v>
      </c>
      <c r="G15" s="67">
        <v>11</v>
      </c>
      <c r="H15" s="67">
        <v>3</v>
      </c>
      <c r="I15" s="67">
        <v>0</v>
      </c>
      <c r="J15" s="67">
        <v>0</v>
      </c>
      <c r="K15" s="67">
        <v>0</v>
      </c>
      <c r="L15" s="67">
        <v>0</v>
      </c>
      <c r="M15" s="67">
        <v>0</v>
      </c>
      <c r="N15" s="67">
        <v>0</v>
      </c>
      <c r="O15" s="67">
        <v>0</v>
      </c>
      <c r="P15" s="67">
        <v>0</v>
      </c>
      <c r="Q15" s="67">
        <v>0</v>
      </c>
      <c r="R15" s="67">
        <v>0</v>
      </c>
      <c r="S15" s="67">
        <v>0</v>
      </c>
      <c r="T15" s="67">
        <v>0</v>
      </c>
      <c r="U15" s="67">
        <v>0</v>
      </c>
      <c r="V15" s="67">
        <v>0</v>
      </c>
      <c r="W15" s="67">
        <v>0</v>
      </c>
      <c r="X15" s="67">
        <v>0</v>
      </c>
      <c r="Y15" s="67">
        <v>0</v>
      </c>
      <c r="Z15" s="67">
        <v>0</v>
      </c>
      <c r="AA15" s="67">
        <v>0</v>
      </c>
      <c r="AB15" s="68">
        <v>0</v>
      </c>
      <c r="AC15" s="69">
        <v>0</v>
      </c>
      <c r="AD15" s="67">
        <v>0</v>
      </c>
      <c r="AE15" s="67">
        <v>0</v>
      </c>
      <c r="AF15" s="67">
        <v>0</v>
      </c>
      <c r="AG15" s="68">
        <v>0</v>
      </c>
      <c r="AH15" s="67">
        <v>0</v>
      </c>
      <c r="AI15" s="67">
        <v>0</v>
      </c>
      <c r="AJ15" s="68">
        <v>37</v>
      </c>
      <c r="AK15" s="67">
        <v>0</v>
      </c>
      <c r="AL15" s="67">
        <v>3583</v>
      </c>
      <c r="AM15" s="68">
        <v>101</v>
      </c>
      <c r="AN15" s="67">
        <v>0</v>
      </c>
      <c r="AO15" s="67">
        <v>0</v>
      </c>
      <c r="AP15" s="67">
        <v>0</v>
      </c>
      <c r="AQ15" s="67">
        <v>0</v>
      </c>
      <c r="AR15" s="68">
        <v>0</v>
      </c>
      <c r="AS15" s="67">
        <v>40</v>
      </c>
      <c r="AT15" s="68">
        <v>1218</v>
      </c>
      <c r="AU15" s="67">
        <v>0</v>
      </c>
      <c r="AV15" s="67">
        <v>0</v>
      </c>
      <c r="AW15" s="67">
        <v>0</v>
      </c>
      <c r="AX15" s="67">
        <v>0</v>
      </c>
      <c r="AY15" s="67">
        <v>0</v>
      </c>
      <c r="AZ15" s="68">
        <v>0</v>
      </c>
      <c r="BA15" s="67">
        <v>0</v>
      </c>
      <c r="BB15" s="67">
        <v>0</v>
      </c>
      <c r="BC15" s="68">
        <v>0</v>
      </c>
      <c r="BD15" s="68">
        <v>5</v>
      </c>
      <c r="BE15" s="67">
        <v>0</v>
      </c>
      <c r="BF15" s="67">
        <v>0</v>
      </c>
      <c r="BG15" s="67">
        <v>0</v>
      </c>
      <c r="BH15" s="67">
        <v>0</v>
      </c>
      <c r="BI15" s="67">
        <v>0</v>
      </c>
      <c r="BJ15" s="67">
        <v>0</v>
      </c>
      <c r="BK15" s="68">
        <v>0</v>
      </c>
      <c r="BL15" s="67">
        <v>0</v>
      </c>
      <c r="BM15" s="67">
        <v>0</v>
      </c>
      <c r="BN15" s="67">
        <v>0</v>
      </c>
      <c r="BO15" s="67">
        <v>0</v>
      </c>
      <c r="BP15" s="67">
        <v>0</v>
      </c>
      <c r="BQ15" s="68">
        <v>0</v>
      </c>
      <c r="BR15" s="67">
        <v>42</v>
      </c>
      <c r="BS15" s="70">
        <v>0</v>
      </c>
      <c r="BT15" s="67">
        <v>0</v>
      </c>
      <c r="BU15" s="67">
        <v>0</v>
      </c>
      <c r="BV15" s="68">
        <v>0</v>
      </c>
      <c r="BW15" s="67">
        <v>0</v>
      </c>
      <c r="BX15" s="67">
        <v>0</v>
      </c>
      <c r="BY15" s="67">
        <v>0</v>
      </c>
      <c r="BZ15" s="68">
        <v>0</v>
      </c>
      <c r="CA15" s="67">
        <v>0</v>
      </c>
      <c r="CB15" s="67">
        <v>0</v>
      </c>
      <c r="CC15" s="68">
        <v>0</v>
      </c>
      <c r="CD15" s="67">
        <v>0</v>
      </c>
      <c r="CE15" s="67">
        <v>0</v>
      </c>
      <c r="CF15" s="70">
        <v>0</v>
      </c>
      <c r="CG15" s="71">
        <f t="shared" si="2"/>
        <v>5040</v>
      </c>
      <c r="CH15" s="72">
        <v>1600092</v>
      </c>
      <c r="CI15" s="73">
        <v>0</v>
      </c>
      <c r="CJ15" s="72">
        <v>0</v>
      </c>
      <c r="CK15" s="66">
        <v>0</v>
      </c>
      <c r="CL15" s="72">
        <v>50023</v>
      </c>
      <c r="CM15" s="72">
        <v>0</v>
      </c>
      <c r="CN15" s="73">
        <v>118197</v>
      </c>
      <c r="CO15" s="71">
        <f t="shared" si="3"/>
        <v>1768312</v>
      </c>
      <c r="CP15" s="2">
        <f t="shared" si="4"/>
        <v>1773352</v>
      </c>
      <c r="CQ15" s="54"/>
    </row>
    <row r="16" spans="1:95" x14ac:dyDescent="0.2">
      <c r="A16" s="142" t="s">
        <v>13</v>
      </c>
      <c r="B16" s="121" t="s">
        <v>202</v>
      </c>
      <c r="C16" s="66">
        <v>626</v>
      </c>
      <c r="D16" s="67">
        <v>65</v>
      </c>
      <c r="E16" s="68">
        <v>0</v>
      </c>
      <c r="F16" s="70">
        <v>2059</v>
      </c>
      <c r="G16" s="67">
        <v>2940</v>
      </c>
      <c r="H16" s="67">
        <v>88484</v>
      </c>
      <c r="I16" s="67">
        <v>73638</v>
      </c>
      <c r="J16" s="67">
        <v>60598</v>
      </c>
      <c r="K16" s="67">
        <v>1596</v>
      </c>
      <c r="L16" s="67">
        <v>32656</v>
      </c>
      <c r="M16" s="67">
        <v>5628</v>
      </c>
      <c r="N16" s="67">
        <v>0</v>
      </c>
      <c r="O16" s="67">
        <v>33</v>
      </c>
      <c r="P16" s="67">
        <v>10</v>
      </c>
      <c r="Q16" s="67">
        <v>882</v>
      </c>
      <c r="R16" s="67">
        <v>1254</v>
      </c>
      <c r="S16" s="67">
        <v>85</v>
      </c>
      <c r="T16" s="67">
        <v>275</v>
      </c>
      <c r="U16" s="67">
        <v>266</v>
      </c>
      <c r="V16" s="67">
        <v>990</v>
      </c>
      <c r="W16" s="67">
        <v>14699</v>
      </c>
      <c r="X16" s="67">
        <v>273925</v>
      </c>
      <c r="Y16" s="67">
        <v>334</v>
      </c>
      <c r="Z16" s="67">
        <v>52331</v>
      </c>
      <c r="AA16" s="67">
        <v>7808</v>
      </c>
      <c r="AB16" s="68">
        <v>2580</v>
      </c>
      <c r="AC16" s="69">
        <v>21</v>
      </c>
      <c r="AD16" s="67">
        <v>2</v>
      </c>
      <c r="AE16" s="67">
        <v>66</v>
      </c>
      <c r="AF16" s="67">
        <v>299</v>
      </c>
      <c r="AG16" s="68">
        <v>0</v>
      </c>
      <c r="AH16" s="67">
        <v>2377</v>
      </c>
      <c r="AI16" s="67">
        <v>2671</v>
      </c>
      <c r="AJ16" s="68">
        <v>8004</v>
      </c>
      <c r="AK16" s="67">
        <v>8</v>
      </c>
      <c r="AL16" s="67">
        <v>20787</v>
      </c>
      <c r="AM16" s="68">
        <v>16973</v>
      </c>
      <c r="AN16" s="67">
        <v>246</v>
      </c>
      <c r="AO16" s="67">
        <v>0</v>
      </c>
      <c r="AP16" s="67">
        <v>0</v>
      </c>
      <c r="AQ16" s="67">
        <v>179</v>
      </c>
      <c r="AR16" s="68">
        <v>32</v>
      </c>
      <c r="AS16" s="67">
        <v>1288</v>
      </c>
      <c r="AT16" s="68">
        <v>42</v>
      </c>
      <c r="AU16" s="67">
        <v>4</v>
      </c>
      <c r="AV16" s="67">
        <v>0</v>
      </c>
      <c r="AW16" s="67">
        <v>967</v>
      </c>
      <c r="AX16" s="67">
        <v>0</v>
      </c>
      <c r="AY16" s="67">
        <v>31</v>
      </c>
      <c r="AZ16" s="68">
        <v>145</v>
      </c>
      <c r="BA16" s="67">
        <v>100</v>
      </c>
      <c r="BB16" s="67">
        <v>0</v>
      </c>
      <c r="BC16" s="68">
        <v>0</v>
      </c>
      <c r="BD16" s="68">
        <v>461</v>
      </c>
      <c r="BE16" s="67">
        <v>6</v>
      </c>
      <c r="BF16" s="67">
        <v>23</v>
      </c>
      <c r="BG16" s="67">
        <v>798</v>
      </c>
      <c r="BH16" s="67">
        <v>0</v>
      </c>
      <c r="BI16" s="67">
        <v>2700</v>
      </c>
      <c r="BJ16" s="67">
        <v>142</v>
      </c>
      <c r="BK16" s="68">
        <v>0</v>
      </c>
      <c r="BL16" s="67">
        <v>8932</v>
      </c>
      <c r="BM16" s="67">
        <v>0</v>
      </c>
      <c r="BN16" s="67">
        <v>0</v>
      </c>
      <c r="BO16" s="67">
        <v>65</v>
      </c>
      <c r="BP16" s="67">
        <v>370</v>
      </c>
      <c r="BQ16" s="68">
        <v>4631</v>
      </c>
      <c r="BR16" s="67">
        <v>1639</v>
      </c>
      <c r="BS16" s="70">
        <v>1280</v>
      </c>
      <c r="BT16" s="67">
        <v>1196</v>
      </c>
      <c r="BU16" s="67">
        <v>363</v>
      </c>
      <c r="BV16" s="68">
        <v>27</v>
      </c>
      <c r="BW16" s="67">
        <v>329</v>
      </c>
      <c r="BX16" s="67">
        <v>36</v>
      </c>
      <c r="BY16" s="67">
        <v>13</v>
      </c>
      <c r="BZ16" s="68">
        <v>246</v>
      </c>
      <c r="CA16" s="67">
        <v>4</v>
      </c>
      <c r="CB16" s="67">
        <v>0</v>
      </c>
      <c r="CC16" s="68">
        <v>1454</v>
      </c>
      <c r="CD16" s="67">
        <v>0</v>
      </c>
      <c r="CE16" s="67">
        <v>0</v>
      </c>
      <c r="CF16" s="70">
        <v>0</v>
      </c>
      <c r="CG16" s="71">
        <f t="shared" si="2"/>
        <v>702719</v>
      </c>
      <c r="CH16" s="72">
        <v>358213</v>
      </c>
      <c r="CI16" s="73">
        <v>0</v>
      </c>
      <c r="CJ16" s="72">
        <v>0</v>
      </c>
      <c r="CK16" s="66">
        <v>10684</v>
      </c>
      <c r="CL16" s="72">
        <v>-13500</v>
      </c>
      <c r="CM16" s="72">
        <v>0</v>
      </c>
      <c r="CN16" s="73">
        <v>476705</v>
      </c>
      <c r="CO16" s="71">
        <f t="shared" si="3"/>
        <v>832102</v>
      </c>
      <c r="CP16" s="2">
        <f t="shared" si="4"/>
        <v>1534821</v>
      </c>
      <c r="CQ16" s="54"/>
    </row>
    <row r="17" spans="1:95" x14ac:dyDescent="0.2">
      <c r="A17" s="142" t="s">
        <v>14</v>
      </c>
      <c r="B17" s="121" t="s">
        <v>203</v>
      </c>
      <c r="C17" s="66">
        <v>806</v>
      </c>
      <c r="D17" s="67">
        <v>356</v>
      </c>
      <c r="E17" s="68">
        <v>0</v>
      </c>
      <c r="F17" s="70">
        <v>90</v>
      </c>
      <c r="G17" s="67">
        <v>2047</v>
      </c>
      <c r="H17" s="67">
        <v>779</v>
      </c>
      <c r="I17" s="67">
        <v>45207</v>
      </c>
      <c r="J17" s="67">
        <v>19</v>
      </c>
      <c r="K17" s="67">
        <v>357</v>
      </c>
      <c r="L17" s="67">
        <v>70</v>
      </c>
      <c r="M17" s="67">
        <v>642</v>
      </c>
      <c r="N17" s="67">
        <v>0</v>
      </c>
      <c r="O17" s="67">
        <v>542</v>
      </c>
      <c r="P17" s="67">
        <v>8</v>
      </c>
      <c r="Q17" s="67">
        <v>1188</v>
      </c>
      <c r="R17" s="67">
        <v>1416</v>
      </c>
      <c r="S17" s="67">
        <v>586</v>
      </c>
      <c r="T17" s="67">
        <v>1905</v>
      </c>
      <c r="U17" s="67">
        <v>174</v>
      </c>
      <c r="V17" s="67">
        <v>1652</v>
      </c>
      <c r="W17" s="67">
        <v>1341</v>
      </c>
      <c r="X17" s="67">
        <v>4325</v>
      </c>
      <c r="Y17" s="67">
        <v>34</v>
      </c>
      <c r="Z17" s="67">
        <v>197</v>
      </c>
      <c r="AA17" s="67">
        <v>92</v>
      </c>
      <c r="AB17" s="68">
        <v>497</v>
      </c>
      <c r="AC17" s="69">
        <v>533</v>
      </c>
      <c r="AD17" s="67">
        <v>945</v>
      </c>
      <c r="AE17" s="67">
        <v>4</v>
      </c>
      <c r="AF17" s="67">
        <v>879</v>
      </c>
      <c r="AG17" s="68">
        <v>0</v>
      </c>
      <c r="AH17" s="67">
        <v>520</v>
      </c>
      <c r="AI17" s="67">
        <v>868</v>
      </c>
      <c r="AJ17" s="68">
        <v>2346</v>
      </c>
      <c r="AK17" s="67">
        <v>785</v>
      </c>
      <c r="AL17" s="67">
        <v>7373</v>
      </c>
      <c r="AM17" s="68">
        <v>6835</v>
      </c>
      <c r="AN17" s="67">
        <v>1629</v>
      </c>
      <c r="AO17" s="67">
        <v>29</v>
      </c>
      <c r="AP17" s="67">
        <v>3</v>
      </c>
      <c r="AQ17" s="67">
        <v>1983</v>
      </c>
      <c r="AR17" s="68">
        <v>82</v>
      </c>
      <c r="AS17" s="67">
        <v>382</v>
      </c>
      <c r="AT17" s="68">
        <v>370</v>
      </c>
      <c r="AU17" s="67">
        <v>42</v>
      </c>
      <c r="AV17" s="67">
        <v>475</v>
      </c>
      <c r="AW17" s="67">
        <v>35</v>
      </c>
      <c r="AX17" s="67">
        <v>282</v>
      </c>
      <c r="AY17" s="67">
        <v>114</v>
      </c>
      <c r="AZ17" s="68">
        <v>35</v>
      </c>
      <c r="BA17" s="67">
        <v>101</v>
      </c>
      <c r="BB17" s="67">
        <v>0</v>
      </c>
      <c r="BC17" s="68">
        <v>5</v>
      </c>
      <c r="BD17" s="68">
        <v>250</v>
      </c>
      <c r="BE17" s="67">
        <v>503</v>
      </c>
      <c r="BF17" s="67">
        <v>112</v>
      </c>
      <c r="BG17" s="67">
        <v>765</v>
      </c>
      <c r="BH17" s="67">
        <v>187</v>
      </c>
      <c r="BI17" s="67">
        <v>580</v>
      </c>
      <c r="BJ17" s="67">
        <v>421</v>
      </c>
      <c r="BK17" s="68">
        <v>20</v>
      </c>
      <c r="BL17" s="67">
        <v>494</v>
      </c>
      <c r="BM17" s="67">
        <v>381</v>
      </c>
      <c r="BN17" s="67">
        <v>21</v>
      </c>
      <c r="BO17" s="67">
        <v>656</v>
      </c>
      <c r="BP17" s="67">
        <v>1904</v>
      </c>
      <c r="BQ17" s="68">
        <v>624</v>
      </c>
      <c r="BR17" s="67">
        <v>23242</v>
      </c>
      <c r="BS17" s="70">
        <v>5385</v>
      </c>
      <c r="BT17" s="67">
        <v>5305</v>
      </c>
      <c r="BU17" s="67">
        <v>2260</v>
      </c>
      <c r="BV17" s="68">
        <v>434</v>
      </c>
      <c r="BW17" s="67">
        <v>141</v>
      </c>
      <c r="BX17" s="67">
        <v>103</v>
      </c>
      <c r="BY17" s="67">
        <v>1422</v>
      </c>
      <c r="BZ17" s="68">
        <v>463</v>
      </c>
      <c r="CA17" s="67">
        <v>176</v>
      </c>
      <c r="CB17" s="67">
        <v>201</v>
      </c>
      <c r="CC17" s="68">
        <v>65</v>
      </c>
      <c r="CD17" s="67">
        <v>0</v>
      </c>
      <c r="CE17" s="67">
        <v>0</v>
      </c>
      <c r="CF17" s="70">
        <v>0</v>
      </c>
      <c r="CG17" s="71">
        <f t="shared" si="2"/>
        <v>137100</v>
      </c>
      <c r="CH17" s="72">
        <v>1808209</v>
      </c>
      <c r="CI17" s="73">
        <v>0</v>
      </c>
      <c r="CJ17" s="72">
        <v>0</v>
      </c>
      <c r="CK17" s="66">
        <v>6830</v>
      </c>
      <c r="CL17" s="72">
        <v>27008</v>
      </c>
      <c r="CM17" s="72">
        <v>0</v>
      </c>
      <c r="CN17" s="73">
        <v>1116265</v>
      </c>
      <c r="CO17" s="71">
        <f t="shared" si="3"/>
        <v>2958312</v>
      </c>
      <c r="CP17" s="2">
        <f t="shared" si="4"/>
        <v>3095412</v>
      </c>
      <c r="CQ17" s="54"/>
    </row>
    <row r="18" spans="1:95" x14ac:dyDescent="0.2">
      <c r="A18" s="142" t="s">
        <v>15</v>
      </c>
      <c r="B18" s="121" t="s">
        <v>204</v>
      </c>
      <c r="C18" s="66">
        <v>22</v>
      </c>
      <c r="D18" s="67">
        <v>39</v>
      </c>
      <c r="E18" s="68">
        <v>0</v>
      </c>
      <c r="F18" s="70">
        <v>6</v>
      </c>
      <c r="G18" s="67">
        <v>216</v>
      </c>
      <c r="H18" s="67">
        <v>871</v>
      </c>
      <c r="I18" s="67">
        <v>1838</v>
      </c>
      <c r="J18" s="67">
        <v>179043</v>
      </c>
      <c r="K18" s="67">
        <v>17</v>
      </c>
      <c r="L18" s="67">
        <v>1</v>
      </c>
      <c r="M18" s="67">
        <v>16</v>
      </c>
      <c r="N18" s="67">
        <v>0</v>
      </c>
      <c r="O18" s="67">
        <v>5</v>
      </c>
      <c r="P18" s="67">
        <v>1</v>
      </c>
      <c r="Q18" s="67">
        <v>71</v>
      </c>
      <c r="R18" s="67">
        <v>59</v>
      </c>
      <c r="S18" s="67">
        <v>13</v>
      </c>
      <c r="T18" s="67">
        <v>205</v>
      </c>
      <c r="U18" s="67">
        <v>7</v>
      </c>
      <c r="V18" s="67">
        <v>40</v>
      </c>
      <c r="W18" s="67">
        <v>77</v>
      </c>
      <c r="X18" s="67">
        <v>63231</v>
      </c>
      <c r="Y18" s="67">
        <v>3</v>
      </c>
      <c r="Z18" s="67">
        <v>6721</v>
      </c>
      <c r="AA18" s="67">
        <v>2609</v>
      </c>
      <c r="AB18" s="68">
        <v>33</v>
      </c>
      <c r="AC18" s="69">
        <v>1</v>
      </c>
      <c r="AD18" s="67">
        <v>55</v>
      </c>
      <c r="AE18" s="67">
        <v>0</v>
      </c>
      <c r="AF18" s="67">
        <v>53</v>
      </c>
      <c r="AG18" s="68">
        <v>0</v>
      </c>
      <c r="AH18" s="67">
        <v>55</v>
      </c>
      <c r="AI18" s="67">
        <v>119</v>
      </c>
      <c r="AJ18" s="68">
        <v>59</v>
      </c>
      <c r="AK18" s="67">
        <v>0</v>
      </c>
      <c r="AL18" s="67">
        <v>269</v>
      </c>
      <c r="AM18" s="68">
        <v>566</v>
      </c>
      <c r="AN18" s="67">
        <v>36</v>
      </c>
      <c r="AO18" s="67">
        <v>8</v>
      </c>
      <c r="AP18" s="67">
        <v>0</v>
      </c>
      <c r="AQ18" s="67">
        <v>43</v>
      </c>
      <c r="AR18" s="68">
        <v>0</v>
      </c>
      <c r="AS18" s="67">
        <v>439</v>
      </c>
      <c r="AT18" s="68">
        <v>48</v>
      </c>
      <c r="AU18" s="67">
        <v>0</v>
      </c>
      <c r="AV18" s="67">
        <v>0</v>
      </c>
      <c r="AW18" s="67">
        <v>0</v>
      </c>
      <c r="AX18" s="67">
        <v>0</v>
      </c>
      <c r="AY18" s="67">
        <v>1</v>
      </c>
      <c r="AZ18" s="68">
        <v>0</v>
      </c>
      <c r="BA18" s="67">
        <v>0</v>
      </c>
      <c r="BB18" s="67">
        <v>0</v>
      </c>
      <c r="BC18" s="68">
        <v>0</v>
      </c>
      <c r="BD18" s="68">
        <v>1</v>
      </c>
      <c r="BE18" s="67">
        <v>0</v>
      </c>
      <c r="BF18" s="67">
        <v>1</v>
      </c>
      <c r="BG18" s="67">
        <v>11</v>
      </c>
      <c r="BH18" s="67">
        <v>1</v>
      </c>
      <c r="BI18" s="67">
        <v>0</v>
      </c>
      <c r="BJ18" s="67">
        <v>0</v>
      </c>
      <c r="BK18" s="68">
        <v>0</v>
      </c>
      <c r="BL18" s="67">
        <v>3</v>
      </c>
      <c r="BM18" s="67">
        <v>6</v>
      </c>
      <c r="BN18" s="67">
        <v>0</v>
      </c>
      <c r="BO18" s="67">
        <v>25</v>
      </c>
      <c r="BP18" s="67">
        <v>29</v>
      </c>
      <c r="BQ18" s="68">
        <v>11</v>
      </c>
      <c r="BR18" s="67">
        <v>6133</v>
      </c>
      <c r="BS18" s="70">
        <v>580</v>
      </c>
      <c r="BT18" s="67">
        <v>43</v>
      </c>
      <c r="BU18" s="67">
        <v>226</v>
      </c>
      <c r="BV18" s="68">
        <v>6</v>
      </c>
      <c r="BW18" s="67">
        <v>67</v>
      </c>
      <c r="BX18" s="67">
        <v>7</v>
      </c>
      <c r="BY18" s="67">
        <v>0</v>
      </c>
      <c r="BZ18" s="68">
        <v>199</v>
      </c>
      <c r="CA18" s="67">
        <v>0</v>
      </c>
      <c r="CB18" s="67">
        <v>9</v>
      </c>
      <c r="CC18" s="68">
        <v>1</v>
      </c>
      <c r="CD18" s="67">
        <v>0</v>
      </c>
      <c r="CE18" s="67">
        <v>0</v>
      </c>
      <c r="CF18" s="70">
        <v>0</v>
      </c>
      <c r="CG18" s="71">
        <f t="shared" si="2"/>
        <v>264255</v>
      </c>
      <c r="CH18" s="72">
        <v>934446</v>
      </c>
      <c r="CI18" s="73">
        <v>0</v>
      </c>
      <c r="CJ18" s="72">
        <v>0</v>
      </c>
      <c r="CK18" s="66">
        <v>40</v>
      </c>
      <c r="CL18" s="72">
        <v>-33460</v>
      </c>
      <c r="CM18" s="72">
        <v>0</v>
      </c>
      <c r="CN18" s="73">
        <v>1162798</v>
      </c>
      <c r="CO18" s="71">
        <f t="shared" si="3"/>
        <v>2063824</v>
      </c>
      <c r="CP18" s="2">
        <f t="shared" si="4"/>
        <v>2328079</v>
      </c>
      <c r="CQ18" s="54"/>
    </row>
    <row r="19" spans="1:95" x14ac:dyDescent="0.2">
      <c r="A19" s="142" t="s">
        <v>16</v>
      </c>
      <c r="B19" s="121" t="s">
        <v>205</v>
      </c>
      <c r="C19" s="66">
        <v>2309</v>
      </c>
      <c r="D19" s="67">
        <v>2028</v>
      </c>
      <c r="E19" s="68">
        <v>0</v>
      </c>
      <c r="F19" s="70">
        <v>1828</v>
      </c>
      <c r="G19" s="67">
        <v>4936</v>
      </c>
      <c r="H19" s="67">
        <v>4502</v>
      </c>
      <c r="I19" s="67">
        <v>523</v>
      </c>
      <c r="J19" s="67">
        <v>55</v>
      </c>
      <c r="K19" s="67">
        <v>470466</v>
      </c>
      <c r="L19" s="67">
        <v>28775</v>
      </c>
      <c r="M19" s="67">
        <v>3198</v>
      </c>
      <c r="N19" s="67">
        <v>574</v>
      </c>
      <c r="O19" s="67">
        <v>17109</v>
      </c>
      <c r="P19" s="67">
        <v>0</v>
      </c>
      <c r="Q19" s="67">
        <v>16417</v>
      </c>
      <c r="R19" s="67">
        <v>34481</v>
      </c>
      <c r="S19" s="67">
        <v>15777</v>
      </c>
      <c r="T19" s="67">
        <v>44323</v>
      </c>
      <c r="U19" s="67">
        <v>49</v>
      </c>
      <c r="V19" s="67">
        <v>14445</v>
      </c>
      <c r="W19" s="67">
        <v>16889</v>
      </c>
      <c r="X19" s="67">
        <v>8780</v>
      </c>
      <c r="Y19" s="67">
        <v>763</v>
      </c>
      <c r="Z19" s="67">
        <v>244090</v>
      </c>
      <c r="AA19" s="67">
        <v>16963</v>
      </c>
      <c r="AB19" s="68">
        <v>1948</v>
      </c>
      <c r="AC19" s="69">
        <v>58782</v>
      </c>
      <c r="AD19" s="67">
        <v>34</v>
      </c>
      <c r="AE19" s="67">
        <v>12</v>
      </c>
      <c r="AF19" s="67">
        <v>849</v>
      </c>
      <c r="AG19" s="68">
        <v>16</v>
      </c>
      <c r="AH19" s="67">
        <v>73310</v>
      </c>
      <c r="AI19" s="67">
        <v>14501</v>
      </c>
      <c r="AJ19" s="68">
        <v>76842</v>
      </c>
      <c r="AK19" s="67">
        <v>127</v>
      </c>
      <c r="AL19" s="67">
        <v>132663</v>
      </c>
      <c r="AM19" s="68">
        <v>17788</v>
      </c>
      <c r="AN19" s="67">
        <v>13052</v>
      </c>
      <c r="AO19" s="67">
        <v>4</v>
      </c>
      <c r="AP19" s="67">
        <v>0</v>
      </c>
      <c r="AQ19" s="67">
        <v>19431</v>
      </c>
      <c r="AR19" s="68">
        <v>0</v>
      </c>
      <c r="AS19" s="67">
        <v>432</v>
      </c>
      <c r="AT19" s="68">
        <v>47</v>
      </c>
      <c r="AU19" s="67">
        <v>13</v>
      </c>
      <c r="AV19" s="67">
        <v>0</v>
      </c>
      <c r="AW19" s="67">
        <v>0</v>
      </c>
      <c r="AX19" s="67">
        <v>2</v>
      </c>
      <c r="AY19" s="67">
        <v>11426</v>
      </c>
      <c r="AZ19" s="68">
        <v>3324</v>
      </c>
      <c r="BA19" s="67">
        <v>168</v>
      </c>
      <c r="BB19" s="67">
        <v>0</v>
      </c>
      <c r="BC19" s="68">
        <v>7</v>
      </c>
      <c r="BD19" s="68">
        <v>26804</v>
      </c>
      <c r="BE19" s="67">
        <v>0</v>
      </c>
      <c r="BF19" s="67">
        <v>5</v>
      </c>
      <c r="BG19" s="67">
        <v>257</v>
      </c>
      <c r="BH19" s="67">
        <v>14</v>
      </c>
      <c r="BI19" s="67">
        <v>117</v>
      </c>
      <c r="BJ19" s="67">
        <v>988</v>
      </c>
      <c r="BK19" s="68">
        <v>0</v>
      </c>
      <c r="BL19" s="67">
        <v>323</v>
      </c>
      <c r="BM19" s="67">
        <v>0</v>
      </c>
      <c r="BN19" s="67">
        <v>54</v>
      </c>
      <c r="BO19" s="67">
        <v>10</v>
      </c>
      <c r="BP19" s="67">
        <v>4329</v>
      </c>
      <c r="BQ19" s="68">
        <v>4889</v>
      </c>
      <c r="BR19" s="67">
        <v>1982</v>
      </c>
      <c r="BS19" s="70">
        <v>2478</v>
      </c>
      <c r="BT19" s="67">
        <v>185</v>
      </c>
      <c r="BU19" s="67">
        <v>421</v>
      </c>
      <c r="BV19" s="68">
        <v>0</v>
      </c>
      <c r="BW19" s="67">
        <v>123</v>
      </c>
      <c r="BX19" s="67">
        <v>48</v>
      </c>
      <c r="BY19" s="67">
        <v>0</v>
      </c>
      <c r="BZ19" s="68">
        <v>1780</v>
      </c>
      <c r="CA19" s="67">
        <v>1399</v>
      </c>
      <c r="CB19" s="67">
        <v>1351</v>
      </c>
      <c r="CC19" s="68">
        <v>614</v>
      </c>
      <c r="CD19" s="67">
        <v>0</v>
      </c>
      <c r="CE19" s="67">
        <v>0</v>
      </c>
      <c r="CF19" s="70">
        <v>0</v>
      </c>
      <c r="CG19" s="71">
        <f t="shared" si="2"/>
        <v>1422229</v>
      </c>
      <c r="CH19" s="72">
        <v>138592</v>
      </c>
      <c r="CI19" s="73">
        <v>50</v>
      </c>
      <c r="CJ19" s="72">
        <v>0</v>
      </c>
      <c r="CK19" s="66">
        <v>11272</v>
      </c>
      <c r="CL19" s="72">
        <v>98121</v>
      </c>
      <c r="CM19" s="72">
        <v>0</v>
      </c>
      <c r="CN19" s="73">
        <v>976359</v>
      </c>
      <c r="CO19" s="71">
        <f t="shared" si="3"/>
        <v>1224394</v>
      </c>
      <c r="CP19" s="2">
        <f t="shared" si="4"/>
        <v>2646623</v>
      </c>
      <c r="CQ19" s="54"/>
    </row>
    <row r="20" spans="1:95" x14ac:dyDescent="0.2">
      <c r="A20" s="142" t="s">
        <v>17</v>
      </c>
      <c r="B20" s="121" t="s">
        <v>206</v>
      </c>
      <c r="C20" s="66">
        <v>8611</v>
      </c>
      <c r="D20" s="67">
        <v>351</v>
      </c>
      <c r="E20" s="68">
        <v>4</v>
      </c>
      <c r="F20" s="70">
        <v>427</v>
      </c>
      <c r="G20" s="67">
        <v>126313</v>
      </c>
      <c r="H20" s="67">
        <v>896</v>
      </c>
      <c r="I20" s="67">
        <v>6051</v>
      </c>
      <c r="J20" s="67">
        <v>5782</v>
      </c>
      <c r="K20" s="67">
        <v>39819</v>
      </c>
      <c r="L20" s="67">
        <v>436220</v>
      </c>
      <c r="M20" s="67">
        <v>119034</v>
      </c>
      <c r="N20" s="67">
        <v>10</v>
      </c>
      <c r="O20" s="67">
        <v>48637</v>
      </c>
      <c r="P20" s="67">
        <v>922</v>
      </c>
      <c r="Q20" s="67">
        <v>25503</v>
      </c>
      <c r="R20" s="67">
        <v>25656</v>
      </c>
      <c r="S20" s="67">
        <v>2124</v>
      </c>
      <c r="T20" s="67">
        <v>24829</v>
      </c>
      <c r="U20" s="67">
        <v>8901</v>
      </c>
      <c r="V20" s="67">
        <v>10216</v>
      </c>
      <c r="W20" s="67">
        <v>27594</v>
      </c>
      <c r="X20" s="67">
        <v>8966</v>
      </c>
      <c r="Y20" s="67">
        <v>263</v>
      </c>
      <c r="Z20" s="67">
        <v>8042</v>
      </c>
      <c r="AA20" s="67">
        <v>7200</v>
      </c>
      <c r="AB20" s="68">
        <v>471</v>
      </c>
      <c r="AC20" s="69">
        <v>353</v>
      </c>
      <c r="AD20" s="67">
        <v>443</v>
      </c>
      <c r="AE20" s="67">
        <v>17</v>
      </c>
      <c r="AF20" s="67">
        <v>7008</v>
      </c>
      <c r="AG20" s="68">
        <v>4</v>
      </c>
      <c r="AH20" s="67">
        <v>852</v>
      </c>
      <c r="AI20" s="67">
        <v>332</v>
      </c>
      <c r="AJ20" s="68">
        <v>3497</v>
      </c>
      <c r="AK20" s="67">
        <v>2308</v>
      </c>
      <c r="AL20" s="67">
        <v>28156</v>
      </c>
      <c r="AM20" s="68">
        <v>41658</v>
      </c>
      <c r="AN20" s="67">
        <v>8286</v>
      </c>
      <c r="AO20" s="67">
        <v>10</v>
      </c>
      <c r="AP20" s="67">
        <v>93</v>
      </c>
      <c r="AQ20" s="67">
        <v>4686</v>
      </c>
      <c r="AR20" s="68">
        <v>3564</v>
      </c>
      <c r="AS20" s="67">
        <v>2193</v>
      </c>
      <c r="AT20" s="68">
        <v>14703</v>
      </c>
      <c r="AU20" s="67">
        <v>6172</v>
      </c>
      <c r="AV20" s="67">
        <v>149</v>
      </c>
      <c r="AW20" s="67">
        <v>356</v>
      </c>
      <c r="AX20" s="67">
        <v>912</v>
      </c>
      <c r="AY20" s="67">
        <v>2143</v>
      </c>
      <c r="AZ20" s="68">
        <v>3020</v>
      </c>
      <c r="BA20" s="67">
        <v>4859</v>
      </c>
      <c r="BB20" s="67">
        <v>492</v>
      </c>
      <c r="BC20" s="68">
        <v>255</v>
      </c>
      <c r="BD20" s="68">
        <v>24023</v>
      </c>
      <c r="BE20" s="67">
        <v>4871</v>
      </c>
      <c r="BF20" s="67">
        <v>2801</v>
      </c>
      <c r="BG20" s="67">
        <v>1748</v>
      </c>
      <c r="BH20" s="67">
        <v>353</v>
      </c>
      <c r="BI20" s="67">
        <v>5973</v>
      </c>
      <c r="BJ20" s="67">
        <v>2429</v>
      </c>
      <c r="BK20" s="68">
        <v>82</v>
      </c>
      <c r="BL20" s="67">
        <v>641</v>
      </c>
      <c r="BM20" s="67">
        <v>673</v>
      </c>
      <c r="BN20" s="67">
        <v>696</v>
      </c>
      <c r="BO20" s="67">
        <v>179</v>
      </c>
      <c r="BP20" s="67">
        <v>975</v>
      </c>
      <c r="BQ20" s="68">
        <v>111257</v>
      </c>
      <c r="BR20" s="67">
        <v>34273</v>
      </c>
      <c r="BS20" s="70">
        <v>19728</v>
      </c>
      <c r="BT20" s="67">
        <v>5629</v>
      </c>
      <c r="BU20" s="67">
        <v>1715</v>
      </c>
      <c r="BV20" s="68">
        <v>543</v>
      </c>
      <c r="BW20" s="67">
        <v>445</v>
      </c>
      <c r="BX20" s="67">
        <v>934</v>
      </c>
      <c r="BY20" s="67">
        <v>2544</v>
      </c>
      <c r="BZ20" s="68">
        <v>998</v>
      </c>
      <c r="CA20" s="67">
        <v>154</v>
      </c>
      <c r="CB20" s="67">
        <v>247</v>
      </c>
      <c r="CC20" s="68">
        <v>781</v>
      </c>
      <c r="CD20" s="67">
        <v>0</v>
      </c>
      <c r="CE20" s="67">
        <v>0</v>
      </c>
      <c r="CF20" s="70">
        <v>0</v>
      </c>
      <c r="CG20" s="71">
        <f t="shared" si="2"/>
        <v>1304055</v>
      </c>
      <c r="CH20" s="72">
        <v>593109</v>
      </c>
      <c r="CI20" s="73">
        <v>0</v>
      </c>
      <c r="CJ20" s="72">
        <v>0</v>
      </c>
      <c r="CK20" s="66">
        <v>0</v>
      </c>
      <c r="CL20" s="72">
        <v>-63758</v>
      </c>
      <c r="CM20" s="72">
        <v>0</v>
      </c>
      <c r="CN20" s="73">
        <v>1210588</v>
      </c>
      <c r="CO20" s="71">
        <f t="shared" si="3"/>
        <v>1739939</v>
      </c>
      <c r="CP20" s="2">
        <f t="shared" si="4"/>
        <v>3043994</v>
      </c>
      <c r="CQ20" s="54"/>
    </row>
    <row r="21" spans="1:95" x14ac:dyDescent="0.2">
      <c r="A21" s="142" t="s">
        <v>18</v>
      </c>
      <c r="B21" s="121" t="s">
        <v>207</v>
      </c>
      <c r="C21" s="66">
        <v>101</v>
      </c>
      <c r="D21" s="67">
        <v>88</v>
      </c>
      <c r="E21" s="68">
        <v>0</v>
      </c>
      <c r="F21" s="70">
        <v>1</v>
      </c>
      <c r="G21" s="67">
        <v>263</v>
      </c>
      <c r="H21" s="67">
        <v>2</v>
      </c>
      <c r="I21" s="67">
        <v>100</v>
      </c>
      <c r="J21" s="67">
        <v>0</v>
      </c>
      <c r="K21" s="67">
        <v>51</v>
      </c>
      <c r="L21" s="67">
        <v>359</v>
      </c>
      <c r="M21" s="67">
        <v>31451</v>
      </c>
      <c r="N21" s="67">
        <v>0</v>
      </c>
      <c r="O21" s="67">
        <v>33</v>
      </c>
      <c r="P21" s="67">
        <v>0</v>
      </c>
      <c r="Q21" s="67">
        <v>973</v>
      </c>
      <c r="R21" s="67">
        <v>229</v>
      </c>
      <c r="S21" s="67">
        <v>1</v>
      </c>
      <c r="T21" s="67">
        <v>125</v>
      </c>
      <c r="U21" s="67">
        <v>2259</v>
      </c>
      <c r="V21" s="67">
        <v>700</v>
      </c>
      <c r="W21" s="67">
        <v>260</v>
      </c>
      <c r="X21" s="67">
        <v>1760</v>
      </c>
      <c r="Y21" s="67">
        <v>23</v>
      </c>
      <c r="Z21" s="67">
        <v>91</v>
      </c>
      <c r="AA21" s="67">
        <v>79</v>
      </c>
      <c r="AB21" s="68">
        <v>238</v>
      </c>
      <c r="AC21" s="69">
        <v>411</v>
      </c>
      <c r="AD21" s="67">
        <v>35</v>
      </c>
      <c r="AE21" s="67">
        <v>0</v>
      </c>
      <c r="AF21" s="67">
        <v>685</v>
      </c>
      <c r="AG21" s="68">
        <v>0</v>
      </c>
      <c r="AH21" s="67">
        <v>103</v>
      </c>
      <c r="AI21" s="67">
        <v>71</v>
      </c>
      <c r="AJ21" s="68">
        <v>1596</v>
      </c>
      <c r="AK21" s="67">
        <v>1036</v>
      </c>
      <c r="AL21" s="67">
        <v>6405</v>
      </c>
      <c r="AM21" s="68">
        <v>4441</v>
      </c>
      <c r="AN21" s="67">
        <v>1324</v>
      </c>
      <c r="AO21" s="67">
        <v>0</v>
      </c>
      <c r="AP21" s="67">
        <v>0</v>
      </c>
      <c r="AQ21" s="67">
        <v>70</v>
      </c>
      <c r="AR21" s="68">
        <v>551</v>
      </c>
      <c r="AS21" s="67">
        <v>30</v>
      </c>
      <c r="AT21" s="68">
        <v>229</v>
      </c>
      <c r="AU21" s="67">
        <v>20602</v>
      </c>
      <c r="AV21" s="67">
        <v>470</v>
      </c>
      <c r="AW21" s="67">
        <v>3</v>
      </c>
      <c r="AX21" s="67">
        <v>251</v>
      </c>
      <c r="AY21" s="67">
        <v>562</v>
      </c>
      <c r="AZ21" s="68">
        <v>8994</v>
      </c>
      <c r="BA21" s="67">
        <v>4000</v>
      </c>
      <c r="BB21" s="67">
        <v>687</v>
      </c>
      <c r="BC21" s="68">
        <v>98</v>
      </c>
      <c r="BD21" s="68">
        <v>720</v>
      </c>
      <c r="BE21" s="67">
        <v>703</v>
      </c>
      <c r="BF21" s="67">
        <v>3001</v>
      </c>
      <c r="BG21" s="67">
        <v>671</v>
      </c>
      <c r="BH21" s="67">
        <v>175</v>
      </c>
      <c r="BI21" s="67">
        <v>20923</v>
      </c>
      <c r="BJ21" s="67">
        <v>156</v>
      </c>
      <c r="BK21" s="68">
        <v>11</v>
      </c>
      <c r="BL21" s="67">
        <v>177</v>
      </c>
      <c r="BM21" s="67">
        <v>10</v>
      </c>
      <c r="BN21" s="67">
        <v>28</v>
      </c>
      <c r="BO21" s="67">
        <v>1</v>
      </c>
      <c r="BP21" s="67">
        <v>8</v>
      </c>
      <c r="BQ21" s="68">
        <v>517</v>
      </c>
      <c r="BR21" s="67">
        <v>10300</v>
      </c>
      <c r="BS21" s="70">
        <v>5913</v>
      </c>
      <c r="BT21" s="67">
        <v>493</v>
      </c>
      <c r="BU21" s="67">
        <v>81</v>
      </c>
      <c r="BV21" s="68">
        <v>52</v>
      </c>
      <c r="BW21" s="67">
        <v>460</v>
      </c>
      <c r="BX21" s="67">
        <v>833</v>
      </c>
      <c r="BY21" s="67">
        <v>4566</v>
      </c>
      <c r="BZ21" s="68">
        <v>22</v>
      </c>
      <c r="CA21" s="67">
        <v>597</v>
      </c>
      <c r="CB21" s="67">
        <v>0</v>
      </c>
      <c r="CC21" s="68">
        <v>19</v>
      </c>
      <c r="CD21" s="67">
        <v>0</v>
      </c>
      <c r="CE21" s="67">
        <v>0</v>
      </c>
      <c r="CF21" s="70">
        <v>0</v>
      </c>
      <c r="CG21" s="71">
        <f t="shared" si="2"/>
        <v>142278</v>
      </c>
      <c r="CH21" s="72">
        <v>145606</v>
      </c>
      <c r="CI21" s="73">
        <v>321</v>
      </c>
      <c r="CJ21" s="72">
        <v>0</v>
      </c>
      <c r="CK21" s="66">
        <v>0</v>
      </c>
      <c r="CL21" s="72">
        <v>2574</v>
      </c>
      <c r="CM21" s="72">
        <v>0</v>
      </c>
      <c r="CN21" s="73">
        <v>2389</v>
      </c>
      <c r="CO21" s="71">
        <f t="shared" si="3"/>
        <v>150890</v>
      </c>
      <c r="CP21" s="2">
        <f t="shared" si="4"/>
        <v>293168</v>
      </c>
      <c r="CQ21" s="54"/>
    </row>
    <row r="22" spans="1:95" x14ac:dyDescent="0.2">
      <c r="A22" s="142" t="s">
        <v>19</v>
      </c>
      <c r="B22" s="121" t="s">
        <v>208</v>
      </c>
      <c r="C22" s="66">
        <v>181918</v>
      </c>
      <c r="D22" s="67">
        <v>6476</v>
      </c>
      <c r="E22" s="68">
        <v>149</v>
      </c>
      <c r="F22" s="70">
        <v>19054</v>
      </c>
      <c r="G22" s="67">
        <v>39063</v>
      </c>
      <c r="H22" s="67">
        <v>1303</v>
      </c>
      <c r="I22" s="67">
        <v>1841</v>
      </c>
      <c r="J22" s="67">
        <v>1155</v>
      </c>
      <c r="K22" s="67">
        <v>26200</v>
      </c>
      <c r="L22" s="67">
        <v>7452</v>
      </c>
      <c r="M22" s="67">
        <v>2114</v>
      </c>
      <c r="N22" s="67">
        <v>333591</v>
      </c>
      <c r="O22" s="67">
        <v>48934</v>
      </c>
      <c r="P22" s="67">
        <v>443</v>
      </c>
      <c r="Q22" s="67">
        <v>20051</v>
      </c>
      <c r="R22" s="67">
        <v>65805</v>
      </c>
      <c r="S22" s="67">
        <v>58054</v>
      </c>
      <c r="T22" s="67">
        <v>18858</v>
      </c>
      <c r="U22" s="67">
        <v>2070</v>
      </c>
      <c r="V22" s="67">
        <v>6861</v>
      </c>
      <c r="W22" s="67">
        <v>16904</v>
      </c>
      <c r="X22" s="67">
        <v>5980</v>
      </c>
      <c r="Y22" s="67">
        <v>1046</v>
      </c>
      <c r="Z22" s="67">
        <v>3590</v>
      </c>
      <c r="AA22" s="67">
        <v>3123</v>
      </c>
      <c r="AB22" s="68">
        <v>10501</v>
      </c>
      <c r="AC22" s="69">
        <v>10355</v>
      </c>
      <c r="AD22" s="67">
        <v>7821</v>
      </c>
      <c r="AE22" s="67">
        <v>2027</v>
      </c>
      <c r="AF22" s="67">
        <v>35360</v>
      </c>
      <c r="AG22" s="68">
        <v>271</v>
      </c>
      <c r="AH22" s="67">
        <v>45130</v>
      </c>
      <c r="AI22" s="67">
        <v>41762</v>
      </c>
      <c r="AJ22" s="68">
        <v>98361</v>
      </c>
      <c r="AK22" s="67">
        <v>24455</v>
      </c>
      <c r="AL22" s="67">
        <v>65854</v>
      </c>
      <c r="AM22" s="68">
        <v>70198</v>
      </c>
      <c r="AN22" s="67">
        <v>1073347</v>
      </c>
      <c r="AO22" s="67">
        <v>6077</v>
      </c>
      <c r="AP22" s="67">
        <v>23479</v>
      </c>
      <c r="AQ22" s="67">
        <v>68353</v>
      </c>
      <c r="AR22" s="68">
        <v>20386</v>
      </c>
      <c r="AS22" s="67">
        <v>5803</v>
      </c>
      <c r="AT22" s="68">
        <v>15000</v>
      </c>
      <c r="AU22" s="67">
        <v>775</v>
      </c>
      <c r="AV22" s="67">
        <v>1949</v>
      </c>
      <c r="AW22" s="67">
        <v>215</v>
      </c>
      <c r="AX22" s="67">
        <v>4039</v>
      </c>
      <c r="AY22" s="67">
        <v>13194</v>
      </c>
      <c r="AZ22" s="68">
        <v>3422</v>
      </c>
      <c r="BA22" s="67">
        <v>3027</v>
      </c>
      <c r="BB22" s="67">
        <v>1354</v>
      </c>
      <c r="BC22" s="68">
        <v>1168</v>
      </c>
      <c r="BD22" s="68">
        <v>25379</v>
      </c>
      <c r="BE22" s="67">
        <v>11312</v>
      </c>
      <c r="BF22" s="67">
        <v>17059</v>
      </c>
      <c r="BG22" s="67">
        <v>20967</v>
      </c>
      <c r="BH22" s="67">
        <v>1383</v>
      </c>
      <c r="BI22" s="67">
        <v>5964</v>
      </c>
      <c r="BJ22" s="67">
        <v>15580</v>
      </c>
      <c r="BK22" s="68">
        <v>172</v>
      </c>
      <c r="BL22" s="67">
        <v>12684</v>
      </c>
      <c r="BM22" s="67">
        <v>1710</v>
      </c>
      <c r="BN22" s="67">
        <v>2316</v>
      </c>
      <c r="BO22" s="67">
        <v>5891</v>
      </c>
      <c r="BP22" s="67">
        <v>12799</v>
      </c>
      <c r="BQ22" s="68">
        <v>18925</v>
      </c>
      <c r="BR22" s="67">
        <v>47186</v>
      </c>
      <c r="BS22" s="70">
        <v>6376</v>
      </c>
      <c r="BT22" s="67">
        <v>22599</v>
      </c>
      <c r="BU22" s="67">
        <v>1339</v>
      </c>
      <c r="BV22" s="68">
        <v>780</v>
      </c>
      <c r="BW22" s="67">
        <v>964</v>
      </c>
      <c r="BX22" s="67">
        <v>340</v>
      </c>
      <c r="BY22" s="67">
        <v>3770</v>
      </c>
      <c r="BZ22" s="68">
        <v>3278</v>
      </c>
      <c r="CA22" s="67">
        <v>705</v>
      </c>
      <c r="CB22" s="67">
        <v>1494</v>
      </c>
      <c r="CC22" s="68">
        <v>11378</v>
      </c>
      <c r="CD22" s="67">
        <v>0</v>
      </c>
      <c r="CE22" s="67">
        <v>0</v>
      </c>
      <c r="CF22" s="70">
        <v>0</v>
      </c>
      <c r="CG22" s="71">
        <f t="shared" si="2"/>
        <v>2778068</v>
      </c>
      <c r="CH22" s="72">
        <v>2088517</v>
      </c>
      <c r="CI22" s="73">
        <v>0</v>
      </c>
      <c r="CJ22" s="72">
        <v>0</v>
      </c>
      <c r="CK22" s="66">
        <v>0</v>
      </c>
      <c r="CL22" s="72">
        <v>-65042</v>
      </c>
      <c r="CM22" s="72">
        <v>0</v>
      </c>
      <c r="CN22" s="73">
        <v>1575417</v>
      </c>
      <c r="CO22" s="71">
        <f t="shared" si="3"/>
        <v>3598892</v>
      </c>
      <c r="CP22" s="2">
        <f t="shared" si="4"/>
        <v>6376960</v>
      </c>
      <c r="CQ22" s="54"/>
    </row>
    <row r="23" spans="1:95" x14ac:dyDescent="0.2">
      <c r="A23" s="142" t="s">
        <v>20</v>
      </c>
      <c r="B23" s="121" t="s">
        <v>209</v>
      </c>
      <c r="C23" s="66">
        <v>390723</v>
      </c>
      <c r="D23" s="67">
        <v>3387</v>
      </c>
      <c r="E23" s="68">
        <v>7</v>
      </c>
      <c r="F23" s="70">
        <v>9631</v>
      </c>
      <c r="G23" s="67">
        <v>48200</v>
      </c>
      <c r="H23" s="67">
        <v>2935</v>
      </c>
      <c r="I23" s="67">
        <v>10473</v>
      </c>
      <c r="J23" s="67">
        <v>46834</v>
      </c>
      <c r="K23" s="67">
        <v>33956</v>
      </c>
      <c r="L23" s="67">
        <v>160655</v>
      </c>
      <c r="M23" s="67">
        <v>19528</v>
      </c>
      <c r="N23" s="67">
        <v>441687</v>
      </c>
      <c r="O23" s="67">
        <v>1089832</v>
      </c>
      <c r="P23" s="67">
        <v>23693</v>
      </c>
      <c r="Q23" s="67">
        <v>1044801</v>
      </c>
      <c r="R23" s="67">
        <v>94023</v>
      </c>
      <c r="S23" s="67">
        <v>43014</v>
      </c>
      <c r="T23" s="67">
        <v>67991</v>
      </c>
      <c r="U23" s="67">
        <v>13201</v>
      </c>
      <c r="V23" s="67">
        <v>129574</v>
      </c>
      <c r="W23" s="67">
        <v>85404</v>
      </c>
      <c r="X23" s="67">
        <v>176937</v>
      </c>
      <c r="Y23" s="67">
        <v>4040</v>
      </c>
      <c r="Z23" s="67">
        <v>9053</v>
      </c>
      <c r="AA23" s="67">
        <v>7014</v>
      </c>
      <c r="AB23" s="68">
        <v>5012</v>
      </c>
      <c r="AC23" s="69">
        <v>10447</v>
      </c>
      <c r="AD23" s="67">
        <v>5559</v>
      </c>
      <c r="AE23" s="67">
        <v>560</v>
      </c>
      <c r="AF23" s="67">
        <v>33129</v>
      </c>
      <c r="AG23" s="68">
        <v>166</v>
      </c>
      <c r="AH23" s="67">
        <v>9776</v>
      </c>
      <c r="AI23" s="67">
        <v>10664</v>
      </c>
      <c r="AJ23" s="68">
        <v>31506</v>
      </c>
      <c r="AK23" s="67">
        <v>4669</v>
      </c>
      <c r="AL23" s="67">
        <v>43884</v>
      </c>
      <c r="AM23" s="68">
        <v>15424</v>
      </c>
      <c r="AN23" s="67">
        <v>23002</v>
      </c>
      <c r="AO23" s="67">
        <v>15</v>
      </c>
      <c r="AP23" s="67">
        <v>41</v>
      </c>
      <c r="AQ23" s="67">
        <v>7572</v>
      </c>
      <c r="AR23" s="68">
        <v>148</v>
      </c>
      <c r="AS23" s="67">
        <v>9908</v>
      </c>
      <c r="AT23" s="68">
        <v>5822</v>
      </c>
      <c r="AU23" s="67">
        <v>300</v>
      </c>
      <c r="AV23" s="67">
        <v>121</v>
      </c>
      <c r="AW23" s="67">
        <v>4672</v>
      </c>
      <c r="AX23" s="67">
        <v>72</v>
      </c>
      <c r="AY23" s="67">
        <v>845</v>
      </c>
      <c r="AZ23" s="68">
        <v>217</v>
      </c>
      <c r="BA23" s="67">
        <v>153</v>
      </c>
      <c r="BB23" s="67">
        <v>32</v>
      </c>
      <c r="BC23" s="68">
        <v>46</v>
      </c>
      <c r="BD23" s="68">
        <v>177117</v>
      </c>
      <c r="BE23" s="67">
        <v>533</v>
      </c>
      <c r="BF23" s="67">
        <v>11217</v>
      </c>
      <c r="BG23" s="67">
        <v>6199</v>
      </c>
      <c r="BH23" s="67">
        <v>1921</v>
      </c>
      <c r="BI23" s="67">
        <v>1013</v>
      </c>
      <c r="BJ23" s="67">
        <v>288</v>
      </c>
      <c r="BK23" s="68">
        <v>505</v>
      </c>
      <c r="BL23" s="67">
        <v>2459</v>
      </c>
      <c r="BM23" s="67">
        <v>1717</v>
      </c>
      <c r="BN23" s="67">
        <v>97</v>
      </c>
      <c r="BO23" s="67">
        <v>519</v>
      </c>
      <c r="BP23" s="67">
        <v>8008</v>
      </c>
      <c r="BQ23" s="68">
        <v>12860</v>
      </c>
      <c r="BR23" s="67">
        <v>23705</v>
      </c>
      <c r="BS23" s="70">
        <v>12659</v>
      </c>
      <c r="BT23" s="67">
        <v>94238</v>
      </c>
      <c r="BU23" s="67">
        <v>3758</v>
      </c>
      <c r="BV23" s="68">
        <v>148</v>
      </c>
      <c r="BW23" s="67">
        <v>247</v>
      </c>
      <c r="BX23" s="67">
        <v>310</v>
      </c>
      <c r="BY23" s="67">
        <v>3563</v>
      </c>
      <c r="BZ23" s="68">
        <v>1675</v>
      </c>
      <c r="CA23" s="67">
        <v>7</v>
      </c>
      <c r="CB23" s="67">
        <v>263</v>
      </c>
      <c r="CC23" s="68">
        <v>4209</v>
      </c>
      <c r="CD23" s="67">
        <v>0</v>
      </c>
      <c r="CE23" s="67">
        <v>0</v>
      </c>
      <c r="CF23" s="70">
        <v>0</v>
      </c>
      <c r="CG23" s="71">
        <f t="shared" si="2"/>
        <v>4549590</v>
      </c>
      <c r="CH23" s="72">
        <v>1843766</v>
      </c>
      <c r="CI23" s="73">
        <v>0</v>
      </c>
      <c r="CJ23" s="72">
        <v>0</v>
      </c>
      <c r="CK23" s="66">
        <v>0</v>
      </c>
      <c r="CL23" s="72">
        <v>39219</v>
      </c>
      <c r="CM23" s="72">
        <v>0</v>
      </c>
      <c r="CN23" s="73">
        <v>2982288</v>
      </c>
      <c r="CO23" s="71">
        <f t="shared" si="3"/>
        <v>4865273</v>
      </c>
      <c r="CP23" s="2">
        <f t="shared" si="4"/>
        <v>9414863</v>
      </c>
      <c r="CQ23" s="54"/>
    </row>
    <row r="24" spans="1:95" x14ac:dyDescent="0.2">
      <c r="A24" s="142" t="s">
        <v>21</v>
      </c>
      <c r="B24" s="121" t="s">
        <v>210</v>
      </c>
      <c r="C24" s="66">
        <v>12363</v>
      </c>
      <c r="D24" s="67">
        <v>0</v>
      </c>
      <c r="E24" s="68">
        <v>1</v>
      </c>
      <c r="F24" s="70">
        <v>13</v>
      </c>
      <c r="G24" s="67">
        <v>3011</v>
      </c>
      <c r="H24" s="67">
        <v>0</v>
      </c>
      <c r="I24" s="67">
        <v>0</v>
      </c>
      <c r="J24" s="67">
        <v>0</v>
      </c>
      <c r="K24" s="67">
        <v>1</v>
      </c>
      <c r="L24" s="67">
        <v>0</v>
      </c>
      <c r="M24" s="67">
        <v>0</v>
      </c>
      <c r="N24" s="67">
        <v>0</v>
      </c>
      <c r="O24" s="67">
        <v>1155</v>
      </c>
      <c r="P24" s="67">
        <v>10531</v>
      </c>
      <c r="Q24" s="67">
        <v>0</v>
      </c>
      <c r="R24" s="67">
        <v>6</v>
      </c>
      <c r="S24" s="67">
        <v>2</v>
      </c>
      <c r="T24" s="67">
        <v>17</v>
      </c>
      <c r="U24" s="67">
        <v>484</v>
      </c>
      <c r="V24" s="67">
        <v>3</v>
      </c>
      <c r="W24" s="67">
        <v>0</v>
      </c>
      <c r="X24" s="67">
        <v>32</v>
      </c>
      <c r="Y24" s="67">
        <v>1</v>
      </c>
      <c r="Z24" s="67">
        <v>0</v>
      </c>
      <c r="AA24" s="67">
        <v>19</v>
      </c>
      <c r="AB24" s="68">
        <v>0</v>
      </c>
      <c r="AC24" s="69">
        <v>12</v>
      </c>
      <c r="AD24" s="67">
        <v>0</v>
      </c>
      <c r="AE24" s="67">
        <v>0</v>
      </c>
      <c r="AF24" s="67">
        <v>0</v>
      </c>
      <c r="AG24" s="68">
        <v>0</v>
      </c>
      <c r="AH24" s="67">
        <v>0</v>
      </c>
      <c r="AI24" s="67">
        <v>0</v>
      </c>
      <c r="AJ24" s="68">
        <v>1</v>
      </c>
      <c r="AK24" s="67">
        <v>8</v>
      </c>
      <c r="AL24" s="67">
        <v>1186</v>
      </c>
      <c r="AM24" s="68">
        <v>2192</v>
      </c>
      <c r="AN24" s="67">
        <v>6</v>
      </c>
      <c r="AO24" s="67">
        <v>0</v>
      </c>
      <c r="AP24" s="67">
        <v>0</v>
      </c>
      <c r="AQ24" s="67">
        <v>46</v>
      </c>
      <c r="AR24" s="68">
        <v>0</v>
      </c>
      <c r="AS24" s="67">
        <v>126</v>
      </c>
      <c r="AT24" s="68">
        <v>59</v>
      </c>
      <c r="AU24" s="67">
        <v>0</v>
      </c>
      <c r="AV24" s="67">
        <v>0</v>
      </c>
      <c r="AW24" s="67">
        <v>0</v>
      </c>
      <c r="AX24" s="67">
        <v>0</v>
      </c>
      <c r="AY24" s="67">
        <v>29</v>
      </c>
      <c r="AZ24" s="68">
        <v>0</v>
      </c>
      <c r="BA24" s="67">
        <v>0</v>
      </c>
      <c r="BB24" s="67">
        <v>3</v>
      </c>
      <c r="BC24" s="68">
        <v>0</v>
      </c>
      <c r="BD24" s="68">
        <v>615</v>
      </c>
      <c r="BE24" s="67">
        <v>0</v>
      </c>
      <c r="BF24" s="67">
        <v>0</v>
      </c>
      <c r="BG24" s="67">
        <v>8</v>
      </c>
      <c r="BH24" s="67">
        <v>387</v>
      </c>
      <c r="BI24" s="67">
        <v>89</v>
      </c>
      <c r="BJ24" s="67">
        <v>0</v>
      </c>
      <c r="BK24" s="68">
        <v>5814</v>
      </c>
      <c r="BL24" s="67">
        <v>0</v>
      </c>
      <c r="BM24" s="67">
        <v>0</v>
      </c>
      <c r="BN24" s="67">
        <v>0</v>
      </c>
      <c r="BO24" s="67">
        <v>1</v>
      </c>
      <c r="BP24" s="67">
        <v>122</v>
      </c>
      <c r="BQ24" s="68">
        <v>2047</v>
      </c>
      <c r="BR24" s="67">
        <v>5932</v>
      </c>
      <c r="BS24" s="70">
        <v>1698</v>
      </c>
      <c r="BT24" s="67">
        <v>601277</v>
      </c>
      <c r="BU24" s="67">
        <v>1093</v>
      </c>
      <c r="BV24" s="68">
        <v>939</v>
      </c>
      <c r="BW24" s="67">
        <v>5</v>
      </c>
      <c r="BX24" s="67">
        <v>2</v>
      </c>
      <c r="BY24" s="67">
        <v>2</v>
      </c>
      <c r="BZ24" s="68">
        <v>53</v>
      </c>
      <c r="CA24" s="67">
        <v>4</v>
      </c>
      <c r="CB24" s="67">
        <v>0</v>
      </c>
      <c r="CC24" s="68">
        <v>970</v>
      </c>
      <c r="CD24" s="67">
        <v>0</v>
      </c>
      <c r="CE24" s="67">
        <v>0</v>
      </c>
      <c r="CF24" s="70">
        <v>0</v>
      </c>
      <c r="CG24" s="71">
        <f t="shared" si="2"/>
        <v>652365</v>
      </c>
      <c r="CH24" s="72">
        <v>1068040</v>
      </c>
      <c r="CI24" s="73">
        <v>1202976</v>
      </c>
      <c r="CJ24" s="72">
        <v>0</v>
      </c>
      <c r="CK24" s="66">
        <v>0</v>
      </c>
      <c r="CL24" s="72">
        <v>-84308</v>
      </c>
      <c r="CM24" s="72">
        <v>0</v>
      </c>
      <c r="CN24" s="73">
        <v>637452</v>
      </c>
      <c r="CO24" s="71">
        <f t="shared" si="3"/>
        <v>2824160</v>
      </c>
      <c r="CP24" s="2">
        <f t="shared" si="4"/>
        <v>3476525</v>
      </c>
      <c r="CQ24" s="54"/>
    </row>
    <row r="25" spans="1:95" x14ac:dyDescent="0.2">
      <c r="A25" s="142" t="s">
        <v>22</v>
      </c>
      <c r="B25" s="121" t="s">
        <v>211</v>
      </c>
      <c r="C25" s="66">
        <v>18595</v>
      </c>
      <c r="D25" s="67">
        <v>1556</v>
      </c>
      <c r="E25" s="68">
        <v>0</v>
      </c>
      <c r="F25" s="70">
        <v>1223</v>
      </c>
      <c r="G25" s="67">
        <v>413619</v>
      </c>
      <c r="H25" s="67">
        <v>15395</v>
      </c>
      <c r="I25" s="67">
        <v>3087</v>
      </c>
      <c r="J25" s="67">
        <v>73160</v>
      </c>
      <c r="K25" s="67">
        <v>20165</v>
      </c>
      <c r="L25" s="67">
        <v>88638</v>
      </c>
      <c r="M25" s="67">
        <v>10795</v>
      </c>
      <c r="N25" s="67">
        <v>0</v>
      </c>
      <c r="O25" s="67">
        <v>83041</v>
      </c>
      <c r="P25" s="67">
        <v>17587</v>
      </c>
      <c r="Q25" s="67">
        <v>873332</v>
      </c>
      <c r="R25" s="67">
        <v>36040</v>
      </c>
      <c r="S25" s="67">
        <v>10990</v>
      </c>
      <c r="T25" s="67">
        <v>65352</v>
      </c>
      <c r="U25" s="67">
        <v>68529</v>
      </c>
      <c r="V25" s="67">
        <v>188689</v>
      </c>
      <c r="W25" s="67">
        <v>116190</v>
      </c>
      <c r="X25" s="67">
        <v>1321530</v>
      </c>
      <c r="Y25" s="67">
        <v>3887</v>
      </c>
      <c r="Z25" s="67">
        <v>34387</v>
      </c>
      <c r="AA25" s="67">
        <v>101035</v>
      </c>
      <c r="AB25" s="68">
        <v>9162</v>
      </c>
      <c r="AC25" s="69">
        <v>834</v>
      </c>
      <c r="AD25" s="67">
        <v>2717</v>
      </c>
      <c r="AE25" s="67">
        <v>415</v>
      </c>
      <c r="AF25" s="67">
        <v>33271</v>
      </c>
      <c r="AG25" s="68">
        <v>29</v>
      </c>
      <c r="AH25" s="67">
        <v>99131</v>
      </c>
      <c r="AI25" s="67">
        <v>27601</v>
      </c>
      <c r="AJ25" s="68">
        <v>142364</v>
      </c>
      <c r="AK25" s="67">
        <v>120921</v>
      </c>
      <c r="AL25" s="67">
        <v>272703</v>
      </c>
      <c r="AM25" s="68">
        <v>71414</v>
      </c>
      <c r="AN25" s="67">
        <v>24082</v>
      </c>
      <c r="AO25" s="67">
        <v>48</v>
      </c>
      <c r="AP25" s="67">
        <v>0</v>
      </c>
      <c r="AQ25" s="67">
        <v>16775</v>
      </c>
      <c r="AR25" s="68">
        <v>345</v>
      </c>
      <c r="AS25" s="67">
        <v>963</v>
      </c>
      <c r="AT25" s="68">
        <v>27174</v>
      </c>
      <c r="AU25" s="67">
        <v>9</v>
      </c>
      <c r="AV25" s="67">
        <v>8</v>
      </c>
      <c r="AW25" s="67">
        <v>0</v>
      </c>
      <c r="AX25" s="67">
        <v>4798</v>
      </c>
      <c r="AY25" s="67">
        <v>10010</v>
      </c>
      <c r="AZ25" s="68">
        <v>52</v>
      </c>
      <c r="BA25" s="67">
        <v>59</v>
      </c>
      <c r="BB25" s="67">
        <v>1</v>
      </c>
      <c r="BC25" s="68">
        <v>97</v>
      </c>
      <c r="BD25" s="68">
        <v>54695</v>
      </c>
      <c r="BE25" s="67">
        <v>1592</v>
      </c>
      <c r="BF25" s="67">
        <v>17806</v>
      </c>
      <c r="BG25" s="67">
        <v>33688</v>
      </c>
      <c r="BH25" s="67">
        <v>1151</v>
      </c>
      <c r="BI25" s="67">
        <v>7102</v>
      </c>
      <c r="BJ25" s="67">
        <v>19169</v>
      </c>
      <c r="BK25" s="68">
        <v>0</v>
      </c>
      <c r="BL25" s="67">
        <v>9475</v>
      </c>
      <c r="BM25" s="67">
        <v>17</v>
      </c>
      <c r="BN25" s="67">
        <v>258</v>
      </c>
      <c r="BO25" s="67">
        <v>60</v>
      </c>
      <c r="BP25" s="67">
        <v>4212</v>
      </c>
      <c r="BQ25" s="68">
        <v>63974</v>
      </c>
      <c r="BR25" s="67">
        <v>4720</v>
      </c>
      <c r="BS25" s="70">
        <v>2786</v>
      </c>
      <c r="BT25" s="67">
        <v>6016</v>
      </c>
      <c r="BU25" s="67">
        <v>246</v>
      </c>
      <c r="BV25" s="68">
        <v>67</v>
      </c>
      <c r="BW25" s="67">
        <v>38</v>
      </c>
      <c r="BX25" s="67">
        <v>42</v>
      </c>
      <c r="BY25" s="67">
        <v>475</v>
      </c>
      <c r="BZ25" s="68">
        <v>28</v>
      </c>
      <c r="CA25" s="67">
        <v>1607</v>
      </c>
      <c r="CB25" s="67">
        <v>1640</v>
      </c>
      <c r="CC25" s="68">
        <v>358</v>
      </c>
      <c r="CD25" s="67">
        <v>0</v>
      </c>
      <c r="CE25" s="67">
        <v>0</v>
      </c>
      <c r="CF25" s="70">
        <v>0</v>
      </c>
      <c r="CG25" s="71">
        <f t="shared" si="2"/>
        <v>4663027</v>
      </c>
      <c r="CH25" s="72">
        <v>506306</v>
      </c>
      <c r="CI25" s="73">
        <v>0</v>
      </c>
      <c r="CJ25" s="72">
        <v>0</v>
      </c>
      <c r="CK25" s="66">
        <v>10994</v>
      </c>
      <c r="CL25" s="72">
        <v>44735</v>
      </c>
      <c r="CM25" s="72">
        <v>0</v>
      </c>
      <c r="CN25" s="73">
        <v>4014939</v>
      </c>
      <c r="CO25" s="71">
        <f t="shared" si="3"/>
        <v>4576974</v>
      </c>
      <c r="CP25" s="2">
        <f t="shared" si="4"/>
        <v>9240001</v>
      </c>
      <c r="CQ25" s="54"/>
    </row>
    <row r="26" spans="1:95" x14ac:dyDescent="0.2">
      <c r="A26" s="142" t="s">
        <v>23</v>
      </c>
      <c r="B26" s="121" t="s">
        <v>212</v>
      </c>
      <c r="C26" s="66">
        <v>5272</v>
      </c>
      <c r="D26" s="67">
        <v>3609</v>
      </c>
      <c r="E26" s="68">
        <v>0</v>
      </c>
      <c r="F26" s="70">
        <v>29569</v>
      </c>
      <c r="G26" s="67">
        <v>83546</v>
      </c>
      <c r="H26" s="67">
        <v>19356</v>
      </c>
      <c r="I26" s="67">
        <v>520</v>
      </c>
      <c r="J26" s="67">
        <v>142</v>
      </c>
      <c r="K26" s="67">
        <v>3886</v>
      </c>
      <c r="L26" s="67">
        <v>0</v>
      </c>
      <c r="M26" s="67">
        <v>0</v>
      </c>
      <c r="N26" s="67">
        <v>115</v>
      </c>
      <c r="O26" s="67">
        <v>3722</v>
      </c>
      <c r="P26" s="67">
        <v>970</v>
      </c>
      <c r="Q26" s="67">
        <v>109374</v>
      </c>
      <c r="R26" s="67">
        <v>525381</v>
      </c>
      <c r="S26" s="67">
        <v>97283</v>
      </c>
      <c r="T26" s="67">
        <v>53675</v>
      </c>
      <c r="U26" s="67">
        <v>1489</v>
      </c>
      <c r="V26" s="67">
        <v>26266</v>
      </c>
      <c r="W26" s="67">
        <v>31588</v>
      </c>
      <c r="X26" s="67">
        <v>11053</v>
      </c>
      <c r="Y26" s="67">
        <v>1897</v>
      </c>
      <c r="Z26" s="67">
        <v>4681</v>
      </c>
      <c r="AA26" s="67">
        <v>4463</v>
      </c>
      <c r="AB26" s="68">
        <v>4961</v>
      </c>
      <c r="AC26" s="69">
        <v>757</v>
      </c>
      <c r="AD26" s="67">
        <v>674</v>
      </c>
      <c r="AE26" s="67">
        <v>2</v>
      </c>
      <c r="AF26" s="67">
        <v>3288</v>
      </c>
      <c r="AG26" s="68">
        <v>135</v>
      </c>
      <c r="AH26" s="67">
        <v>473427</v>
      </c>
      <c r="AI26" s="67">
        <v>151902</v>
      </c>
      <c r="AJ26" s="68">
        <v>446263</v>
      </c>
      <c r="AK26" s="67">
        <v>2000</v>
      </c>
      <c r="AL26" s="67">
        <v>24278</v>
      </c>
      <c r="AM26" s="68">
        <v>43779</v>
      </c>
      <c r="AN26" s="67">
        <v>25511</v>
      </c>
      <c r="AO26" s="67">
        <v>0</v>
      </c>
      <c r="AP26" s="67">
        <v>0</v>
      </c>
      <c r="AQ26" s="67">
        <v>3757</v>
      </c>
      <c r="AR26" s="68">
        <v>0</v>
      </c>
      <c r="AS26" s="67">
        <v>952</v>
      </c>
      <c r="AT26" s="68">
        <v>1652</v>
      </c>
      <c r="AU26" s="67">
        <v>18</v>
      </c>
      <c r="AV26" s="67">
        <v>0</v>
      </c>
      <c r="AW26" s="67">
        <v>0</v>
      </c>
      <c r="AX26" s="67">
        <v>0</v>
      </c>
      <c r="AY26" s="67">
        <v>4347</v>
      </c>
      <c r="AZ26" s="68">
        <v>2774</v>
      </c>
      <c r="BA26" s="67">
        <v>13</v>
      </c>
      <c r="BB26" s="67">
        <v>0</v>
      </c>
      <c r="BC26" s="68">
        <v>0</v>
      </c>
      <c r="BD26" s="68">
        <v>202325</v>
      </c>
      <c r="BE26" s="67">
        <v>416</v>
      </c>
      <c r="BF26" s="67">
        <v>4169</v>
      </c>
      <c r="BG26" s="67">
        <v>14577</v>
      </c>
      <c r="BH26" s="67">
        <v>1942</v>
      </c>
      <c r="BI26" s="67">
        <v>8915</v>
      </c>
      <c r="BJ26" s="67">
        <v>487</v>
      </c>
      <c r="BK26" s="68">
        <v>0</v>
      </c>
      <c r="BL26" s="67">
        <v>32224</v>
      </c>
      <c r="BM26" s="67">
        <v>78</v>
      </c>
      <c r="BN26" s="67">
        <v>41</v>
      </c>
      <c r="BO26" s="67">
        <v>140</v>
      </c>
      <c r="BP26" s="67">
        <v>1763</v>
      </c>
      <c r="BQ26" s="68">
        <v>15425</v>
      </c>
      <c r="BR26" s="67">
        <v>1969</v>
      </c>
      <c r="BS26" s="70">
        <v>2393</v>
      </c>
      <c r="BT26" s="67">
        <v>735</v>
      </c>
      <c r="BU26" s="67">
        <v>84</v>
      </c>
      <c r="BV26" s="68">
        <v>304</v>
      </c>
      <c r="BW26" s="67">
        <v>281</v>
      </c>
      <c r="BX26" s="67">
        <v>19</v>
      </c>
      <c r="BY26" s="67">
        <v>0</v>
      </c>
      <c r="BZ26" s="68">
        <v>135</v>
      </c>
      <c r="CA26" s="67">
        <v>7</v>
      </c>
      <c r="CB26" s="67">
        <v>205</v>
      </c>
      <c r="CC26" s="68">
        <v>6</v>
      </c>
      <c r="CD26" s="67">
        <v>0</v>
      </c>
      <c r="CE26" s="67">
        <v>0</v>
      </c>
      <c r="CF26" s="70">
        <v>0</v>
      </c>
      <c r="CG26" s="71">
        <f t="shared" si="2"/>
        <v>2496987</v>
      </c>
      <c r="CH26" s="72">
        <v>479735</v>
      </c>
      <c r="CI26" s="73">
        <v>2</v>
      </c>
      <c r="CJ26" s="72">
        <v>0</v>
      </c>
      <c r="CK26" s="66">
        <v>1012</v>
      </c>
      <c r="CL26" s="72">
        <v>67696</v>
      </c>
      <c r="CM26" s="72">
        <v>0</v>
      </c>
      <c r="CN26" s="73">
        <v>1000784</v>
      </c>
      <c r="CO26" s="71">
        <f t="shared" si="3"/>
        <v>1549229</v>
      </c>
      <c r="CP26" s="2">
        <f t="shared" si="4"/>
        <v>4046216</v>
      </c>
      <c r="CQ26" s="54"/>
    </row>
    <row r="27" spans="1:95" x14ac:dyDescent="0.2">
      <c r="A27" s="142" t="s">
        <v>24</v>
      </c>
      <c r="B27" s="121" t="s">
        <v>213</v>
      </c>
      <c r="C27" s="66">
        <v>2466</v>
      </c>
      <c r="D27" s="67">
        <v>1043</v>
      </c>
      <c r="E27" s="68">
        <v>0</v>
      </c>
      <c r="F27" s="70">
        <v>2508</v>
      </c>
      <c r="G27" s="67">
        <v>31688</v>
      </c>
      <c r="H27" s="67">
        <v>7963</v>
      </c>
      <c r="I27" s="67">
        <v>1</v>
      </c>
      <c r="J27" s="67">
        <v>209</v>
      </c>
      <c r="K27" s="67">
        <v>3321</v>
      </c>
      <c r="L27" s="67">
        <v>693</v>
      </c>
      <c r="M27" s="67">
        <v>5636</v>
      </c>
      <c r="N27" s="67">
        <v>0</v>
      </c>
      <c r="O27" s="67">
        <v>2340</v>
      </c>
      <c r="P27" s="67">
        <v>1536</v>
      </c>
      <c r="Q27" s="67">
        <v>130721</v>
      </c>
      <c r="R27" s="67">
        <v>31736</v>
      </c>
      <c r="S27" s="67">
        <v>1895322</v>
      </c>
      <c r="T27" s="67">
        <v>1223960</v>
      </c>
      <c r="U27" s="67">
        <v>84441</v>
      </c>
      <c r="V27" s="67">
        <v>351376</v>
      </c>
      <c r="W27" s="67">
        <v>1305733</v>
      </c>
      <c r="X27" s="67">
        <v>943439</v>
      </c>
      <c r="Y27" s="67">
        <v>44412</v>
      </c>
      <c r="Z27" s="67">
        <v>29125</v>
      </c>
      <c r="AA27" s="67">
        <v>31947</v>
      </c>
      <c r="AB27" s="68">
        <v>10947</v>
      </c>
      <c r="AC27" s="69">
        <v>56367</v>
      </c>
      <c r="AD27" s="67">
        <v>1475</v>
      </c>
      <c r="AE27" s="67">
        <v>0</v>
      </c>
      <c r="AF27" s="67">
        <v>48313</v>
      </c>
      <c r="AG27" s="68">
        <v>0</v>
      </c>
      <c r="AH27" s="67">
        <v>105620</v>
      </c>
      <c r="AI27" s="67">
        <v>66976</v>
      </c>
      <c r="AJ27" s="68">
        <v>154029</v>
      </c>
      <c r="AK27" s="67">
        <v>2491</v>
      </c>
      <c r="AL27" s="67">
        <v>262415</v>
      </c>
      <c r="AM27" s="68">
        <v>27723</v>
      </c>
      <c r="AN27" s="67">
        <v>3067</v>
      </c>
      <c r="AO27" s="67">
        <v>157</v>
      </c>
      <c r="AP27" s="67">
        <v>0</v>
      </c>
      <c r="AQ27" s="67">
        <v>9400</v>
      </c>
      <c r="AR27" s="68">
        <v>0</v>
      </c>
      <c r="AS27" s="67">
        <v>354</v>
      </c>
      <c r="AT27" s="68">
        <v>86</v>
      </c>
      <c r="AU27" s="67">
        <v>911</v>
      </c>
      <c r="AV27" s="67">
        <v>40</v>
      </c>
      <c r="AW27" s="67">
        <v>0</v>
      </c>
      <c r="AX27" s="67">
        <v>0</v>
      </c>
      <c r="AY27" s="67">
        <v>459</v>
      </c>
      <c r="AZ27" s="68">
        <v>176</v>
      </c>
      <c r="BA27" s="67">
        <v>0</v>
      </c>
      <c r="BB27" s="67">
        <v>0</v>
      </c>
      <c r="BC27" s="68">
        <v>0</v>
      </c>
      <c r="BD27" s="68">
        <v>10808</v>
      </c>
      <c r="BE27" s="67">
        <v>0</v>
      </c>
      <c r="BF27" s="67">
        <v>19656</v>
      </c>
      <c r="BG27" s="67">
        <v>2911</v>
      </c>
      <c r="BH27" s="67">
        <v>1302</v>
      </c>
      <c r="BI27" s="67">
        <v>16217</v>
      </c>
      <c r="BJ27" s="67">
        <v>2903</v>
      </c>
      <c r="BK27" s="68">
        <v>0</v>
      </c>
      <c r="BL27" s="67">
        <v>1335</v>
      </c>
      <c r="BM27" s="67">
        <v>692</v>
      </c>
      <c r="BN27" s="67">
        <v>0</v>
      </c>
      <c r="BO27" s="67">
        <v>0</v>
      </c>
      <c r="BP27" s="67">
        <v>197</v>
      </c>
      <c r="BQ27" s="68">
        <v>75050</v>
      </c>
      <c r="BR27" s="67">
        <v>425</v>
      </c>
      <c r="BS27" s="70">
        <v>851</v>
      </c>
      <c r="BT27" s="67">
        <v>100</v>
      </c>
      <c r="BU27" s="67">
        <v>21</v>
      </c>
      <c r="BV27" s="68">
        <v>0</v>
      </c>
      <c r="BW27" s="67">
        <v>14</v>
      </c>
      <c r="BX27" s="67">
        <v>35</v>
      </c>
      <c r="BY27" s="67">
        <v>0</v>
      </c>
      <c r="BZ27" s="68">
        <v>19</v>
      </c>
      <c r="CA27" s="67">
        <v>15</v>
      </c>
      <c r="CB27" s="67">
        <v>109</v>
      </c>
      <c r="CC27" s="68">
        <v>0</v>
      </c>
      <c r="CD27" s="67">
        <v>0</v>
      </c>
      <c r="CE27" s="67">
        <v>0</v>
      </c>
      <c r="CF27" s="70">
        <v>0</v>
      </c>
      <c r="CG27" s="71">
        <f t="shared" si="2"/>
        <v>7015282</v>
      </c>
      <c r="CH27" s="72">
        <v>5646</v>
      </c>
      <c r="CI27" s="73">
        <v>0</v>
      </c>
      <c r="CJ27" s="72">
        <v>0</v>
      </c>
      <c r="CK27" s="66">
        <v>0</v>
      </c>
      <c r="CL27" s="72">
        <v>135662</v>
      </c>
      <c r="CM27" s="72">
        <v>0</v>
      </c>
      <c r="CN27" s="73">
        <v>5050083</v>
      </c>
      <c r="CO27" s="71">
        <f t="shared" si="3"/>
        <v>5191391</v>
      </c>
      <c r="CP27" s="2">
        <f t="shared" si="4"/>
        <v>12206673</v>
      </c>
      <c r="CQ27" s="54"/>
    </row>
    <row r="28" spans="1:95" x14ac:dyDescent="0.2">
      <c r="A28" s="142" t="s">
        <v>25</v>
      </c>
      <c r="B28" s="121" t="s">
        <v>214</v>
      </c>
      <c r="C28" s="66">
        <v>9584</v>
      </c>
      <c r="D28" s="67">
        <v>4829</v>
      </c>
      <c r="E28" s="68">
        <v>0</v>
      </c>
      <c r="F28" s="70">
        <v>3497</v>
      </c>
      <c r="G28" s="67">
        <v>36298</v>
      </c>
      <c r="H28" s="67">
        <v>1245</v>
      </c>
      <c r="I28" s="67">
        <v>554</v>
      </c>
      <c r="J28" s="67">
        <v>2181</v>
      </c>
      <c r="K28" s="67">
        <v>22539</v>
      </c>
      <c r="L28" s="67">
        <v>15170</v>
      </c>
      <c r="M28" s="67">
        <v>2356</v>
      </c>
      <c r="N28" s="67">
        <v>4140</v>
      </c>
      <c r="O28" s="67">
        <v>12709</v>
      </c>
      <c r="P28" s="67">
        <v>111</v>
      </c>
      <c r="Q28" s="67">
        <v>162244</v>
      </c>
      <c r="R28" s="67">
        <v>47783</v>
      </c>
      <c r="S28" s="67">
        <v>555523</v>
      </c>
      <c r="T28" s="67">
        <v>1737808</v>
      </c>
      <c r="U28" s="67">
        <v>12425</v>
      </c>
      <c r="V28" s="67">
        <v>155930</v>
      </c>
      <c r="W28" s="67">
        <v>1217824</v>
      </c>
      <c r="X28" s="67">
        <v>1146816</v>
      </c>
      <c r="Y28" s="67">
        <v>148123</v>
      </c>
      <c r="Z28" s="67">
        <v>65278</v>
      </c>
      <c r="AA28" s="67">
        <v>7097</v>
      </c>
      <c r="AB28" s="68">
        <v>76388</v>
      </c>
      <c r="AC28" s="69">
        <v>21068</v>
      </c>
      <c r="AD28" s="67">
        <v>636</v>
      </c>
      <c r="AE28" s="67">
        <v>1345</v>
      </c>
      <c r="AF28" s="67">
        <v>9483</v>
      </c>
      <c r="AG28" s="68">
        <v>3</v>
      </c>
      <c r="AH28" s="67">
        <v>98383</v>
      </c>
      <c r="AI28" s="67">
        <v>61037</v>
      </c>
      <c r="AJ28" s="68">
        <v>167396</v>
      </c>
      <c r="AK28" s="67">
        <v>7225</v>
      </c>
      <c r="AL28" s="67">
        <v>163946</v>
      </c>
      <c r="AM28" s="68">
        <v>57750</v>
      </c>
      <c r="AN28" s="67">
        <v>196348</v>
      </c>
      <c r="AO28" s="67">
        <v>11</v>
      </c>
      <c r="AP28" s="67">
        <v>0</v>
      </c>
      <c r="AQ28" s="67">
        <v>58845</v>
      </c>
      <c r="AR28" s="68">
        <v>13</v>
      </c>
      <c r="AS28" s="67">
        <v>1475</v>
      </c>
      <c r="AT28" s="68">
        <v>12930</v>
      </c>
      <c r="AU28" s="67">
        <v>13</v>
      </c>
      <c r="AV28" s="67">
        <v>0</v>
      </c>
      <c r="AW28" s="67">
        <v>15</v>
      </c>
      <c r="AX28" s="67">
        <v>265</v>
      </c>
      <c r="AY28" s="67">
        <v>8784</v>
      </c>
      <c r="AZ28" s="68">
        <v>15528</v>
      </c>
      <c r="BA28" s="67">
        <v>8</v>
      </c>
      <c r="BB28" s="67">
        <v>0</v>
      </c>
      <c r="BC28" s="68">
        <v>0</v>
      </c>
      <c r="BD28" s="68">
        <v>38818</v>
      </c>
      <c r="BE28" s="67">
        <v>132</v>
      </c>
      <c r="BF28" s="67">
        <v>978</v>
      </c>
      <c r="BG28" s="67">
        <v>36956</v>
      </c>
      <c r="BH28" s="67">
        <v>6561</v>
      </c>
      <c r="BI28" s="67">
        <v>470</v>
      </c>
      <c r="BJ28" s="67">
        <v>1181</v>
      </c>
      <c r="BK28" s="68">
        <v>0</v>
      </c>
      <c r="BL28" s="67">
        <v>77931</v>
      </c>
      <c r="BM28" s="67">
        <v>19984</v>
      </c>
      <c r="BN28" s="67">
        <v>54</v>
      </c>
      <c r="BO28" s="67">
        <v>257</v>
      </c>
      <c r="BP28" s="67">
        <v>2095</v>
      </c>
      <c r="BQ28" s="68">
        <v>67416</v>
      </c>
      <c r="BR28" s="67">
        <v>12196</v>
      </c>
      <c r="BS28" s="70">
        <v>5750</v>
      </c>
      <c r="BT28" s="67">
        <v>2270</v>
      </c>
      <c r="BU28" s="67">
        <v>403</v>
      </c>
      <c r="BV28" s="68">
        <v>19</v>
      </c>
      <c r="BW28" s="67">
        <v>119</v>
      </c>
      <c r="BX28" s="67">
        <v>80</v>
      </c>
      <c r="BY28" s="67">
        <v>326</v>
      </c>
      <c r="BZ28" s="68">
        <v>396</v>
      </c>
      <c r="CA28" s="67">
        <v>176</v>
      </c>
      <c r="CB28" s="67">
        <v>407</v>
      </c>
      <c r="CC28" s="68">
        <v>10</v>
      </c>
      <c r="CD28" s="67">
        <v>0</v>
      </c>
      <c r="CE28" s="67">
        <v>0</v>
      </c>
      <c r="CF28" s="70">
        <v>0</v>
      </c>
      <c r="CG28" s="71">
        <f t="shared" si="2"/>
        <v>6605944</v>
      </c>
      <c r="CH28" s="72">
        <v>322016</v>
      </c>
      <c r="CI28" s="73">
        <v>0</v>
      </c>
      <c r="CJ28" s="72">
        <v>0</v>
      </c>
      <c r="CK28" s="66">
        <v>351679</v>
      </c>
      <c r="CL28" s="72">
        <v>4911</v>
      </c>
      <c r="CM28" s="72">
        <v>0</v>
      </c>
      <c r="CN28" s="73">
        <v>4329472</v>
      </c>
      <c r="CO28" s="71">
        <f t="shared" si="3"/>
        <v>5008078</v>
      </c>
      <c r="CP28" s="2">
        <f t="shared" si="4"/>
        <v>11614022</v>
      </c>
      <c r="CQ28" s="54"/>
    </row>
    <row r="29" spans="1:95" x14ac:dyDescent="0.2">
      <c r="A29" s="142" t="s">
        <v>26</v>
      </c>
      <c r="B29" s="121" t="s">
        <v>215</v>
      </c>
      <c r="C29" s="66">
        <v>364</v>
      </c>
      <c r="D29" s="67">
        <v>856</v>
      </c>
      <c r="E29" s="68">
        <v>0</v>
      </c>
      <c r="F29" s="70">
        <v>625</v>
      </c>
      <c r="G29" s="67">
        <v>1301</v>
      </c>
      <c r="H29" s="67">
        <v>122</v>
      </c>
      <c r="I29" s="67">
        <v>234</v>
      </c>
      <c r="J29" s="67">
        <v>29</v>
      </c>
      <c r="K29" s="67">
        <v>308</v>
      </c>
      <c r="L29" s="67">
        <v>64</v>
      </c>
      <c r="M29" s="67">
        <v>486</v>
      </c>
      <c r="N29" s="67">
        <v>27</v>
      </c>
      <c r="O29" s="67">
        <v>730</v>
      </c>
      <c r="P29" s="67">
        <v>228</v>
      </c>
      <c r="Q29" s="67">
        <v>5671</v>
      </c>
      <c r="R29" s="67">
        <v>346</v>
      </c>
      <c r="S29" s="67">
        <v>1645</v>
      </c>
      <c r="T29" s="67">
        <v>22563</v>
      </c>
      <c r="U29" s="67">
        <v>2707726</v>
      </c>
      <c r="V29" s="67">
        <v>555418</v>
      </c>
      <c r="W29" s="67">
        <v>93252</v>
      </c>
      <c r="X29" s="67">
        <v>394837</v>
      </c>
      <c r="Y29" s="67">
        <v>8899</v>
      </c>
      <c r="Z29" s="67">
        <v>190</v>
      </c>
      <c r="AA29" s="67">
        <v>7840</v>
      </c>
      <c r="AB29" s="68">
        <v>15776</v>
      </c>
      <c r="AC29" s="69">
        <v>4294</v>
      </c>
      <c r="AD29" s="67">
        <v>2844</v>
      </c>
      <c r="AE29" s="67">
        <v>25</v>
      </c>
      <c r="AF29" s="67">
        <v>486</v>
      </c>
      <c r="AG29" s="68">
        <v>57</v>
      </c>
      <c r="AH29" s="67">
        <v>2126</v>
      </c>
      <c r="AI29" s="67">
        <v>1917</v>
      </c>
      <c r="AJ29" s="68">
        <v>43153</v>
      </c>
      <c r="AK29" s="67">
        <v>7281</v>
      </c>
      <c r="AL29" s="67">
        <v>34456</v>
      </c>
      <c r="AM29" s="68">
        <v>56194</v>
      </c>
      <c r="AN29" s="67">
        <v>2898</v>
      </c>
      <c r="AO29" s="67">
        <v>0</v>
      </c>
      <c r="AP29" s="67">
        <v>2038</v>
      </c>
      <c r="AQ29" s="67">
        <v>12226</v>
      </c>
      <c r="AR29" s="68">
        <v>246</v>
      </c>
      <c r="AS29" s="67">
        <v>248</v>
      </c>
      <c r="AT29" s="68">
        <v>5791</v>
      </c>
      <c r="AU29" s="67">
        <v>6162</v>
      </c>
      <c r="AV29" s="67">
        <v>2699</v>
      </c>
      <c r="AW29" s="67">
        <v>5034</v>
      </c>
      <c r="AX29" s="67">
        <v>32527</v>
      </c>
      <c r="AY29" s="67">
        <v>184018</v>
      </c>
      <c r="AZ29" s="68">
        <v>3295</v>
      </c>
      <c r="BA29" s="67">
        <v>647</v>
      </c>
      <c r="BB29" s="67">
        <v>2286</v>
      </c>
      <c r="BC29" s="68">
        <v>369</v>
      </c>
      <c r="BD29" s="68">
        <v>8613</v>
      </c>
      <c r="BE29" s="67">
        <v>10074</v>
      </c>
      <c r="BF29" s="67">
        <v>4089</v>
      </c>
      <c r="BG29" s="67">
        <v>32217</v>
      </c>
      <c r="BH29" s="67">
        <v>9705</v>
      </c>
      <c r="BI29" s="67">
        <v>5450</v>
      </c>
      <c r="BJ29" s="67">
        <v>1973</v>
      </c>
      <c r="BK29" s="68">
        <v>11</v>
      </c>
      <c r="BL29" s="67">
        <v>2719</v>
      </c>
      <c r="BM29" s="67">
        <v>269</v>
      </c>
      <c r="BN29" s="67">
        <v>1637</v>
      </c>
      <c r="BO29" s="67">
        <v>13016</v>
      </c>
      <c r="BP29" s="67">
        <v>1257</v>
      </c>
      <c r="BQ29" s="68">
        <v>18592</v>
      </c>
      <c r="BR29" s="67">
        <v>40639</v>
      </c>
      <c r="BS29" s="70">
        <v>38276</v>
      </c>
      <c r="BT29" s="67">
        <v>15239</v>
      </c>
      <c r="BU29" s="67">
        <v>900</v>
      </c>
      <c r="BV29" s="68">
        <v>350</v>
      </c>
      <c r="BW29" s="67">
        <v>99</v>
      </c>
      <c r="BX29" s="67">
        <v>1104</v>
      </c>
      <c r="BY29" s="67">
        <v>4371</v>
      </c>
      <c r="BZ29" s="68">
        <v>860</v>
      </c>
      <c r="CA29" s="67">
        <v>23</v>
      </c>
      <c r="CB29" s="67">
        <v>17634</v>
      </c>
      <c r="CC29" s="68">
        <v>823</v>
      </c>
      <c r="CD29" s="67">
        <v>0</v>
      </c>
      <c r="CE29" s="67">
        <v>0</v>
      </c>
      <c r="CF29" s="70">
        <v>0</v>
      </c>
      <c r="CG29" s="71">
        <f t="shared" si="2"/>
        <v>4462794</v>
      </c>
      <c r="CH29" s="72">
        <v>1510045</v>
      </c>
      <c r="CI29" s="73">
        <v>0</v>
      </c>
      <c r="CJ29" s="72">
        <v>0</v>
      </c>
      <c r="CK29" s="66">
        <v>1296662</v>
      </c>
      <c r="CL29" s="72">
        <v>61659</v>
      </c>
      <c r="CM29" s="72">
        <v>0</v>
      </c>
      <c r="CN29" s="73">
        <v>9751747</v>
      </c>
      <c r="CO29" s="71">
        <f t="shared" si="3"/>
        <v>12620113</v>
      </c>
      <c r="CP29" s="2">
        <f t="shared" si="4"/>
        <v>17082907</v>
      </c>
      <c r="CQ29" s="54"/>
    </row>
    <row r="30" spans="1:95" x14ac:dyDescent="0.2">
      <c r="A30" s="142" t="s">
        <v>27</v>
      </c>
      <c r="B30" s="121" t="s">
        <v>216</v>
      </c>
      <c r="C30" s="66">
        <v>2785</v>
      </c>
      <c r="D30" s="67">
        <v>102</v>
      </c>
      <c r="E30" s="68">
        <v>0</v>
      </c>
      <c r="F30" s="70">
        <v>603</v>
      </c>
      <c r="G30" s="67">
        <v>3527</v>
      </c>
      <c r="H30" s="67">
        <v>18048</v>
      </c>
      <c r="I30" s="67">
        <v>2604</v>
      </c>
      <c r="J30" s="67">
        <v>89</v>
      </c>
      <c r="K30" s="67">
        <v>1349</v>
      </c>
      <c r="L30" s="67">
        <v>210</v>
      </c>
      <c r="M30" s="67">
        <v>118</v>
      </c>
      <c r="N30" s="67">
        <v>0</v>
      </c>
      <c r="O30" s="67">
        <v>2021</v>
      </c>
      <c r="P30" s="67">
        <v>0</v>
      </c>
      <c r="Q30" s="67">
        <v>4371</v>
      </c>
      <c r="R30" s="67">
        <v>18258</v>
      </c>
      <c r="S30" s="67">
        <v>2976</v>
      </c>
      <c r="T30" s="67">
        <v>180138</v>
      </c>
      <c r="U30" s="67">
        <v>480101</v>
      </c>
      <c r="V30" s="67">
        <v>1413718</v>
      </c>
      <c r="W30" s="67">
        <v>239648</v>
      </c>
      <c r="X30" s="67">
        <v>4205526</v>
      </c>
      <c r="Y30" s="67">
        <v>9471</v>
      </c>
      <c r="Z30" s="67">
        <v>8783</v>
      </c>
      <c r="AA30" s="67">
        <v>6663</v>
      </c>
      <c r="AB30" s="68">
        <v>165149</v>
      </c>
      <c r="AC30" s="69">
        <v>20832</v>
      </c>
      <c r="AD30" s="67">
        <v>919</v>
      </c>
      <c r="AE30" s="67">
        <v>8</v>
      </c>
      <c r="AF30" s="67">
        <v>12472</v>
      </c>
      <c r="AG30" s="68">
        <v>0</v>
      </c>
      <c r="AH30" s="67">
        <v>56695</v>
      </c>
      <c r="AI30" s="67">
        <v>27869</v>
      </c>
      <c r="AJ30" s="68">
        <v>250512</v>
      </c>
      <c r="AK30" s="67">
        <v>14045</v>
      </c>
      <c r="AL30" s="67">
        <v>226273</v>
      </c>
      <c r="AM30" s="68">
        <v>114296</v>
      </c>
      <c r="AN30" s="67">
        <v>21238</v>
      </c>
      <c r="AO30" s="67">
        <v>237</v>
      </c>
      <c r="AP30" s="67">
        <v>114</v>
      </c>
      <c r="AQ30" s="67">
        <v>87764</v>
      </c>
      <c r="AR30" s="68">
        <v>250</v>
      </c>
      <c r="AS30" s="67">
        <v>2992</v>
      </c>
      <c r="AT30" s="68">
        <v>3704</v>
      </c>
      <c r="AU30" s="67">
        <v>330</v>
      </c>
      <c r="AV30" s="67">
        <v>38</v>
      </c>
      <c r="AW30" s="67">
        <v>458</v>
      </c>
      <c r="AX30" s="67">
        <v>18207</v>
      </c>
      <c r="AY30" s="67">
        <v>29479</v>
      </c>
      <c r="AZ30" s="68">
        <v>4343</v>
      </c>
      <c r="BA30" s="67">
        <v>968</v>
      </c>
      <c r="BB30" s="67">
        <v>0</v>
      </c>
      <c r="BC30" s="68">
        <v>349</v>
      </c>
      <c r="BD30" s="68">
        <v>23524</v>
      </c>
      <c r="BE30" s="67">
        <v>729</v>
      </c>
      <c r="BF30" s="67">
        <v>7358</v>
      </c>
      <c r="BG30" s="67">
        <v>67646</v>
      </c>
      <c r="BH30" s="67">
        <v>6276</v>
      </c>
      <c r="BI30" s="67">
        <v>2908</v>
      </c>
      <c r="BJ30" s="67">
        <v>20083</v>
      </c>
      <c r="BK30" s="68">
        <v>0</v>
      </c>
      <c r="BL30" s="67">
        <v>533</v>
      </c>
      <c r="BM30" s="67">
        <v>16</v>
      </c>
      <c r="BN30" s="67">
        <v>0</v>
      </c>
      <c r="BO30" s="67">
        <v>3369</v>
      </c>
      <c r="BP30" s="67">
        <v>11934</v>
      </c>
      <c r="BQ30" s="68">
        <v>20825</v>
      </c>
      <c r="BR30" s="67">
        <v>4857</v>
      </c>
      <c r="BS30" s="70">
        <v>12681</v>
      </c>
      <c r="BT30" s="67">
        <v>4934</v>
      </c>
      <c r="BU30" s="67">
        <v>1068</v>
      </c>
      <c r="BV30" s="68">
        <v>2</v>
      </c>
      <c r="BW30" s="67">
        <v>146</v>
      </c>
      <c r="BX30" s="67">
        <v>268</v>
      </c>
      <c r="BY30" s="67">
        <v>1778</v>
      </c>
      <c r="BZ30" s="68">
        <v>1228</v>
      </c>
      <c r="CA30" s="67">
        <v>1310</v>
      </c>
      <c r="CB30" s="67">
        <v>14938</v>
      </c>
      <c r="CC30" s="68">
        <v>30</v>
      </c>
      <c r="CD30" s="67">
        <v>0</v>
      </c>
      <c r="CE30" s="67">
        <v>0</v>
      </c>
      <c r="CF30" s="70">
        <v>0</v>
      </c>
      <c r="CG30" s="71">
        <f t="shared" si="2"/>
        <v>7869091</v>
      </c>
      <c r="CH30" s="72">
        <v>926259</v>
      </c>
      <c r="CI30" s="73">
        <v>189</v>
      </c>
      <c r="CJ30" s="72">
        <v>0</v>
      </c>
      <c r="CK30" s="66">
        <v>528783</v>
      </c>
      <c r="CL30" s="72">
        <v>46554</v>
      </c>
      <c r="CM30" s="72">
        <v>0</v>
      </c>
      <c r="CN30" s="73">
        <v>5640770</v>
      </c>
      <c r="CO30" s="71">
        <f t="shared" si="3"/>
        <v>7142555</v>
      </c>
      <c r="CP30" s="2">
        <f t="shared" si="4"/>
        <v>15011646</v>
      </c>
      <c r="CQ30" s="54"/>
    </row>
    <row r="31" spans="1:95" x14ac:dyDescent="0.2">
      <c r="A31" s="142" t="s">
        <v>28</v>
      </c>
      <c r="B31" s="121" t="s">
        <v>217</v>
      </c>
      <c r="C31" s="66">
        <v>86930</v>
      </c>
      <c r="D31" s="67">
        <v>13435</v>
      </c>
      <c r="E31" s="68">
        <v>0</v>
      </c>
      <c r="F31" s="70">
        <v>19594</v>
      </c>
      <c r="G31" s="67">
        <v>12762</v>
      </c>
      <c r="H31" s="67">
        <v>3652</v>
      </c>
      <c r="I31" s="67">
        <v>2474</v>
      </c>
      <c r="J31" s="67">
        <v>1966</v>
      </c>
      <c r="K31" s="67">
        <v>9035</v>
      </c>
      <c r="L31" s="67">
        <v>6784</v>
      </c>
      <c r="M31" s="67">
        <v>2679</v>
      </c>
      <c r="N31" s="67">
        <v>1</v>
      </c>
      <c r="O31" s="67">
        <v>7615</v>
      </c>
      <c r="P31" s="67">
        <v>1865</v>
      </c>
      <c r="Q31" s="67">
        <v>26962</v>
      </c>
      <c r="R31" s="67">
        <v>9946</v>
      </c>
      <c r="S31" s="67">
        <v>24907</v>
      </c>
      <c r="T31" s="67">
        <v>523290</v>
      </c>
      <c r="U31" s="67">
        <v>5559</v>
      </c>
      <c r="V31" s="67">
        <v>152987</v>
      </c>
      <c r="W31" s="67">
        <v>842679</v>
      </c>
      <c r="X31" s="67">
        <v>792673</v>
      </c>
      <c r="Y31" s="67">
        <v>4591</v>
      </c>
      <c r="Z31" s="67">
        <v>5718</v>
      </c>
      <c r="AA31" s="67">
        <v>1480</v>
      </c>
      <c r="AB31" s="68">
        <v>83292</v>
      </c>
      <c r="AC31" s="69">
        <v>8705</v>
      </c>
      <c r="AD31" s="67">
        <v>15433</v>
      </c>
      <c r="AE31" s="67">
        <v>7</v>
      </c>
      <c r="AF31" s="67">
        <v>3631</v>
      </c>
      <c r="AG31" s="68">
        <v>0</v>
      </c>
      <c r="AH31" s="67">
        <v>6711</v>
      </c>
      <c r="AI31" s="67">
        <v>7939</v>
      </c>
      <c r="AJ31" s="68">
        <v>202713</v>
      </c>
      <c r="AK31" s="67">
        <v>24107</v>
      </c>
      <c r="AL31" s="67">
        <v>114439</v>
      </c>
      <c r="AM31" s="68">
        <v>24336</v>
      </c>
      <c r="AN31" s="67">
        <v>14062</v>
      </c>
      <c r="AO31" s="67">
        <v>604</v>
      </c>
      <c r="AP31" s="67">
        <v>232</v>
      </c>
      <c r="AQ31" s="67">
        <v>7413</v>
      </c>
      <c r="AR31" s="68">
        <v>545</v>
      </c>
      <c r="AS31" s="67">
        <v>2992</v>
      </c>
      <c r="AT31" s="68">
        <v>47482</v>
      </c>
      <c r="AU31" s="67">
        <v>438</v>
      </c>
      <c r="AV31" s="67">
        <v>607</v>
      </c>
      <c r="AW31" s="67">
        <v>2812</v>
      </c>
      <c r="AX31" s="67">
        <v>328</v>
      </c>
      <c r="AY31" s="67">
        <v>8955</v>
      </c>
      <c r="AZ31" s="68">
        <v>1148</v>
      </c>
      <c r="BA31" s="67">
        <v>2490</v>
      </c>
      <c r="BB31" s="67">
        <v>10</v>
      </c>
      <c r="BC31" s="68">
        <v>325</v>
      </c>
      <c r="BD31" s="68">
        <v>21407</v>
      </c>
      <c r="BE31" s="67">
        <v>4229</v>
      </c>
      <c r="BF31" s="67">
        <v>2193</v>
      </c>
      <c r="BG31" s="67">
        <v>48228</v>
      </c>
      <c r="BH31" s="67">
        <v>1780</v>
      </c>
      <c r="BI31" s="67">
        <v>1441</v>
      </c>
      <c r="BJ31" s="67">
        <v>246</v>
      </c>
      <c r="BK31" s="68">
        <v>4</v>
      </c>
      <c r="BL31" s="67">
        <v>15446</v>
      </c>
      <c r="BM31" s="67">
        <v>151</v>
      </c>
      <c r="BN31" s="67">
        <v>397</v>
      </c>
      <c r="BO31" s="67">
        <v>232</v>
      </c>
      <c r="BP31" s="67">
        <v>6855</v>
      </c>
      <c r="BQ31" s="68">
        <v>13579</v>
      </c>
      <c r="BR31" s="67">
        <v>14693</v>
      </c>
      <c r="BS31" s="70">
        <v>7765</v>
      </c>
      <c r="BT31" s="67">
        <v>5409</v>
      </c>
      <c r="BU31" s="67">
        <v>644</v>
      </c>
      <c r="BV31" s="68">
        <v>664</v>
      </c>
      <c r="BW31" s="67">
        <v>178</v>
      </c>
      <c r="BX31" s="67">
        <v>755</v>
      </c>
      <c r="BY31" s="67">
        <v>2214</v>
      </c>
      <c r="BZ31" s="68">
        <v>1550</v>
      </c>
      <c r="CA31" s="67">
        <v>309</v>
      </c>
      <c r="CB31" s="67">
        <v>517</v>
      </c>
      <c r="CC31" s="68">
        <v>317</v>
      </c>
      <c r="CD31" s="67">
        <v>0</v>
      </c>
      <c r="CE31" s="67">
        <v>0</v>
      </c>
      <c r="CF31" s="70">
        <v>0</v>
      </c>
      <c r="CG31" s="71">
        <f t="shared" si="2"/>
        <v>3292543</v>
      </c>
      <c r="CH31" s="72">
        <v>64195</v>
      </c>
      <c r="CI31" s="73">
        <v>0</v>
      </c>
      <c r="CJ31" s="72">
        <v>0</v>
      </c>
      <c r="CK31" s="66">
        <v>4888845</v>
      </c>
      <c r="CL31" s="72">
        <v>10131</v>
      </c>
      <c r="CM31" s="72">
        <v>0</v>
      </c>
      <c r="CN31" s="73">
        <v>7354822</v>
      </c>
      <c r="CO31" s="71">
        <f t="shared" si="3"/>
        <v>12317993</v>
      </c>
      <c r="CP31" s="2">
        <f t="shared" si="4"/>
        <v>15610536</v>
      </c>
      <c r="CQ31" s="54"/>
    </row>
    <row r="32" spans="1:95" x14ac:dyDescent="0.2">
      <c r="A32" s="142" t="s">
        <v>29</v>
      </c>
      <c r="B32" s="121" t="s">
        <v>218</v>
      </c>
      <c r="C32" s="66">
        <v>31017</v>
      </c>
      <c r="D32" s="67">
        <v>5621</v>
      </c>
      <c r="E32" s="68">
        <v>0</v>
      </c>
      <c r="F32" s="70">
        <v>3357</v>
      </c>
      <c r="G32" s="67">
        <v>4918</v>
      </c>
      <c r="H32" s="67">
        <v>50</v>
      </c>
      <c r="I32" s="67">
        <v>265</v>
      </c>
      <c r="J32" s="67">
        <v>170</v>
      </c>
      <c r="K32" s="67">
        <v>5721</v>
      </c>
      <c r="L32" s="67">
        <v>55</v>
      </c>
      <c r="M32" s="67">
        <v>290</v>
      </c>
      <c r="N32" s="67">
        <v>0</v>
      </c>
      <c r="O32" s="67">
        <v>646</v>
      </c>
      <c r="P32" s="67">
        <v>0</v>
      </c>
      <c r="Q32" s="67">
        <v>26051</v>
      </c>
      <c r="R32" s="67">
        <v>100978</v>
      </c>
      <c r="S32" s="67">
        <v>4</v>
      </c>
      <c r="T32" s="67">
        <v>24960</v>
      </c>
      <c r="U32" s="67">
        <v>44</v>
      </c>
      <c r="V32" s="67">
        <v>56949</v>
      </c>
      <c r="W32" s="67">
        <v>102807</v>
      </c>
      <c r="X32" s="67">
        <v>15444449</v>
      </c>
      <c r="Y32" s="67">
        <v>1375</v>
      </c>
      <c r="Z32" s="67">
        <v>32</v>
      </c>
      <c r="AA32" s="67">
        <v>679</v>
      </c>
      <c r="AB32" s="68">
        <v>8418</v>
      </c>
      <c r="AC32" s="69">
        <v>688</v>
      </c>
      <c r="AD32" s="67">
        <v>277</v>
      </c>
      <c r="AE32" s="67">
        <v>236</v>
      </c>
      <c r="AF32" s="67">
        <v>9504</v>
      </c>
      <c r="AG32" s="68">
        <v>6</v>
      </c>
      <c r="AH32" s="67">
        <v>1909</v>
      </c>
      <c r="AI32" s="67">
        <v>2928</v>
      </c>
      <c r="AJ32" s="68">
        <v>9799</v>
      </c>
      <c r="AK32" s="67">
        <v>414989</v>
      </c>
      <c r="AL32" s="67">
        <v>36072</v>
      </c>
      <c r="AM32" s="68">
        <v>34416</v>
      </c>
      <c r="AN32" s="67">
        <v>224852</v>
      </c>
      <c r="AO32" s="67">
        <v>10</v>
      </c>
      <c r="AP32" s="67">
        <v>116</v>
      </c>
      <c r="AQ32" s="67">
        <v>17795</v>
      </c>
      <c r="AR32" s="68">
        <v>1969</v>
      </c>
      <c r="AS32" s="67">
        <v>210</v>
      </c>
      <c r="AT32" s="68">
        <v>2194</v>
      </c>
      <c r="AU32" s="67">
        <v>18</v>
      </c>
      <c r="AV32" s="67">
        <v>6</v>
      </c>
      <c r="AW32" s="67">
        <v>5</v>
      </c>
      <c r="AX32" s="67">
        <v>54</v>
      </c>
      <c r="AY32" s="67">
        <v>712</v>
      </c>
      <c r="AZ32" s="68">
        <v>200</v>
      </c>
      <c r="BA32" s="67">
        <v>25</v>
      </c>
      <c r="BB32" s="67">
        <v>5</v>
      </c>
      <c r="BC32" s="68">
        <v>124</v>
      </c>
      <c r="BD32" s="68">
        <v>4731</v>
      </c>
      <c r="BE32" s="67">
        <v>276</v>
      </c>
      <c r="BF32" s="67">
        <v>406</v>
      </c>
      <c r="BG32" s="67">
        <v>5879</v>
      </c>
      <c r="BH32" s="67">
        <v>17</v>
      </c>
      <c r="BI32" s="67">
        <v>1000</v>
      </c>
      <c r="BJ32" s="67">
        <v>0</v>
      </c>
      <c r="BK32" s="68">
        <v>100</v>
      </c>
      <c r="BL32" s="67">
        <v>1021</v>
      </c>
      <c r="BM32" s="67">
        <v>2631</v>
      </c>
      <c r="BN32" s="67">
        <v>193</v>
      </c>
      <c r="BO32" s="67">
        <v>8</v>
      </c>
      <c r="BP32" s="67">
        <v>1384</v>
      </c>
      <c r="BQ32" s="68">
        <v>29123</v>
      </c>
      <c r="BR32" s="67">
        <v>7710</v>
      </c>
      <c r="BS32" s="70">
        <v>2788</v>
      </c>
      <c r="BT32" s="67">
        <v>817</v>
      </c>
      <c r="BU32" s="67">
        <v>213</v>
      </c>
      <c r="BV32" s="68">
        <v>0</v>
      </c>
      <c r="BW32" s="67">
        <v>16</v>
      </c>
      <c r="BX32" s="67">
        <v>34</v>
      </c>
      <c r="BY32" s="67">
        <v>13</v>
      </c>
      <c r="BZ32" s="68">
        <v>57</v>
      </c>
      <c r="CA32" s="67">
        <v>1023</v>
      </c>
      <c r="CB32" s="67">
        <v>0</v>
      </c>
      <c r="CC32" s="68">
        <v>8811</v>
      </c>
      <c r="CD32" s="67">
        <v>0</v>
      </c>
      <c r="CE32" s="67">
        <v>0</v>
      </c>
      <c r="CF32" s="70">
        <v>0</v>
      </c>
      <c r="CG32" s="71">
        <f t="shared" si="2"/>
        <v>16646226</v>
      </c>
      <c r="CH32" s="72">
        <v>1519760</v>
      </c>
      <c r="CI32" s="73">
        <v>0</v>
      </c>
      <c r="CJ32" s="72">
        <v>0</v>
      </c>
      <c r="CK32" s="66">
        <v>1922729</v>
      </c>
      <c r="CL32" s="72">
        <v>341134</v>
      </c>
      <c r="CM32" s="72">
        <v>0</v>
      </c>
      <c r="CN32" s="73">
        <v>28148624</v>
      </c>
      <c r="CO32" s="71">
        <f t="shared" si="3"/>
        <v>31932247</v>
      </c>
      <c r="CP32" s="2">
        <f t="shared" si="4"/>
        <v>48578473</v>
      </c>
      <c r="CQ32" s="54"/>
    </row>
    <row r="33" spans="1:95" x14ac:dyDescent="0.2">
      <c r="A33" s="142" t="s">
        <v>30</v>
      </c>
      <c r="B33" s="121" t="s">
        <v>219</v>
      </c>
      <c r="C33" s="66">
        <v>250</v>
      </c>
      <c r="D33" s="67">
        <v>11</v>
      </c>
      <c r="E33" s="68">
        <v>0</v>
      </c>
      <c r="F33" s="70">
        <v>170</v>
      </c>
      <c r="G33" s="67">
        <v>0</v>
      </c>
      <c r="H33" s="67">
        <v>0</v>
      </c>
      <c r="I33" s="67">
        <v>0</v>
      </c>
      <c r="J33" s="67">
        <v>3</v>
      </c>
      <c r="K33" s="67">
        <v>725</v>
      </c>
      <c r="L33" s="67">
        <v>0</v>
      </c>
      <c r="M33" s="67">
        <v>0</v>
      </c>
      <c r="N33" s="67">
        <v>0</v>
      </c>
      <c r="O33" s="67">
        <v>124</v>
      </c>
      <c r="P33" s="67">
        <v>78</v>
      </c>
      <c r="Q33" s="67">
        <v>1</v>
      </c>
      <c r="R33" s="67">
        <v>4040</v>
      </c>
      <c r="S33" s="67">
        <v>10</v>
      </c>
      <c r="T33" s="67">
        <v>328</v>
      </c>
      <c r="U33" s="67">
        <v>0</v>
      </c>
      <c r="V33" s="67">
        <v>73</v>
      </c>
      <c r="W33" s="67">
        <v>209</v>
      </c>
      <c r="X33" s="67">
        <v>4142</v>
      </c>
      <c r="Y33" s="67">
        <v>180130</v>
      </c>
      <c r="Z33" s="67">
        <v>0</v>
      </c>
      <c r="AA33" s="67">
        <v>0</v>
      </c>
      <c r="AB33" s="68">
        <v>39300</v>
      </c>
      <c r="AC33" s="69">
        <v>0</v>
      </c>
      <c r="AD33" s="67">
        <v>0</v>
      </c>
      <c r="AE33" s="67">
        <v>0</v>
      </c>
      <c r="AF33" s="67">
        <v>237</v>
      </c>
      <c r="AG33" s="68">
        <v>0</v>
      </c>
      <c r="AH33" s="67">
        <v>0</v>
      </c>
      <c r="AI33" s="67">
        <v>0</v>
      </c>
      <c r="AJ33" s="68">
        <v>120</v>
      </c>
      <c r="AK33" s="67">
        <v>1883</v>
      </c>
      <c r="AL33" s="67">
        <v>35331</v>
      </c>
      <c r="AM33" s="68">
        <v>3</v>
      </c>
      <c r="AN33" s="67">
        <v>19491</v>
      </c>
      <c r="AO33" s="67">
        <v>11</v>
      </c>
      <c r="AP33" s="67">
        <v>2148</v>
      </c>
      <c r="AQ33" s="67">
        <v>4013</v>
      </c>
      <c r="AR33" s="68">
        <v>15</v>
      </c>
      <c r="AS33" s="67">
        <v>0</v>
      </c>
      <c r="AT33" s="68">
        <v>0</v>
      </c>
      <c r="AU33" s="67">
        <v>0</v>
      </c>
      <c r="AV33" s="67">
        <v>204</v>
      </c>
      <c r="AW33" s="67">
        <v>0</v>
      </c>
      <c r="AX33" s="67">
        <v>358</v>
      </c>
      <c r="AY33" s="67">
        <v>1359</v>
      </c>
      <c r="AZ33" s="68">
        <v>0</v>
      </c>
      <c r="BA33" s="67">
        <v>0</v>
      </c>
      <c r="BB33" s="67">
        <v>0</v>
      </c>
      <c r="BC33" s="68">
        <v>0</v>
      </c>
      <c r="BD33" s="68">
        <v>144</v>
      </c>
      <c r="BE33" s="67">
        <v>0</v>
      </c>
      <c r="BF33" s="67">
        <v>112</v>
      </c>
      <c r="BG33" s="67">
        <v>10931</v>
      </c>
      <c r="BH33" s="67">
        <v>0</v>
      </c>
      <c r="BI33" s="67">
        <v>279</v>
      </c>
      <c r="BJ33" s="67">
        <v>0</v>
      </c>
      <c r="BK33" s="68">
        <v>0</v>
      </c>
      <c r="BL33" s="67">
        <v>8101</v>
      </c>
      <c r="BM33" s="67">
        <v>799</v>
      </c>
      <c r="BN33" s="67">
        <v>0</v>
      </c>
      <c r="BO33" s="67">
        <v>0</v>
      </c>
      <c r="BP33" s="67">
        <v>0</v>
      </c>
      <c r="BQ33" s="68">
        <v>333</v>
      </c>
      <c r="BR33" s="67">
        <v>12364</v>
      </c>
      <c r="BS33" s="70">
        <v>106</v>
      </c>
      <c r="BT33" s="67">
        <v>3</v>
      </c>
      <c r="BU33" s="67">
        <v>21</v>
      </c>
      <c r="BV33" s="68">
        <v>0</v>
      </c>
      <c r="BW33" s="67">
        <v>0</v>
      </c>
      <c r="BX33" s="67">
        <v>20</v>
      </c>
      <c r="BY33" s="67">
        <v>0</v>
      </c>
      <c r="BZ33" s="68">
        <v>120</v>
      </c>
      <c r="CA33" s="67">
        <v>17</v>
      </c>
      <c r="CB33" s="67">
        <v>0</v>
      </c>
      <c r="CC33" s="68">
        <v>0</v>
      </c>
      <c r="CD33" s="67">
        <v>0</v>
      </c>
      <c r="CE33" s="67">
        <v>0</v>
      </c>
      <c r="CF33" s="70">
        <v>0</v>
      </c>
      <c r="CG33" s="71">
        <f t="shared" si="2"/>
        <v>328117</v>
      </c>
      <c r="CH33" s="72">
        <v>130853</v>
      </c>
      <c r="CI33" s="73">
        <v>0</v>
      </c>
      <c r="CJ33" s="72">
        <v>0</v>
      </c>
      <c r="CK33" s="66">
        <v>327424</v>
      </c>
      <c r="CL33" s="72">
        <v>56680</v>
      </c>
      <c r="CM33" s="72">
        <v>0</v>
      </c>
      <c r="CN33" s="73">
        <v>1029530</v>
      </c>
      <c r="CO33" s="71">
        <f t="shared" si="3"/>
        <v>1544487</v>
      </c>
      <c r="CP33" s="2">
        <f t="shared" si="4"/>
        <v>1872604</v>
      </c>
      <c r="CQ33" s="54"/>
    </row>
    <row r="34" spans="1:95" x14ac:dyDescent="0.2">
      <c r="A34" s="142" t="s">
        <v>31</v>
      </c>
      <c r="B34" s="121" t="s">
        <v>220</v>
      </c>
      <c r="C34" s="66">
        <v>381</v>
      </c>
      <c r="D34" s="67">
        <v>380</v>
      </c>
      <c r="E34" s="68">
        <v>0</v>
      </c>
      <c r="F34" s="70">
        <v>81</v>
      </c>
      <c r="G34" s="67">
        <v>1785</v>
      </c>
      <c r="H34" s="67">
        <v>838</v>
      </c>
      <c r="I34" s="67">
        <v>143</v>
      </c>
      <c r="J34" s="67">
        <v>42</v>
      </c>
      <c r="K34" s="67">
        <v>11330</v>
      </c>
      <c r="L34" s="67">
        <v>33</v>
      </c>
      <c r="M34" s="67">
        <v>221</v>
      </c>
      <c r="N34" s="67">
        <v>0</v>
      </c>
      <c r="O34" s="67">
        <v>67</v>
      </c>
      <c r="P34" s="67">
        <v>0</v>
      </c>
      <c r="Q34" s="67">
        <v>617</v>
      </c>
      <c r="R34" s="67">
        <v>195</v>
      </c>
      <c r="S34" s="67">
        <v>489</v>
      </c>
      <c r="T34" s="67">
        <v>1478</v>
      </c>
      <c r="U34" s="67">
        <v>207</v>
      </c>
      <c r="V34" s="67">
        <v>1012</v>
      </c>
      <c r="W34" s="67">
        <v>1105</v>
      </c>
      <c r="X34" s="67">
        <v>549261</v>
      </c>
      <c r="Y34" s="67">
        <v>6</v>
      </c>
      <c r="Z34" s="67">
        <v>71771</v>
      </c>
      <c r="AA34" s="67">
        <v>156</v>
      </c>
      <c r="AB34" s="68">
        <v>118</v>
      </c>
      <c r="AC34" s="69">
        <v>142</v>
      </c>
      <c r="AD34" s="67">
        <v>73</v>
      </c>
      <c r="AE34" s="67">
        <v>1</v>
      </c>
      <c r="AF34" s="67">
        <v>380</v>
      </c>
      <c r="AG34" s="68">
        <v>1</v>
      </c>
      <c r="AH34" s="67">
        <v>2269</v>
      </c>
      <c r="AI34" s="67">
        <v>194</v>
      </c>
      <c r="AJ34" s="68">
        <v>2230</v>
      </c>
      <c r="AK34" s="67">
        <v>1076</v>
      </c>
      <c r="AL34" s="67">
        <v>12980</v>
      </c>
      <c r="AM34" s="68">
        <v>72899</v>
      </c>
      <c r="AN34" s="67">
        <v>4321</v>
      </c>
      <c r="AO34" s="67">
        <v>11</v>
      </c>
      <c r="AP34" s="67">
        <v>0</v>
      </c>
      <c r="AQ34" s="67">
        <v>2166</v>
      </c>
      <c r="AR34" s="68">
        <v>172</v>
      </c>
      <c r="AS34" s="67">
        <v>5507</v>
      </c>
      <c r="AT34" s="68">
        <v>12414</v>
      </c>
      <c r="AU34" s="67">
        <v>335</v>
      </c>
      <c r="AV34" s="67">
        <v>195</v>
      </c>
      <c r="AW34" s="67">
        <v>27</v>
      </c>
      <c r="AX34" s="67">
        <v>9</v>
      </c>
      <c r="AY34" s="67">
        <v>3292</v>
      </c>
      <c r="AZ34" s="68">
        <v>443</v>
      </c>
      <c r="BA34" s="67">
        <v>2230</v>
      </c>
      <c r="BB34" s="67">
        <v>200</v>
      </c>
      <c r="BC34" s="68">
        <v>152</v>
      </c>
      <c r="BD34" s="68">
        <v>3850</v>
      </c>
      <c r="BE34" s="67">
        <v>5428</v>
      </c>
      <c r="BF34" s="67">
        <v>2326</v>
      </c>
      <c r="BG34" s="67">
        <v>1196</v>
      </c>
      <c r="BH34" s="67">
        <v>545</v>
      </c>
      <c r="BI34" s="67">
        <v>2912</v>
      </c>
      <c r="BJ34" s="67">
        <v>3086</v>
      </c>
      <c r="BK34" s="68">
        <v>3</v>
      </c>
      <c r="BL34" s="67">
        <v>486</v>
      </c>
      <c r="BM34" s="67">
        <v>174</v>
      </c>
      <c r="BN34" s="67">
        <v>563</v>
      </c>
      <c r="BO34" s="67">
        <v>44</v>
      </c>
      <c r="BP34" s="67">
        <v>819</v>
      </c>
      <c r="BQ34" s="68">
        <v>51306</v>
      </c>
      <c r="BR34" s="67">
        <v>17292</v>
      </c>
      <c r="BS34" s="70">
        <v>16870</v>
      </c>
      <c r="BT34" s="67">
        <v>8077</v>
      </c>
      <c r="BU34" s="67">
        <v>2936</v>
      </c>
      <c r="BV34" s="68">
        <v>46</v>
      </c>
      <c r="BW34" s="67">
        <v>605</v>
      </c>
      <c r="BX34" s="67">
        <v>537</v>
      </c>
      <c r="BY34" s="67">
        <v>464</v>
      </c>
      <c r="BZ34" s="68">
        <v>1141</v>
      </c>
      <c r="CA34" s="67">
        <v>111</v>
      </c>
      <c r="CB34" s="67">
        <v>8450</v>
      </c>
      <c r="CC34" s="68">
        <v>2095</v>
      </c>
      <c r="CD34" s="67">
        <v>0</v>
      </c>
      <c r="CE34" s="67">
        <v>0</v>
      </c>
      <c r="CF34" s="70">
        <v>0</v>
      </c>
      <c r="CG34" s="71">
        <f t="shared" si="2"/>
        <v>896797</v>
      </c>
      <c r="CH34" s="72">
        <v>1018308</v>
      </c>
      <c r="CI34" s="73">
        <v>0</v>
      </c>
      <c r="CJ34" s="72">
        <v>0</v>
      </c>
      <c r="CK34" s="66">
        <v>157373</v>
      </c>
      <c r="CL34" s="72">
        <v>65776</v>
      </c>
      <c r="CM34" s="72">
        <v>0</v>
      </c>
      <c r="CN34" s="73">
        <v>1184835</v>
      </c>
      <c r="CO34" s="71">
        <f t="shared" si="3"/>
        <v>2426292</v>
      </c>
      <c r="CP34" s="2">
        <f t="shared" si="4"/>
        <v>3323089</v>
      </c>
      <c r="CQ34" s="54"/>
    </row>
    <row r="35" spans="1:95" x14ac:dyDescent="0.2">
      <c r="A35" s="142" t="s">
        <v>32</v>
      </c>
      <c r="B35" s="121" t="s">
        <v>221</v>
      </c>
      <c r="C35" s="66">
        <v>4667</v>
      </c>
      <c r="D35" s="67">
        <v>15</v>
      </c>
      <c r="E35" s="68">
        <v>0</v>
      </c>
      <c r="F35" s="70">
        <v>1354</v>
      </c>
      <c r="G35" s="67">
        <v>2053</v>
      </c>
      <c r="H35" s="67">
        <v>1016</v>
      </c>
      <c r="I35" s="67">
        <v>542</v>
      </c>
      <c r="J35" s="67">
        <v>292</v>
      </c>
      <c r="K35" s="67">
        <v>3379</v>
      </c>
      <c r="L35" s="67">
        <v>341</v>
      </c>
      <c r="M35" s="67">
        <v>1198</v>
      </c>
      <c r="N35" s="67">
        <v>0</v>
      </c>
      <c r="O35" s="67">
        <v>3880</v>
      </c>
      <c r="P35" s="67">
        <v>14</v>
      </c>
      <c r="Q35" s="67">
        <v>6579</v>
      </c>
      <c r="R35" s="67">
        <v>1060</v>
      </c>
      <c r="S35" s="67">
        <v>1327</v>
      </c>
      <c r="T35" s="67">
        <v>11001</v>
      </c>
      <c r="U35" s="67">
        <v>2298</v>
      </c>
      <c r="V35" s="67">
        <v>40697</v>
      </c>
      <c r="W35" s="67">
        <v>1133</v>
      </c>
      <c r="X35" s="67">
        <v>2640</v>
      </c>
      <c r="Y35" s="67">
        <v>256</v>
      </c>
      <c r="Z35" s="67">
        <v>626</v>
      </c>
      <c r="AA35" s="67">
        <v>58334</v>
      </c>
      <c r="AB35" s="68">
        <v>3373</v>
      </c>
      <c r="AC35" s="69">
        <v>1124</v>
      </c>
      <c r="AD35" s="67">
        <v>132</v>
      </c>
      <c r="AE35" s="67">
        <v>0</v>
      </c>
      <c r="AF35" s="67">
        <v>1341</v>
      </c>
      <c r="AG35" s="68">
        <v>9</v>
      </c>
      <c r="AH35" s="67">
        <v>8282</v>
      </c>
      <c r="AI35" s="67">
        <v>95</v>
      </c>
      <c r="AJ35" s="68">
        <v>2675</v>
      </c>
      <c r="AK35" s="67">
        <v>1309</v>
      </c>
      <c r="AL35" s="67">
        <v>16919</v>
      </c>
      <c r="AM35" s="68">
        <v>10999</v>
      </c>
      <c r="AN35" s="67">
        <v>1705</v>
      </c>
      <c r="AO35" s="67">
        <v>531</v>
      </c>
      <c r="AP35" s="67">
        <v>118</v>
      </c>
      <c r="AQ35" s="67">
        <v>6512</v>
      </c>
      <c r="AR35" s="68">
        <v>9</v>
      </c>
      <c r="AS35" s="67">
        <v>903</v>
      </c>
      <c r="AT35" s="68">
        <v>7157</v>
      </c>
      <c r="AU35" s="67">
        <v>428</v>
      </c>
      <c r="AV35" s="67">
        <v>524</v>
      </c>
      <c r="AW35" s="67">
        <v>531</v>
      </c>
      <c r="AX35" s="67">
        <v>143</v>
      </c>
      <c r="AY35" s="67">
        <v>3200</v>
      </c>
      <c r="AZ35" s="68">
        <v>238</v>
      </c>
      <c r="BA35" s="67">
        <v>5767</v>
      </c>
      <c r="BB35" s="67">
        <v>213</v>
      </c>
      <c r="BC35" s="68">
        <v>75</v>
      </c>
      <c r="BD35" s="68">
        <v>2251</v>
      </c>
      <c r="BE35" s="67">
        <v>273</v>
      </c>
      <c r="BF35" s="67">
        <v>802</v>
      </c>
      <c r="BG35" s="67">
        <v>711</v>
      </c>
      <c r="BH35" s="67">
        <v>403</v>
      </c>
      <c r="BI35" s="67">
        <v>2611</v>
      </c>
      <c r="BJ35" s="67">
        <v>2171</v>
      </c>
      <c r="BK35" s="68">
        <v>4632</v>
      </c>
      <c r="BL35" s="67">
        <v>206</v>
      </c>
      <c r="BM35" s="67">
        <v>919</v>
      </c>
      <c r="BN35" s="67">
        <v>522</v>
      </c>
      <c r="BO35" s="67">
        <v>75</v>
      </c>
      <c r="BP35" s="67">
        <v>614</v>
      </c>
      <c r="BQ35" s="68">
        <v>10626</v>
      </c>
      <c r="BR35" s="67">
        <v>75516</v>
      </c>
      <c r="BS35" s="70">
        <v>44155</v>
      </c>
      <c r="BT35" s="67">
        <v>382609</v>
      </c>
      <c r="BU35" s="67">
        <v>17715</v>
      </c>
      <c r="BV35" s="68">
        <v>785</v>
      </c>
      <c r="BW35" s="67">
        <v>1049</v>
      </c>
      <c r="BX35" s="67">
        <v>1083</v>
      </c>
      <c r="BY35" s="67">
        <v>178</v>
      </c>
      <c r="BZ35" s="68">
        <v>16922</v>
      </c>
      <c r="CA35" s="67">
        <v>1044</v>
      </c>
      <c r="CB35" s="67">
        <v>6</v>
      </c>
      <c r="CC35" s="68">
        <v>11877</v>
      </c>
      <c r="CD35" s="67">
        <v>0</v>
      </c>
      <c r="CE35" s="67">
        <v>0</v>
      </c>
      <c r="CF35" s="70">
        <v>0</v>
      </c>
      <c r="CG35" s="71">
        <f t="shared" si="2"/>
        <v>798769</v>
      </c>
      <c r="CH35" s="72">
        <v>877499</v>
      </c>
      <c r="CI35" s="73">
        <v>135282</v>
      </c>
      <c r="CJ35" s="72">
        <v>0</v>
      </c>
      <c r="CK35" s="66">
        <v>65996</v>
      </c>
      <c r="CL35" s="72">
        <v>11163</v>
      </c>
      <c r="CM35" s="72">
        <v>60168</v>
      </c>
      <c r="CN35" s="73">
        <v>886136</v>
      </c>
      <c r="CO35" s="71">
        <f t="shared" si="3"/>
        <v>2036244</v>
      </c>
      <c r="CP35" s="2">
        <f t="shared" si="4"/>
        <v>2835013</v>
      </c>
      <c r="CQ35" s="54"/>
    </row>
    <row r="36" spans="1:95" x14ac:dyDescent="0.2">
      <c r="A36" s="142" t="s">
        <v>33</v>
      </c>
      <c r="B36" s="121" t="s">
        <v>222</v>
      </c>
      <c r="C36" s="66">
        <v>70258</v>
      </c>
      <c r="D36" s="67">
        <v>5806</v>
      </c>
      <c r="E36" s="68">
        <v>0</v>
      </c>
      <c r="F36" s="70">
        <v>11265</v>
      </c>
      <c r="G36" s="67">
        <v>48595</v>
      </c>
      <c r="H36" s="67">
        <v>2241</v>
      </c>
      <c r="I36" s="67">
        <v>4476</v>
      </c>
      <c r="J36" s="67">
        <v>11578</v>
      </c>
      <c r="K36" s="67">
        <v>14495</v>
      </c>
      <c r="L36" s="67">
        <v>30301</v>
      </c>
      <c r="M36" s="67">
        <v>5259</v>
      </c>
      <c r="N36" s="67">
        <v>74285</v>
      </c>
      <c r="O36" s="67">
        <v>26179</v>
      </c>
      <c r="P36" s="67">
        <v>2529</v>
      </c>
      <c r="Q36" s="67">
        <v>47324</v>
      </c>
      <c r="R36" s="67">
        <v>46485</v>
      </c>
      <c r="S36" s="67">
        <v>112536</v>
      </c>
      <c r="T36" s="67">
        <v>71980</v>
      </c>
      <c r="U36" s="67">
        <v>5690</v>
      </c>
      <c r="V36" s="67">
        <v>21151</v>
      </c>
      <c r="W36" s="67">
        <v>42789</v>
      </c>
      <c r="X36" s="67">
        <v>51137</v>
      </c>
      <c r="Y36" s="67">
        <v>6430</v>
      </c>
      <c r="Z36" s="67">
        <v>2703</v>
      </c>
      <c r="AA36" s="67">
        <v>7973</v>
      </c>
      <c r="AB36" s="68">
        <v>176353</v>
      </c>
      <c r="AC36" s="69">
        <v>96836</v>
      </c>
      <c r="AD36" s="67">
        <v>35526</v>
      </c>
      <c r="AE36" s="67">
        <v>1344</v>
      </c>
      <c r="AF36" s="67">
        <v>25810</v>
      </c>
      <c r="AG36" s="68">
        <v>64</v>
      </c>
      <c r="AH36" s="67">
        <v>25784</v>
      </c>
      <c r="AI36" s="67">
        <v>11822</v>
      </c>
      <c r="AJ36" s="68">
        <v>35310</v>
      </c>
      <c r="AK36" s="67">
        <v>37246</v>
      </c>
      <c r="AL36" s="67">
        <v>93971</v>
      </c>
      <c r="AM36" s="68">
        <v>81813</v>
      </c>
      <c r="AN36" s="67">
        <v>61189</v>
      </c>
      <c r="AO36" s="67">
        <v>2839</v>
      </c>
      <c r="AP36" s="67">
        <v>8968</v>
      </c>
      <c r="AQ36" s="67">
        <v>24235</v>
      </c>
      <c r="AR36" s="68">
        <v>3565</v>
      </c>
      <c r="AS36" s="67">
        <v>21078</v>
      </c>
      <c r="AT36" s="68">
        <v>32992</v>
      </c>
      <c r="AU36" s="67">
        <v>225</v>
      </c>
      <c r="AV36" s="67">
        <v>201</v>
      </c>
      <c r="AW36" s="67">
        <v>0</v>
      </c>
      <c r="AX36" s="67">
        <v>8841</v>
      </c>
      <c r="AY36" s="67">
        <v>3540</v>
      </c>
      <c r="AZ36" s="68">
        <v>1343</v>
      </c>
      <c r="BA36" s="67">
        <v>1541</v>
      </c>
      <c r="BB36" s="67">
        <v>444</v>
      </c>
      <c r="BC36" s="68">
        <v>57</v>
      </c>
      <c r="BD36" s="68">
        <v>16599</v>
      </c>
      <c r="BE36" s="67">
        <v>1359</v>
      </c>
      <c r="BF36" s="67">
        <v>22628</v>
      </c>
      <c r="BG36" s="67">
        <v>12608</v>
      </c>
      <c r="BH36" s="67">
        <v>577</v>
      </c>
      <c r="BI36" s="67">
        <v>800</v>
      </c>
      <c r="BJ36" s="67">
        <v>1613</v>
      </c>
      <c r="BK36" s="68">
        <v>0</v>
      </c>
      <c r="BL36" s="67">
        <v>15515</v>
      </c>
      <c r="BM36" s="67">
        <v>375</v>
      </c>
      <c r="BN36" s="67">
        <v>1640</v>
      </c>
      <c r="BO36" s="67">
        <v>519</v>
      </c>
      <c r="BP36" s="67">
        <v>4718</v>
      </c>
      <c r="BQ36" s="68">
        <v>63475</v>
      </c>
      <c r="BR36" s="67">
        <v>148512</v>
      </c>
      <c r="BS36" s="70">
        <v>31093</v>
      </c>
      <c r="BT36" s="67">
        <v>37197</v>
      </c>
      <c r="BU36" s="67">
        <v>2595</v>
      </c>
      <c r="BV36" s="68">
        <v>415</v>
      </c>
      <c r="BW36" s="67">
        <v>718</v>
      </c>
      <c r="BX36" s="67">
        <v>1437</v>
      </c>
      <c r="BY36" s="67">
        <v>4764</v>
      </c>
      <c r="BZ36" s="68">
        <v>2978</v>
      </c>
      <c r="CA36" s="67">
        <v>1072</v>
      </c>
      <c r="CB36" s="67">
        <v>162</v>
      </c>
      <c r="CC36" s="68">
        <v>7120</v>
      </c>
      <c r="CD36" s="67">
        <v>0</v>
      </c>
      <c r="CE36" s="67">
        <v>0</v>
      </c>
      <c r="CF36" s="70">
        <v>0</v>
      </c>
      <c r="CG36" s="71">
        <f t="shared" si="2"/>
        <v>1896891</v>
      </c>
      <c r="CH36" s="72">
        <v>5840</v>
      </c>
      <c r="CI36" s="73">
        <v>0</v>
      </c>
      <c r="CJ36" s="72">
        <v>0</v>
      </c>
      <c r="CK36" s="66">
        <v>0</v>
      </c>
      <c r="CL36" s="72">
        <v>-4060</v>
      </c>
      <c r="CM36" s="72">
        <v>0</v>
      </c>
      <c r="CN36" s="73">
        <v>59</v>
      </c>
      <c r="CO36" s="71">
        <f t="shared" si="3"/>
        <v>1839</v>
      </c>
      <c r="CP36" s="2">
        <f t="shared" si="4"/>
        <v>1898730</v>
      </c>
      <c r="CQ36" s="54"/>
    </row>
    <row r="37" spans="1:95" x14ac:dyDescent="0.2">
      <c r="A37" s="140" t="s">
        <v>34</v>
      </c>
      <c r="B37" s="122" t="s">
        <v>223</v>
      </c>
      <c r="C37" s="74">
        <v>85039</v>
      </c>
      <c r="D37" s="75">
        <v>3309</v>
      </c>
      <c r="E37" s="76">
        <v>459</v>
      </c>
      <c r="F37" s="78">
        <v>18776</v>
      </c>
      <c r="G37" s="75">
        <v>82945</v>
      </c>
      <c r="H37" s="75">
        <v>7064</v>
      </c>
      <c r="I37" s="75">
        <v>11313</v>
      </c>
      <c r="J37" s="75">
        <v>9773</v>
      </c>
      <c r="K37" s="75">
        <v>28025</v>
      </c>
      <c r="L37" s="75">
        <v>126762</v>
      </c>
      <c r="M37" s="75">
        <v>7470</v>
      </c>
      <c r="N37" s="75">
        <v>73724</v>
      </c>
      <c r="O37" s="75">
        <v>206953</v>
      </c>
      <c r="P37" s="75">
        <v>7663</v>
      </c>
      <c r="Q37" s="75">
        <v>121696</v>
      </c>
      <c r="R37" s="75">
        <v>102393</v>
      </c>
      <c r="S37" s="75">
        <v>398125</v>
      </c>
      <c r="T37" s="75">
        <v>32907</v>
      </c>
      <c r="U37" s="75">
        <v>6491</v>
      </c>
      <c r="V37" s="75">
        <v>13155</v>
      </c>
      <c r="W37" s="75">
        <v>33023</v>
      </c>
      <c r="X37" s="75">
        <v>28646</v>
      </c>
      <c r="Y37" s="75">
        <v>6793</v>
      </c>
      <c r="Z37" s="75">
        <v>21826</v>
      </c>
      <c r="AA37" s="75">
        <v>5297</v>
      </c>
      <c r="AB37" s="76">
        <v>3946</v>
      </c>
      <c r="AC37" s="77">
        <v>5446881</v>
      </c>
      <c r="AD37" s="75">
        <v>34415</v>
      </c>
      <c r="AE37" s="75">
        <v>3596</v>
      </c>
      <c r="AF37" s="75">
        <v>18717</v>
      </c>
      <c r="AG37" s="76">
        <v>242</v>
      </c>
      <c r="AH37" s="75">
        <v>13898</v>
      </c>
      <c r="AI37" s="75">
        <v>5894</v>
      </c>
      <c r="AJ37" s="76">
        <v>8380</v>
      </c>
      <c r="AK37" s="75">
        <v>29163</v>
      </c>
      <c r="AL37" s="75">
        <v>61385</v>
      </c>
      <c r="AM37" s="76">
        <v>121564</v>
      </c>
      <c r="AN37" s="75">
        <v>108291</v>
      </c>
      <c r="AO37" s="75">
        <v>1556</v>
      </c>
      <c r="AP37" s="75">
        <v>150</v>
      </c>
      <c r="AQ37" s="75">
        <v>149684</v>
      </c>
      <c r="AR37" s="76">
        <v>4769</v>
      </c>
      <c r="AS37" s="75">
        <v>53537</v>
      </c>
      <c r="AT37" s="76">
        <v>83342</v>
      </c>
      <c r="AU37" s="75">
        <v>726</v>
      </c>
      <c r="AV37" s="75">
        <v>807</v>
      </c>
      <c r="AW37" s="75">
        <v>9876</v>
      </c>
      <c r="AX37" s="75">
        <v>45658</v>
      </c>
      <c r="AY37" s="75">
        <v>6163</v>
      </c>
      <c r="AZ37" s="76">
        <v>1920</v>
      </c>
      <c r="BA37" s="75">
        <v>8988</v>
      </c>
      <c r="BB37" s="75">
        <v>3137</v>
      </c>
      <c r="BC37" s="76">
        <v>97</v>
      </c>
      <c r="BD37" s="76">
        <v>237095</v>
      </c>
      <c r="BE37" s="75">
        <v>5239</v>
      </c>
      <c r="BF37" s="75">
        <v>8618</v>
      </c>
      <c r="BG37" s="75">
        <v>9789</v>
      </c>
      <c r="BH37" s="75">
        <v>3437</v>
      </c>
      <c r="BI37" s="75">
        <v>12812</v>
      </c>
      <c r="BJ37" s="75">
        <v>16082</v>
      </c>
      <c r="BK37" s="76">
        <v>579</v>
      </c>
      <c r="BL37" s="75">
        <v>3209</v>
      </c>
      <c r="BM37" s="75">
        <v>2895</v>
      </c>
      <c r="BN37" s="75">
        <v>667</v>
      </c>
      <c r="BO37" s="75">
        <v>1042</v>
      </c>
      <c r="BP37" s="75">
        <v>10992</v>
      </c>
      <c r="BQ37" s="76">
        <v>17678</v>
      </c>
      <c r="BR37" s="75">
        <v>159561</v>
      </c>
      <c r="BS37" s="78">
        <v>104436</v>
      </c>
      <c r="BT37" s="75">
        <v>63109</v>
      </c>
      <c r="BU37" s="75">
        <v>24804</v>
      </c>
      <c r="BV37" s="76">
        <v>1265</v>
      </c>
      <c r="BW37" s="75">
        <v>1421</v>
      </c>
      <c r="BX37" s="75">
        <v>1877</v>
      </c>
      <c r="BY37" s="75">
        <v>5723</v>
      </c>
      <c r="BZ37" s="76">
        <v>22770</v>
      </c>
      <c r="CA37" s="75">
        <v>1257</v>
      </c>
      <c r="CB37" s="75">
        <v>978</v>
      </c>
      <c r="CC37" s="76">
        <v>4285</v>
      </c>
      <c r="CD37" s="75">
        <v>0</v>
      </c>
      <c r="CE37" s="75">
        <v>0</v>
      </c>
      <c r="CF37" s="78">
        <v>0</v>
      </c>
      <c r="CG37" s="79">
        <f t="shared" ref="CG37:CG68" si="5">SUM(C37:CF37)</f>
        <v>8388029</v>
      </c>
      <c r="CH37" s="80">
        <v>2184853</v>
      </c>
      <c r="CI37" s="81">
        <v>8</v>
      </c>
      <c r="CJ37" s="80">
        <v>0</v>
      </c>
      <c r="CK37" s="74">
        <v>0</v>
      </c>
      <c r="CL37" s="80">
        <v>580323</v>
      </c>
      <c r="CM37" s="80">
        <v>0</v>
      </c>
      <c r="CN37" s="81">
        <v>1212819</v>
      </c>
      <c r="CO37" s="79">
        <f t="shared" si="3"/>
        <v>3978003</v>
      </c>
      <c r="CP37" s="3">
        <f t="shared" si="4"/>
        <v>12366032</v>
      </c>
      <c r="CQ37" s="54"/>
    </row>
    <row r="38" spans="1:95" x14ac:dyDescent="0.2">
      <c r="A38" s="142" t="s">
        <v>35</v>
      </c>
      <c r="B38" s="121" t="s">
        <v>224</v>
      </c>
      <c r="C38" s="66">
        <v>1321</v>
      </c>
      <c r="D38" s="67">
        <v>53</v>
      </c>
      <c r="E38" s="68">
        <v>0</v>
      </c>
      <c r="F38" s="70">
        <v>59</v>
      </c>
      <c r="G38" s="67">
        <v>1654</v>
      </c>
      <c r="H38" s="67">
        <v>63</v>
      </c>
      <c r="I38" s="67">
        <v>129</v>
      </c>
      <c r="J38" s="67">
        <v>73</v>
      </c>
      <c r="K38" s="67">
        <v>200</v>
      </c>
      <c r="L38" s="67">
        <v>1589</v>
      </c>
      <c r="M38" s="67">
        <v>65</v>
      </c>
      <c r="N38" s="67">
        <v>3063</v>
      </c>
      <c r="O38" s="67">
        <v>1691</v>
      </c>
      <c r="P38" s="67">
        <v>125</v>
      </c>
      <c r="Q38" s="67">
        <v>451</v>
      </c>
      <c r="R38" s="67">
        <v>870</v>
      </c>
      <c r="S38" s="67">
        <v>7918</v>
      </c>
      <c r="T38" s="67">
        <v>611</v>
      </c>
      <c r="U38" s="67">
        <v>227</v>
      </c>
      <c r="V38" s="67">
        <v>390</v>
      </c>
      <c r="W38" s="67">
        <v>594</v>
      </c>
      <c r="X38" s="67">
        <v>1191</v>
      </c>
      <c r="Y38" s="67">
        <v>176</v>
      </c>
      <c r="Z38" s="67">
        <v>30</v>
      </c>
      <c r="AA38" s="67">
        <v>176</v>
      </c>
      <c r="AB38" s="68">
        <v>197</v>
      </c>
      <c r="AC38" s="69">
        <v>14832</v>
      </c>
      <c r="AD38" s="67">
        <v>12471</v>
      </c>
      <c r="AE38" s="67">
        <v>303</v>
      </c>
      <c r="AF38" s="67">
        <v>888</v>
      </c>
      <c r="AG38" s="68">
        <v>4</v>
      </c>
      <c r="AH38" s="67">
        <v>130</v>
      </c>
      <c r="AI38" s="67">
        <v>40</v>
      </c>
      <c r="AJ38" s="68">
        <v>148</v>
      </c>
      <c r="AK38" s="67">
        <v>276</v>
      </c>
      <c r="AL38" s="67">
        <v>651</v>
      </c>
      <c r="AM38" s="68">
        <v>2887</v>
      </c>
      <c r="AN38" s="67">
        <v>348</v>
      </c>
      <c r="AO38" s="67">
        <v>36</v>
      </c>
      <c r="AP38" s="67">
        <v>0</v>
      </c>
      <c r="AQ38" s="67">
        <v>1632</v>
      </c>
      <c r="AR38" s="68">
        <v>58</v>
      </c>
      <c r="AS38" s="67">
        <v>2417</v>
      </c>
      <c r="AT38" s="68">
        <v>597</v>
      </c>
      <c r="AU38" s="67">
        <v>2</v>
      </c>
      <c r="AV38" s="67">
        <v>5</v>
      </c>
      <c r="AW38" s="67">
        <v>13</v>
      </c>
      <c r="AX38" s="67">
        <v>24</v>
      </c>
      <c r="AY38" s="67">
        <v>106</v>
      </c>
      <c r="AZ38" s="68">
        <v>32</v>
      </c>
      <c r="BA38" s="67">
        <v>785</v>
      </c>
      <c r="BB38" s="67">
        <v>78</v>
      </c>
      <c r="BC38" s="68">
        <v>11</v>
      </c>
      <c r="BD38" s="68">
        <v>3279</v>
      </c>
      <c r="BE38" s="67">
        <v>32</v>
      </c>
      <c r="BF38" s="67">
        <v>85</v>
      </c>
      <c r="BG38" s="67">
        <v>92</v>
      </c>
      <c r="BH38" s="67">
        <v>137</v>
      </c>
      <c r="BI38" s="67">
        <v>8</v>
      </c>
      <c r="BJ38" s="67">
        <v>303</v>
      </c>
      <c r="BK38" s="68">
        <v>15</v>
      </c>
      <c r="BL38" s="67">
        <v>195</v>
      </c>
      <c r="BM38" s="67">
        <v>21</v>
      </c>
      <c r="BN38" s="67">
        <v>295</v>
      </c>
      <c r="BO38" s="67">
        <v>3</v>
      </c>
      <c r="BP38" s="67">
        <v>305</v>
      </c>
      <c r="BQ38" s="68">
        <v>974</v>
      </c>
      <c r="BR38" s="67">
        <v>32203</v>
      </c>
      <c r="BS38" s="70">
        <v>16506</v>
      </c>
      <c r="BT38" s="67">
        <v>4979</v>
      </c>
      <c r="BU38" s="67">
        <v>3196</v>
      </c>
      <c r="BV38" s="68">
        <v>265</v>
      </c>
      <c r="BW38" s="67">
        <v>240</v>
      </c>
      <c r="BX38" s="67">
        <v>253</v>
      </c>
      <c r="BY38" s="67">
        <v>282</v>
      </c>
      <c r="BZ38" s="68">
        <v>1326</v>
      </c>
      <c r="CA38" s="67">
        <v>52</v>
      </c>
      <c r="CB38" s="67">
        <v>0</v>
      </c>
      <c r="CC38" s="68">
        <v>255</v>
      </c>
      <c r="CD38" s="67">
        <v>0</v>
      </c>
      <c r="CE38" s="67">
        <v>0</v>
      </c>
      <c r="CF38" s="70">
        <v>0</v>
      </c>
      <c r="CG38" s="71">
        <f t="shared" si="5"/>
        <v>126991</v>
      </c>
      <c r="CH38" s="72">
        <v>181377</v>
      </c>
      <c r="CI38" s="73">
        <v>123975</v>
      </c>
      <c r="CJ38" s="72">
        <v>0</v>
      </c>
      <c r="CK38" s="66">
        <v>0</v>
      </c>
      <c r="CL38" s="72">
        <v>-207</v>
      </c>
      <c r="CM38" s="72">
        <v>0</v>
      </c>
      <c r="CN38" s="73">
        <v>155</v>
      </c>
      <c r="CO38" s="71">
        <f t="shared" si="3"/>
        <v>305300</v>
      </c>
      <c r="CP38" s="2">
        <f t="shared" si="4"/>
        <v>432291</v>
      </c>
      <c r="CQ38" s="54"/>
    </row>
    <row r="39" spans="1:95" x14ac:dyDescent="0.2">
      <c r="A39" s="142" t="s">
        <v>36</v>
      </c>
      <c r="B39" s="121" t="s">
        <v>225</v>
      </c>
      <c r="C39" s="66">
        <v>80</v>
      </c>
      <c r="D39" s="67">
        <v>54</v>
      </c>
      <c r="E39" s="68">
        <v>3</v>
      </c>
      <c r="F39" s="70">
        <v>254</v>
      </c>
      <c r="G39" s="67">
        <v>13514</v>
      </c>
      <c r="H39" s="67">
        <v>73</v>
      </c>
      <c r="I39" s="67">
        <v>415</v>
      </c>
      <c r="J39" s="67">
        <v>4136</v>
      </c>
      <c r="K39" s="67">
        <v>535</v>
      </c>
      <c r="L39" s="67">
        <v>30</v>
      </c>
      <c r="M39" s="67">
        <v>373</v>
      </c>
      <c r="N39" s="67">
        <v>1720</v>
      </c>
      <c r="O39" s="67">
        <v>16878</v>
      </c>
      <c r="P39" s="67">
        <v>848</v>
      </c>
      <c r="Q39" s="67">
        <v>1812</v>
      </c>
      <c r="R39" s="67">
        <v>578</v>
      </c>
      <c r="S39" s="67">
        <v>5096</v>
      </c>
      <c r="T39" s="67">
        <v>2293</v>
      </c>
      <c r="U39" s="67">
        <v>6</v>
      </c>
      <c r="V39" s="67">
        <v>1858</v>
      </c>
      <c r="W39" s="67">
        <v>1399</v>
      </c>
      <c r="X39" s="67">
        <v>7778</v>
      </c>
      <c r="Y39" s="67">
        <v>1266</v>
      </c>
      <c r="Z39" s="67">
        <v>190</v>
      </c>
      <c r="AA39" s="67">
        <v>121</v>
      </c>
      <c r="AB39" s="68">
        <v>40</v>
      </c>
      <c r="AC39" s="69">
        <v>12565</v>
      </c>
      <c r="AD39" s="67">
        <v>12123</v>
      </c>
      <c r="AE39" s="67">
        <v>4260</v>
      </c>
      <c r="AF39" s="67">
        <v>3370</v>
      </c>
      <c r="AG39" s="68">
        <v>1144</v>
      </c>
      <c r="AH39" s="67">
        <v>171</v>
      </c>
      <c r="AI39" s="67">
        <v>2237</v>
      </c>
      <c r="AJ39" s="68">
        <v>85</v>
      </c>
      <c r="AK39" s="67">
        <v>613</v>
      </c>
      <c r="AL39" s="67">
        <v>1622</v>
      </c>
      <c r="AM39" s="68">
        <v>5630</v>
      </c>
      <c r="AN39" s="67">
        <v>1643</v>
      </c>
      <c r="AO39" s="67">
        <v>0</v>
      </c>
      <c r="AP39" s="67">
        <v>0</v>
      </c>
      <c r="AQ39" s="67">
        <v>2082</v>
      </c>
      <c r="AR39" s="68">
        <v>229</v>
      </c>
      <c r="AS39" s="67">
        <v>1108</v>
      </c>
      <c r="AT39" s="68">
        <v>191</v>
      </c>
      <c r="AU39" s="67">
        <v>0</v>
      </c>
      <c r="AV39" s="67">
        <v>23</v>
      </c>
      <c r="AW39" s="67">
        <v>0</v>
      </c>
      <c r="AX39" s="67">
        <v>21</v>
      </c>
      <c r="AY39" s="67">
        <v>88</v>
      </c>
      <c r="AZ39" s="68">
        <v>0</v>
      </c>
      <c r="BA39" s="67">
        <v>3</v>
      </c>
      <c r="BB39" s="67">
        <v>0</v>
      </c>
      <c r="BC39" s="68">
        <v>4</v>
      </c>
      <c r="BD39" s="68">
        <v>4636</v>
      </c>
      <c r="BE39" s="67">
        <v>0</v>
      </c>
      <c r="BF39" s="67">
        <v>11</v>
      </c>
      <c r="BG39" s="67">
        <v>56</v>
      </c>
      <c r="BH39" s="67">
        <v>49</v>
      </c>
      <c r="BI39" s="67">
        <v>0</v>
      </c>
      <c r="BJ39" s="67">
        <v>19</v>
      </c>
      <c r="BK39" s="68">
        <v>0</v>
      </c>
      <c r="BL39" s="67">
        <v>47</v>
      </c>
      <c r="BM39" s="67">
        <v>0</v>
      </c>
      <c r="BN39" s="67">
        <v>0</v>
      </c>
      <c r="BO39" s="67">
        <v>7</v>
      </c>
      <c r="BP39" s="67">
        <v>522</v>
      </c>
      <c r="BQ39" s="68">
        <v>176</v>
      </c>
      <c r="BR39" s="67">
        <v>18072</v>
      </c>
      <c r="BS39" s="70">
        <v>2587</v>
      </c>
      <c r="BT39" s="67">
        <v>5685</v>
      </c>
      <c r="BU39" s="67">
        <v>592</v>
      </c>
      <c r="BV39" s="68">
        <v>2</v>
      </c>
      <c r="BW39" s="67">
        <v>33</v>
      </c>
      <c r="BX39" s="67">
        <v>66</v>
      </c>
      <c r="BY39" s="67">
        <v>0</v>
      </c>
      <c r="BZ39" s="68">
        <v>515</v>
      </c>
      <c r="CA39" s="67">
        <v>12</v>
      </c>
      <c r="CB39" s="67">
        <v>0</v>
      </c>
      <c r="CC39" s="68">
        <v>232</v>
      </c>
      <c r="CD39" s="67">
        <v>0</v>
      </c>
      <c r="CE39" s="67">
        <v>0</v>
      </c>
      <c r="CF39" s="70">
        <v>0</v>
      </c>
      <c r="CG39" s="71">
        <f t="shared" si="5"/>
        <v>143881</v>
      </c>
      <c r="CH39" s="72">
        <v>163321</v>
      </c>
      <c r="CI39" s="73">
        <v>0</v>
      </c>
      <c r="CJ39" s="72">
        <v>0</v>
      </c>
      <c r="CK39" s="66">
        <v>0</v>
      </c>
      <c r="CL39" s="72">
        <v>0</v>
      </c>
      <c r="CM39" s="72">
        <v>0</v>
      </c>
      <c r="CN39" s="73">
        <v>117</v>
      </c>
      <c r="CO39" s="71">
        <f t="shared" si="3"/>
        <v>163438</v>
      </c>
      <c r="CP39" s="2">
        <f t="shared" si="4"/>
        <v>307319</v>
      </c>
      <c r="CQ39" s="54"/>
    </row>
    <row r="40" spans="1:95" x14ac:dyDescent="0.2">
      <c r="A40" s="142" t="s">
        <v>37</v>
      </c>
      <c r="B40" s="121" t="s">
        <v>226</v>
      </c>
      <c r="C40" s="66">
        <v>2412</v>
      </c>
      <c r="D40" s="67">
        <v>157</v>
      </c>
      <c r="E40" s="68">
        <v>0</v>
      </c>
      <c r="F40" s="70">
        <v>1088</v>
      </c>
      <c r="G40" s="67">
        <v>8680</v>
      </c>
      <c r="H40" s="67">
        <v>264</v>
      </c>
      <c r="I40" s="67">
        <v>216</v>
      </c>
      <c r="J40" s="67">
        <v>1123</v>
      </c>
      <c r="K40" s="67">
        <v>838</v>
      </c>
      <c r="L40" s="67">
        <v>5243</v>
      </c>
      <c r="M40" s="67">
        <v>595</v>
      </c>
      <c r="N40" s="67">
        <v>9</v>
      </c>
      <c r="O40" s="67">
        <v>3560</v>
      </c>
      <c r="P40" s="67">
        <v>767</v>
      </c>
      <c r="Q40" s="67">
        <v>6196</v>
      </c>
      <c r="R40" s="67">
        <v>5868</v>
      </c>
      <c r="S40" s="67">
        <v>127249</v>
      </c>
      <c r="T40" s="67">
        <v>6061</v>
      </c>
      <c r="U40" s="67">
        <v>451</v>
      </c>
      <c r="V40" s="67">
        <v>1980</v>
      </c>
      <c r="W40" s="67">
        <v>3290</v>
      </c>
      <c r="X40" s="67">
        <v>2796</v>
      </c>
      <c r="Y40" s="67">
        <v>933</v>
      </c>
      <c r="Z40" s="67">
        <v>402</v>
      </c>
      <c r="AA40" s="67">
        <v>367</v>
      </c>
      <c r="AB40" s="68">
        <v>720</v>
      </c>
      <c r="AC40" s="69">
        <v>5631</v>
      </c>
      <c r="AD40" s="67">
        <v>4840</v>
      </c>
      <c r="AE40" s="67">
        <v>151</v>
      </c>
      <c r="AF40" s="67">
        <v>197358</v>
      </c>
      <c r="AG40" s="68">
        <v>253</v>
      </c>
      <c r="AH40" s="67">
        <v>3039</v>
      </c>
      <c r="AI40" s="67">
        <v>4630</v>
      </c>
      <c r="AJ40" s="68">
        <v>2375</v>
      </c>
      <c r="AK40" s="67">
        <v>1626</v>
      </c>
      <c r="AL40" s="67">
        <v>11426</v>
      </c>
      <c r="AM40" s="68">
        <v>4377</v>
      </c>
      <c r="AN40" s="67">
        <v>459</v>
      </c>
      <c r="AO40" s="67">
        <v>103</v>
      </c>
      <c r="AP40" s="67">
        <v>0</v>
      </c>
      <c r="AQ40" s="67">
        <v>1668</v>
      </c>
      <c r="AR40" s="68">
        <v>18</v>
      </c>
      <c r="AS40" s="67">
        <v>522</v>
      </c>
      <c r="AT40" s="68">
        <v>475</v>
      </c>
      <c r="AU40" s="67">
        <v>0</v>
      </c>
      <c r="AV40" s="67">
        <v>0</v>
      </c>
      <c r="AW40" s="67">
        <v>3</v>
      </c>
      <c r="AX40" s="67">
        <v>26</v>
      </c>
      <c r="AY40" s="67">
        <v>66</v>
      </c>
      <c r="AZ40" s="68">
        <v>2</v>
      </c>
      <c r="BA40" s="67">
        <v>15</v>
      </c>
      <c r="BB40" s="67">
        <v>0</v>
      </c>
      <c r="BC40" s="68">
        <v>0</v>
      </c>
      <c r="BD40" s="68">
        <v>1233</v>
      </c>
      <c r="BE40" s="67">
        <v>381</v>
      </c>
      <c r="BF40" s="67">
        <v>328</v>
      </c>
      <c r="BG40" s="67">
        <v>367</v>
      </c>
      <c r="BH40" s="67">
        <v>19</v>
      </c>
      <c r="BI40" s="67">
        <v>13</v>
      </c>
      <c r="BJ40" s="67">
        <v>23287</v>
      </c>
      <c r="BK40" s="68">
        <v>0</v>
      </c>
      <c r="BL40" s="67">
        <v>63</v>
      </c>
      <c r="BM40" s="67">
        <v>0</v>
      </c>
      <c r="BN40" s="67">
        <v>0</v>
      </c>
      <c r="BO40" s="67">
        <v>0</v>
      </c>
      <c r="BP40" s="67">
        <v>1567</v>
      </c>
      <c r="BQ40" s="68">
        <v>10807</v>
      </c>
      <c r="BR40" s="67">
        <v>114897</v>
      </c>
      <c r="BS40" s="70">
        <v>4863</v>
      </c>
      <c r="BT40" s="67">
        <v>7325</v>
      </c>
      <c r="BU40" s="67">
        <v>720</v>
      </c>
      <c r="BV40" s="68">
        <v>321</v>
      </c>
      <c r="BW40" s="67">
        <v>30</v>
      </c>
      <c r="BX40" s="67">
        <v>34</v>
      </c>
      <c r="BY40" s="67">
        <v>5</v>
      </c>
      <c r="BZ40" s="68">
        <v>122</v>
      </c>
      <c r="CA40" s="67">
        <v>18458</v>
      </c>
      <c r="CB40" s="67">
        <v>1</v>
      </c>
      <c r="CC40" s="68">
        <v>171</v>
      </c>
      <c r="CD40" s="67">
        <v>0</v>
      </c>
      <c r="CE40" s="67">
        <v>0</v>
      </c>
      <c r="CF40" s="70">
        <v>0</v>
      </c>
      <c r="CG40" s="71">
        <f t="shared" si="5"/>
        <v>605340</v>
      </c>
      <c r="CH40" s="72">
        <v>132901</v>
      </c>
      <c r="CI40" s="73">
        <v>99984</v>
      </c>
      <c r="CJ40" s="72">
        <v>0</v>
      </c>
      <c r="CK40" s="66">
        <v>0</v>
      </c>
      <c r="CL40" s="72">
        <v>-10631</v>
      </c>
      <c r="CM40" s="72">
        <v>0</v>
      </c>
      <c r="CN40" s="73">
        <v>715581</v>
      </c>
      <c r="CO40" s="71">
        <f t="shared" si="3"/>
        <v>937835</v>
      </c>
      <c r="CP40" s="2">
        <f t="shared" si="4"/>
        <v>1543175</v>
      </c>
      <c r="CQ40" s="54"/>
    </row>
    <row r="41" spans="1:95" x14ac:dyDescent="0.2">
      <c r="A41" s="142" t="s">
        <v>38</v>
      </c>
      <c r="B41" s="121" t="s">
        <v>227</v>
      </c>
      <c r="C41" s="66">
        <v>1</v>
      </c>
      <c r="D41" s="67">
        <v>0</v>
      </c>
      <c r="E41" s="68">
        <v>0</v>
      </c>
      <c r="F41" s="70">
        <v>0</v>
      </c>
      <c r="G41" s="67">
        <v>1003</v>
      </c>
      <c r="H41" s="67">
        <v>0</v>
      </c>
      <c r="I41" s="67">
        <v>0</v>
      </c>
      <c r="J41" s="67">
        <v>0</v>
      </c>
      <c r="K41" s="67">
        <v>0</v>
      </c>
      <c r="L41" s="67">
        <v>0</v>
      </c>
      <c r="M41" s="67">
        <v>0</v>
      </c>
      <c r="N41" s="67">
        <v>0</v>
      </c>
      <c r="O41" s="67">
        <v>377</v>
      </c>
      <c r="P41" s="67">
        <v>0</v>
      </c>
      <c r="Q41" s="67">
        <v>4</v>
      </c>
      <c r="R41" s="67">
        <v>0</v>
      </c>
      <c r="S41" s="67">
        <v>9</v>
      </c>
      <c r="T41" s="67">
        <v>780</v>
      </c>
      <c r="U41" s="67">
        <v>0</v>
      </c>
      <c r="V41" s="67">
        <v>0</v>
      </c>
      <c r="W41" s="67">
        <v>0</v>
      </c>
      <c r="X41" s="67">
        <v>3713</v>
      </c>
      <c r="Y41" s="67">
        <v>0</v>
      </c>
      <c r="Z41" s="67">
        <v>0</v>
      </c>
      <c r="AA41" s="67">
        <v>0</v>
      </c>
      <c r="AB41" s="68">
        <v>209</v>
      </c>
      <c r="AC41" s="69">
        <v>4090</v>
      </c>
      <c r="AD41" s="67">
        <v>0</v>
      </c>
      <c r="AE41" s="67">
        <v>0</v>
      </c>
      <c r="AF41" s="67">
        <v>3314</v>
      </c>
      <c r="AG41" s="68">
        <v>1785</v>
      </c>
      <c r="AH41" s="67">
        <v>298</v>
      </c>
      <c r="AI41" s="67">
        <v>0</v>
      </c>
      <c r="AJ41" s="68">
        <v>3</v>
      </c>
      <c r="AK41" s="67">
        <v>0</v>
      </c>
      <c r="AL41" s="67">
        <v>376</v>
      </c>
      <c r="AM41" s="68">
        <v>0</v>
      </c>
      <c r="AN41" s="67">
        <v>4</v>
      </c>
      <c r="AO41" s="67">
        <v>0</v>
      </c>
      <c r="AP41" s="67">
        <v>0</v>
      </c>
      <c r="AQ41" s="67">
        <v>0</v>
      </c>
      <c r="AR41" s="68">
        <v>0</v>
      </c>
      <c r="AS41" s="67">
        <v>0</v>
      </c>
      <c r="AT41" s="68">
        <v>0</v>
      </c>
      <c r="AU41" s="67">
        <v>0</v>
      </c>
      <c r="AV41" s="67">
        <v>0</v>
      </c>
      <c r="AW41" s="67">
        <v>0</v>
      </c>
      <c r="AX41" s="67">
        <v>0</v>
      </c>
      <c r="AY41" s="67">
        <v>0</v>
      </c>
      <c r="AZ41" s="68">
        <v>0</v>
      </c>
      <c r="BA41" s="67">
        <v>0</v>
      </c>
      <c r="BB41" s="67">
        <v>0</v>
      </c>
      <c r="BC41" s="68">
        <v>0</v>
      </c>
      <c r="BD41" s="68">
        <v>0</v>
      </c>
      <c r="BE41" s="67">
        <v>0</v>
      </c>
      <c r="BF41" s="67">
        <v>0</v>
      </c>
      <c r="BG41" s="67">
        <v>6934</v>
      </c>
      <c r="BH41" s="67">
        <v>0</v>
      </c>
      <c r="BI41" s="67">
        <v>0</v>
      </c>
      <c r="BJ41" s="67">
        <v>0</v>
      </c>
      <c r="BK41" s="68">
        <v>0</v>
      </c>
      <c r="BL41" s="67">
        <v>0</v>
      </c>
      <c r="BM41" s="67">
        <v>0</v>
      </c>
      <c r="BN41" s="67">
        <v>0</v>
      </c>
      <c r="BO41" s="67">
        <v>0</v>
      </c>
      <c r="BP41" s="67">
        <v>0</v>
      </c>
      <c r="BQ41" s="68">
        <v>0</v>
      </c>
      <c r="BR41" s="67">
        <v>3010</v>
      </c>
      <c r="BS41" s="70">
        <v>28</v>
      </c>
      <c r="BT41" s="67">
        <v>265</v>
      </c>
      <c r="BU41" s="67">
        <v>19</v>
      </c>
      <c r="BV41" s="68">
        <v>0</v>
      </c>
      <c r="BW41" s="67">
        <v>0</v>
      </c>
      <c r="BX41" s="67">
        <v>0</v>
      </c>
      <c r="BY41" s="67">
        <v>0</v>
      </c>
      <c r="BZ41" s="68">
        <v>0</v>
      </c>
      <c r="CA41" s="67">
        <v>0</v>
      </c>
      <c r="CB41" s="67">
        <v>0</v>
      </c>
      <c r="CC41" s="68">
        <v>46</v>
      </c>
      <c r="CD41" s="67">
        <v>0</v>
      </c>
      <c r="CE41" s="67">
        <v>0</v>
      </c>
      <c r="CF41" s="70">
        <v>0</v>
      </c>
      <c r="CG41" s="71">
        <f t="shared" si="5"/>
        <v>26268</v>
      </c>
      <c r="CH41" s="72">
        <v>983</v>
      </c>
      <c r="CI41" s="73">
        <v>1015</v>
      </c>
      <c r="CJ41" s="72">
        <v>0</v>
      </c>
      <c r="CK41" s="66">
        <v>0</v>
      </c>
      <c r="CL41" s="72">
        <v>302</v>
      </c>
      <c r="CM41" s="72">
        <v>0</v>
      </c>
      <c r="CN41" s="73">
        <v>0</v>
      </c>
      <c r="CO41" s="71">
        <f t="shared" si="3"/>
        <v>2300</v>
      </c>
      <c r="CP41" s="2">
        <f t="shared" si="4"/>
        <v>28568</v>
      </c>
      <c r="CQ41" s="54"/>
    </row>
    <row r="42" spans="1:95" x14ac:dyDescent="0.2">
      <c r="A42" s="140" t="s">
        <v>39</v>
      </c>
      <c r="B42" s="122" t="s">
        <v>228</v>
      </c>
      <c r="C42" s="74">
        <v>61</v>
      </c>
      <c r="D42" s="75">
        <v>143</v>
      </c>
      <c r="E42" s="76">
        <v>0</v>
      </c>
      <c r="F42" s="78">
        <v>16</v>
      </c>
      <c r="G42" s="75">
        <v>33</v>
      </c>
      <c r="H42" s="75">
        <v>5</v>
      </c>
      <c r="I42" s="75">
        <v>72</v>
      </c>
      <c r="J42" s="75">
        <v>2</v>
      </c>
      <c r="K42" s="75">
        <v>467</v>
      </c>
      <c r="L42" s="75">
        <v>2</v>
      </c>
      <c r="M42" s="75">
        <v>2</v>
      </c>
      <c r="N42" s="75">
        <v>0</v>
      </c>
      <c r="O42" s="75">
        <v>0</v>
      </c>
      <c r="P42" s="75">
        <v>0</v>
      </c>
      <c r="Q42" s="75">
        <v>51</v>
      </c>
      <c r="R42" s="75">
        <v>189</v>
      </c>
      <c r="S42" s="75">
        <v>38</v>
      </c>
      <c r="T42" s="75">
        <v>473</v>
      </c>
      <c r="U42" s="75">
        <v>0</v>
      </c>
      <c r="V42" s="75">
        <v>5</v>
      </c>
      <c r="W42" s="75">
        <v>59</v>
      </c>
      <c r="X42" s="75">
        <v>82</v>
      </c>
      <c r="Y42" s="75">
        <v>2</v>
      </c>
      <c r="Z42" s="75">
        <v>12</v>
      </c>
      <c r="AA42" s="75">
        <v>5</v>
      </c>
      <c r="AB42" s="76">
        <v>12</v>
      </c>
      <c r="AC42" s="77">
        <v>89</v>
      </c>
      <c r="AD42" s="75">
        <v>1</v>
      </c>
      <c r="AE42" s="75">
        <v>0</v>
      </c>
      <c r="AF42" s="75">
        <v>332</v>
      </c>
      <c r="AG42" s="76">
        <v>0</v>
      </c>
      <c r="AH42" s="75">
        <v>63898</v>
      </c>
      <c r="AI42" s="75">
        <v>800</v>
      </c>
      <c r="AJ42" s="76">
        <v>3867</v>
      </c>
      <c r="AK42" s="75">
        <v>33</v>
      </c>
      <c r="AL42" s="75">
        <v>135</v>
      </c>
      <c r="AM42" s="76">
        <v>724</v>
      </c>
      <c r="AN42" s="75">
        <v>173</v>
      </c>
      <c r="AO42" s="75">
        <v>0</v>
      </c>
      <c r="AP42" s="75">
        <v>0</v>
      </c>
      <c r="AQ42" s="75">
        <v>324</v>
      </c>
      <c r="AR42" s="76">
        <v>0</v>
      </c>
      <c r="AS42" s="75">
        <v>9</v>
      </c>
      <c r="AT42" s="76">
        <v>5</v>
      </c>
      <c r="AU42" s="75">
        <v>0</v>
      </c>
      <c r="AV42" s="75">
        <v>0</v>
      </c>
      <c r="AW42" s="75">
        <v>9</v>
      </c>
      <c r="AX42" s="75">
        <v>0</v>
      </c>
      <c r="AY42" s="75">
        <v>392</v>
      </c>
      <c r="AZ42" s="76">
        <v>1</v>
      </c>
      <c r="BA42" s="75">
        <v>0</v>
      </c>
      <c r="BB42" s="75">
        <v>22</v>
      </c>
      <c r="BC42" s="76">
        <v>1</v>
      </c>
      <c r="BD42" s="76">
        <v>0</v>
      </c>
      <c r="BE42" s="75">
        <v>22</v>
      </c>
      <c r="BF42" s="75">
        <v>4503</v>
      </c>
      <c r="BG42" s="75">
        <v>805</v>
      </c>
      <c r="BH42" s="75">
        <v>0</v>
      </c>
      <c r="BI42" s="75">
        <v>7</v>
      </c>
      <c r="BJ42" s="75">
        <v>1095</v>
      </c>
      <c r="BK42" s="76">
        <v>0</v>
      </c>
      <c r="BL42" s="75">
        <v>0</v>
      </c>
      <c r="BM42" s="75">
        <v>0</v>
      </c>
      <c r="BN42" s="75">
        <v>0</v>
      </c>
      <c r="BO42" s="75">
        <v>0</v>
      </c>
      <c r="BP42" s="75">
        <v>232</v>
      </c>
      <c r="BQ42" s="76">
        <v>1765</v>
      </c>
      <c r="BR42" s="75">
        <v>27563</v>
      </c>
      <c r="BS42" s="78">
        <v>13917</v>
      </c>
      <c r="BT42" s="75">
        <v>2572</v>
      </c>
      <c r="BU42" s="75">
        <v>728</v>
      </c>
      <c r="BV42" s="76">
        <v>27</v>
      </c>
      <c r="BW42" s="75">
        <v>533</v>
      </c>
      <c r="BX42" s="75">
        <v>2</v>
      </c>
      <c r="BY42" s="75">
        <v>2</v>
      </c>
      <c r="BZ42" s="76">
        <v>401</v>
      </c>
      <c r="CA42" s="75">
        <v>62</v>
      </c>
      <c r="CB42" s="75">
        <v>11</v>
      </c>
      <c r="CC42" s="76">
        <v>21</v>
      </c>
      <c r="CD42" s="75">
        <v>0</v>
      </c>
      <c r="CE42" s="75">
        <v>0</v>
      </c>
      <c r="CF42" s="78">
        <v>0</v>
      </c>
      <c r="CG42" s="79">
        <f t="shared" si="5"/>
        <v>126814</v>
      </c>
      <c r="CH42" s="80">
        <v>0</v>
      </c>
      <c r="CI42" s="81">
        <v>1236</v>
      </c>
      <c r="CJ42" s="80">
        <v>0</v>
      </c>
      <c r="CK42" s="74">
        <v>6936565</v>
      </c>
      <c r="CL42" s="80">
        <v>161618</v>
      </c>
      <c r="CM42" s="80">
        <v>0</v>
      </c>
      <c r="CN42" s="81">
        <v>0</v>
      </c>
      <c r="CO42" s="79">
        <f t="shared" si="3"/>
        <v>7099419</v>
      </c>
      <c r="CP42" s="3">
        <f t="shared" si="4"/>
        <v>7226233</v>
      </c>
      <c r="CQ42" s="54"/>
    </row>
    <row r="43" spans="1:95" x14ac:dyDescent="0.2">
      <c r="A43" s="142" t="s">
        <v>40</v>
      </c>
      <c r="B43" s="121" t="s">
        <v>229</v>
      </c>
      <c r="C43" s="66">
        <v>2006</v>
      </c>
      <c r="D43" s="67">
        <v>3128</v>
      </c>
      <c r="E43" s="68">
        <v>0</v>
      </c>
      <c r="F43" s="70">
        <v>4225</v>
      </c>
      <c r="G43" s="67">
        <v>395</v>
      </c>
      <c r="H43" s="67">
        <v>0</v>
      </c>
      <c r="I43" s="67">
        <v>0</v>
      </c>
      <c r="J43" s="67">
        <v>0</v>
      </c>
      <c r="K43" s="67">
        <v>1173</v>
      </c>
      <c r="L43" s="67">
        <v>0</v>
      </c>
      <c r="M43" s="67">
        <v>0</v>
      </c>
      <c r="N43" s="67">
        <v>0</v>
      </c>
      <c r="O43" s="67">
        <v>0</v>
      </c>
      <c r="P43" s="67">
        <v>0</v>
      </c>
      <c r="Q43" s="67">
        <v>0</v>
      </c>
      <c r="R43" s="67">
        <v>55</v>
      </c>
      <c r="S43" s="67">
        <v>77</v>
      </c>
      <c r="T43" s="67">
        <v>3859</v>
      </c>
      <c r="U43" s="67">
        <v>747</v>
      </c>
      <c r="V43" s="67">
        <v>712</v>
      </c>
      <c r="W43" s="67">
        <v>2492</v>
      </c>
      <c r="X43" s="67">
        <v>0</v>
      </c>
      <c r="Y43" s="67">
        <v>0</v>
      </c>
      <c r="Z43" s="67">
        <v>1</v>
      </c>
      <c r="AA43" s="67">
        <v>0</v>
      </c>
      <c r="AB43" s="68">
        <v>17420</v>
      </c>
      <c r="AC43" s="69">
        <v>3609</v>
      </c>
      <c r="AD43" s="67">
        <v>3855</v>
      </c>
      <c r="AE43" s="67">
        <v>30</v>
      </c>
      <c r="AF43" s="67">
        <v>521</v>
      </c>
      <c r="AG43" s="68">
        <v>126</v>
      </c>
      <c r="AH43" s="67">
        <v>95796</v>
      </c>
      <c r="AI43" s="67">
        <v>742142</v>
      </c>
      <c r="AJ43" s="68">
        <v>50403</v>
      </c>
      <c r="AK43" s="67">
        <v>31</v>
      </c>
      <c r="AL43" s="67">
        <v>4169</v>
      </c>
      <c r="AM43" s="68">
        <v>6613</v>
      </c>
      <c r="AN43" s="67">
        <v>40890</v>
      </c>
      <c r="AO43" s="67">
        <v>0</v>
      </c>
      <c r="AP43" s="67">
        <v>0</v>
      </c>
      <c r="AQ43" s="67">
        <v>74471</v>
      </c>
      <c r="AR43" s="68">
        <v>44</v>
      </c>
      <c r="AS43" s="67">
        <v>0</v>
      </c>
      <c r="AT43" s="68">
        <v>0</v>
      </c>
      <c r="AU43" s="67">
        <v>0</v>
      </c>
      <c r="AV43" s="67">
        <v>0</v>
      </c>
      <c r="AW43" s="67">
        <v>0</v>
      </c>
      <c r="AX43" s="67">
        <v>1231</v>
      </c>
      <c r="AY43" s="67">
        <v>7134</v>
      </c>
      <c r="AZ43" s="68">
        <v>0</v>
      </c>
      <c r="BA43" s="67">
        <v>1683</v>
      </c>
      <c r="BB43" s="67">
        <v>0</v>
      </c>
      <c r="BC43" s="68">
        <v>0</v>
      </c>
      <c r="BD43" s="68">
        <v>2059</v>
      </c>
      <c r="BE43" s="67">
        <v>16</v>
      </c>
      <c r="BF43" s="67">
        <v>25</v>
      </c>
      <c r="BG43" s="67">
        <v>22080</v>
      </c>
      <c r="BH43" s="67">
        <v>0</v>
      </c>
      <c r="BI43" s="67">
        <v>94</v>
      </c>
      <c r="BJ43" s="67">
        <v>72</v>
      </c>
      <c r="BK43" s="68">
        <v>0</v>
      </c>
      <c r="BL43" s="67">
        <v>0</v>
      </c>
      <c r="BM43" s="67">
        <v>0</v>
      </c>
      <c r="BN43" s="67">
        <v>0</v>
      </c>
      <c r="BO43" s="67">
        <v>0</v>
      </c>
      <c r="BP43" s="67">
        <v>31</v>
      </c>
      <c r="BQ43" s="68">
        <v>1358</v>
      </c>
      <c r="BR43" s="67">
        <v>95215</v>
      </c>
      <c r="BS43" s="70">
        <v>179</v>
      </c>
      <c r="BT43" s="67">
        <v>4242</v>
      </c>
      <c r="BU43" s="67">
        <v>842</v>
      </c>
      <c r="BV43" s="68">
        <v>0</v>
      </c>
      <c r="BW43" s="67">
        <v>0</v>
      </c>
      <c r="BX43" s="67">
        <v>273</v>
      </c>
      <c r="BY43" s="67">
        <v>0</v>
      </c>
      <c r="BZ43" s="68">
        <v>0</v>
      </c>
      <c r="CA43" s="67">
        <v>2</v>
      </c>
      <c r="CB43" s="67">
        <v>3299</v>
      </c>
      <c r="CC43" s="68">
        <v>0</v>
      </c>
      <c r="CD43" s="67">
        <v>0</v>
      </c>
      <c r="CE43" s="67">
        <v>0</v>
      </c>
      <c r="CF43" s="70">
        <v>0</v>
      </c>
      <c r="CG43" s="71">
        <f t="shared" si="5"/>
        <v>1198825</v>
      </c>
      <c r="CH43" s="72">
        <v>0</v>
      </c>
      <c r="CI43" s="73">
        <v>3</v>
      </c>
      <c r="CJ43" s="72">
        <v>0</v>
      </c>
      <c r="CK43" s="66">
        <v>1768602</v>
      </c>
      <c r="CL43" s="72">
        <v>-15170</v>
      </c>
      <c r="CM43" s="72">
        <v>0</v>
      </c>
      <c r="CN43" s="73">
        <v>59053</v>
      </c>
      <c r="CO43" s="71">
        <f t="shared" si="3"/>
        <v>1812488</v>
      </c>
      <c r="CP43" s="2">
        <f t="shared" si="4"/>
        <v>3011313</v>
      </c>
      <c r="CQ43" s="54"/>
    </row>
    <row r="44" spans="1:95" x14ac:dyDescent="0.2">
      <c r="A44" s="142" t="s">
        <v>41</v>
      </c>
      <c r="B44" s="121" t="s">
        <v>132</v>
      </c>
      <c r="C44" s="66">
        <v>15588</v>
      </c>
      <c r="D44" s="67">
        <v>9195</v>
      </c>
      <c r="E44" s="68">
        <v>0</v>
      </c>
      <c r="F44" s="70">
        <v>24150</v>
      </c>
      <c r="G44" s="67">
        <v>14264</v>
      </c>
      <c r="H44" s="67">
        <v>769</v>
      </c>
      <c r="I44" s="67">
        <v>1410</v>
      </c>
      <c r="J44" s="67">
        <v>4338</v>
      </c>
      <c r="K44" s="67">
        <v>25083</v>
      </c>
      <c r="L44" s="67">
        <v>510</v>
      </c>
      <c r="M44" s="67">
        <v>663</v>
      </c>
      <c r="N44" s="67">
        <v>40</v>
      </c>
      <c r="O44" s="67">
        <v>9297</v>
      </c>
      <c r="P44" s="67">
        <v>1297</v>
      </c>
      <c r="Q44" s="67">
        <v>38553</v>
      </c>
      <c r="R44" s="67">
        <v>51646</v>
      </c>
      <c r="S44" s="67">
        <v>14488</v>
      </c>
      <c r="T44" s="67">
        <v>96364</v>
      </c>
      <c r="U44" s="67">
        <v>5977</v>
      </c>
      <c r="V44" s="67">
        <v>45874</v>
      </c>
      <c r="W44" s="67">
        <v>21129</v>
      </c>
      <c r="X44" s="67">
        <v>14880</v>
      </c>
      <c r="Y44" s="67">
        <v>864</v>
      </c>
      <c r="Z44" s="67">
        <v>1745</v>
      </c>
      <c r="AA44" s="67">
        <v>2434</v>
      </c>
      <c r="AB44" s="68">
        <v>37553</v>
      </c>
      <c r="AC44" s="69">
        <v>72299</v>
      </c>
      <c r="AD44" s="67">
        <v>6648</v>
      </c>
      <c r="AE44" s="67">
        <v>1158</v>
      </c>
      <c r="AF44" s="67">
        <v>12064</v>
      </c>
      <c r="AG44" s="68">
        <v>221</v>
      </c>
      <c r="AH44" s="67">
        <v>2853517</v>
      </c>
      <c r="AI44" s="67">
        <v>238722</v>
      </c>
      <c r="AJ44" s="68">
        <v>1377564</v>
      </c>
      <c r="AK44" s="67">
        <v>8799</v>
      </c>
      <c r="AL44" s="67">
        <v>92154</v>
      </c>
      <c r="AM44" s="68">
        <v>106777</v>
      </c>
      <c r="AN44" s="67">
        <v>141858</v>
      </c>
      <c r="AO44" s="67">
        <v>521</v>
      </c>
      <c r="AP44" s="67">
        <v>0</v>
      </c>
      <c r="AQ44" s="67">
        <v>42664</v>
      </c>
      <c r="AR44" s="68">
        <v>5091</v>
      </c>
      <c r="AS44" s="67">
        <v>5375</v>
      </c>
      <c r="AT44" s="68">
        <v>4570</v>
      </c>
      <c r="AU44" s="67">
        <v>36662</v>
      </c>
      <c r="AV44" s="67">
        <v>0</v>
      </c>
      <c r="AW44" s="67">
        <v>13826</v>
      </c>
      <c r="AX44" s="67">
        <v>1752</v>
      </c>
      <c r="AY44" s="67">
        <v>20999</v>
      </c>
      <c r="AZ44" s="68">
        <v>6284</v>
      </c>
      <c r="BA44" s="67">
        <v>7756</v>
      </c>
      <c r="BB44" s="67">
        <v>369</v>
      </c>
      <c r="BC44" s="68">
        <v>84</v>
      </c>
      <c r="BD44" s="68">
        <v>634852</v>
      </c>
      <c r="BE44" s="67">
        <v>3178</v>
      </c>
      <c r="BF44" s="67">
        <v>30593</v>
      </c>
      <c r="BG44" s="67">
        <v>95317</v>
      </c>
      <c r="BH44" s="67">
        <v>1138</v>
      </c>
      <c r="BI44" s="67">
        <v>23370</v>
      </c>
      <c r="BJ44" s="67">
        <v>93599</v>
      </c>
      <c r="BK44" s="68">
        <v>0</v>
      </c>
      <c r="BL44" s="67">
        <v>6596</v>
      </c>
      <c r="BM44" s="67">
        <v>10436</v>
      </c>
      <c r="BN44" s="67">
        <v>11</v>
      </c>
      <c r="BO44" s="67">
        <v>6559</v>
      </c>
      <c r="BP44" s="67">
        <v>6132</v>
      </c>
      <c r="BQ44" s="68">
        <v>148674</v>
      </c>
      <c r="BR44" s="67">
        <v>190539</v>
      </c>
      <c r="BS44" s="70">
        <v>49083</v>
      </c>
      <c r="BT44" s="67">
        <v>35212</v>
      </c>
      <c r="BU44" s="67">
        <v>11340</v>
      </c>
      <c r="BV44" s="68">
        <v>96</v>
      </c>
      <c r="BW44" s="67">
        <v>525</v>
      </c>
      <c r="BX44" s="67">
        <v>865</v>
      </c>
      <c r="BY44" s="67">
        <v>170</v>
      </c>
      <c r="BZ44" s="68">
        <v>2409</v>
      </c>
      <c r="CA44" s="67">
        <v>2197</v>
      </c>
      <c r="CB44" s="67">
        <v>1879</v>
      </c>
      <c r="CC44" s="68">
        <v>3540</v>
      </c>
      <c r="CD44" s="67">
        <v>0</v>
      </c>
      <c r="CE44" s="67">
        <v>0</v>
      </c>
      <c r="CF44" s="70">
        <v>0</v>
      </c>
      <c r="CG44" s="71">
        <f t="shared" si="5"/>
        <v>6854155</v>
      </c>
      <c r="CH44" s="72">
        <v>702954</v>
      </c>
      <c r="CI44" s="73">
        <v>3904</v>
      </c>
      <c r="CJ44" s="72">
        <v>0</v>
      </c>
      <c r="CK44" s="66">
        <v>6468</v>
      </c>
      <c r="CL44" s="72">
        <v>642</v>
      </c>
      <c r="CM44" s="72">
        <v>0</v>
      </c>
      <c r="CN44" s="73">
        <v>159428</v>
      </c>
      <c r="CO44" s="71">
        <f t="shared" si="3"/>
        <v>873396</v>
      </c>
      <c r="CP44" s="2">
        <f t="shared" si="4"/>
        <v>7727551</v>
      </c>
      <c r="CQ44" s="54"/>
    </row>
    <row r="45" spans="1:95" x14ac:dyDescent="0.2">
      <c r="A45" s="140" t="s">
        <v>42</v>
      </c>
      <c r="B45" s="122" t="s">
        <v>230</v>
      </c>
      <c r="C45" s="74">
        <v>25636</v>
      </c>
      <c r="D45" s="75">
        <v>3005</v>
      </c>
      <c r="E45" s="76">
        <v>13</v>
      </c>
      <c r="F45" s="78">
        <v>558</v>
      </c>
      <c r="G45" s="75">
        <v>5265</v>
      </c>
      <c r="H45" s="75">
        <v>251</v>
      </c>
      <c r="I45" s="75">
        <v>437</v>
      </c>
      <c r="J45" s="75">
        <v>1212</v>
      </c>
      <c r="K45" s="75">
        <v>1917</v>
      </c>
      <c r="L45" s="75">
        <v>195</v>
      </c>
      <c r="M45" s="75">
        <v>235</v>
      </c>
      <c r="N45" s="75">
        <v>33</v>
      </c>
      <c r="O45" s="75">
        <v>500</v>
      </c>
      <c r="P45" s="75">
        <v>143</v>
      </c>
      <c r="Q45" s="75">
        <v>2083</v>
      </c>
      <c r="R45" s="75">
        <v>3164</v>
      </c>
      <c r="S45" s="75">
        <v>467</v>
      </c>
      <c r="T45" s="75">
        <v>4581</v>
      </c>
      <c r="U45" s="75">
        <v>216</v>
      </c>
      <c r="V45" s="75">
        <v>1231</v>
      </c>
      <c r="W45" s="75">
        <v>1407</v>
      </c>
      <c r="X45" s="75">
        <v>1850</v>
      </c>
      <c r="Y45" s="75">
        <v>74</v>
      </c>
      <c r="Z45" s="75">
        <v>337</v>
      </c>
      <c r="AA45" s="75">
        <v>326</v>
      </c>
      <c r="AB45" s="76">
        <v>1628</v>
      </c>
      <c r="AC45" s="77">
        <v>401</v>
      </c>
      <c r="AD45" s="75">
        <v>2833</v>
      </c>
      <c r="AE45" s="75">
        <v>97</v>
      </c>
      <c r="AF45" s="75">
        <v>7269</v>
      </c>
      <c r="AG45" s="76">
        <v>9</v>
      </c>
      <c r="AH45" s="75">
        <v>5958</v>
      </c>
      <c r="AI45" s="75">
        <v>3615</v>
      </c>
      <c r="AJ45" s="76">
        <v>11254</v>
      </c>
      <c r="AK45" s="75">
        <v>98450</v>
      </c>
      <c r="AL45" s="75">
        <v>26987</v>
      </c>
      <c r="AM45" s="76">
        <v>16968</v>
      </c>
      <c r="AN45" s="75">
        <v>155202</v>
      </c>
      <c r="AO45" s="75">
        <v>47</v>
      </c>
      <c r="AP45" s="75">
        <v>73</v>
      </c>
      <c r="AQ45" s="75">
        <v>10517</v>
      </c>
      <c r="AR45" s="76">
        <v>1515</v>
      </c>
      <c r="AS45" s="75">
        <v>1168</v>
      </c>
      <c r="AT45" s="76">
        <v>6317</v>
      </c>
      <c r="AU45" s="75">
        <v>239</v>
      </c>
      <c r="AV45" s="75">
        <v>297</v>
      </c>
      <c r="AW45" s="75">
        <v>26</v>
      </c>
      <c r="AX45" s="75">
        <v>733</v>
      </c>
      <c r="AY45" s="75">
        <v>1813</v>
      </c>
      <c r="AZ45" s="76">
        <v>525</v>
      </c>
      <c r="BA45" s="75">
        <v>6905</v>
      </c>
      <c r="BB45" s="75">
        <v>1624</v>
      </c>
      <c r="BC45" s="76">
        <v>331</v>
      </c>
      <c r="BD45" s="76">
        <v>5045</v>
      </c>
      <c r="BE45" s="75">
        <v>2150</v>
      </c>
      <c r="BF45" s="75">
        <v>3334</v>
      </c>
      <c r="BG45" s="75">
        <v>2819</v>
      </c>
      <c r="BH45" s="75">
        <v>665</v>
      </c>
      <c r="BI45" s="75">
        <v>1220</v>
      </c>
      <c r="BJ45" s="75">
        <v>6528</v>
      </c>
      <c r="BK45" s="76">
        <v>0</v>
      </c>
      <c r="BL45" s="75">
        <v>12575</v>
      </c>
      <c r="BM45" s="75">
        <v>409</v>
      </c>
      <c r="BN45" s="75">
        <v>312</v>
      </c>
      <c r="BO45" s="75">
        <v>467</v>
      </c>
      <c r="BP45" s="75">
        <v>2114</v>
      </c>
      <c r="BQ45" s="76">
        <v>4887</v>
      </c>
      <c r="BR45" s="75">
        <v>53614</v>
      </c>
      <c r="BS45" s="78">
        <v>3210</v>
      </c>
      <c r="BT45" s="75">
        <v>2100</v>
      </c>
      <c r="BU45" s="75">
        <v>1115</v>
      </c>
      <c r="BV45" s="76">
        <v>5</v>
      </c>
      <c r="BW45" s="75">
        <v>578</v>
      </c>
      <c r="BX45" s="75">
        <v>289</v>
      </c>
      <c r="BY45" s="75">
        <v>867</v>
      </c>
      <c r="BZ45" s="76">
        <v>4939</v>
      </c>
      <c r="CA45" s="75">
        <v>41</v>
      </c>
      <c r="CB45" s="75">
        <v>241</v>
      </c>
      <c r="CC45" s="76">
        <v>1213</v>
      </c>
      <c r="CD45" s="75">
        <v>0</v>
      </c>
      <c r="CE45" s="75">
        <v>0</v>
      </c>
      <c r="CF45" s="78">
        <v>0</v>
      </c>
      <c r="CG45" s="79">
        <f t="shared" si="5"/>
        <v>528674</v>
      </c>
      <c r="CH45" s="80">
        <v>220357</v>
      </c>
      <c r="CI45" s="81">
        <v>0</v>
      </c>
      <c r="CJ45" s="80">
        <v>0</v>
      </c>
      <c r="CK45" s="74">
        <v>0</v>
      </c>
      <c r="CL45" s="80">
        <v>943</v>
      </c>
      <c r="CM45" s="80">
        <v>0</v>
      </c>
      <c r="CN45" s="81">
        <v>17407</v>
      </c>
      <c r="CO45" s="79">
        <f t="shared" si="3"/>
        <v>238707</v>
      </c>
      <c r="CP45" s="3">
        <f t="shared" si="4"/>
        <v>767381</v>
      </c>
      <c r="CQ45" s="54"/>
    </row>
    <row r="46" spans="1:95" x14ac:dyDescent="0.2">
      <c r="A46" s="142" t="s">
        <v>43</v>
      </c>
      <c r="B46" s="121" t="s">
        <v>231</v>
      </c>
      <c r="C46" s="66">
        <v>1886</v>
      </c>
      <c r="D46" s="67">
        <v>4149</v>
      </c>
      <c r="E46" s="68">
        <v>2</v>
      </c>
      <c r="F46" s="70">
        <v>990</v>
      </c>
      <c r="G46" s="67">
        <v>62161</v>
      </c>
      <c r="H46" s="67">
        <v>1697</v>
      </c>
      <c r="I46" s="67">
        <v>3603</v>
      </c>
      <c r="J46" s="67">
        <v>44</v>
      </c>
      <c r="K46" s="67">
        <v>18171</v>
      </c>
      <c r="L46" s="67">
        <v>625</v>
      </c>
      <c r="M46" s="67">
        <v>5029</v>
      </c>
      <c r="N46" s="67">
        <v>79467</v>
      </c>
      <c r="O46" s="67">
        <v>3040</v>
      </c>
      <c r="P46" s="67">
        <v>1615</v>
      </c>
      <c r="Q46" s="67">
        <v>6314</v>
      </c>
      <c r="R46" s="67">
        <v>3778</v>
      </c>
      <c r="S46" s="67">
        <v>8398</v>
      </c>
      <c r="T46" s="67">
        <v>6269</v>
      </c>
      <c r="U46" s="67">
        <v>5496</v>
      </c>
      <c r="V46" s="67">
        <v>3519</v>
      </c>
      <c r="W46" s="67">
        <v>3682</v>
      </c>
      <c r="X46" s="67">
        <v>3933</v>
      </c>
      <c r="Y46" s="67">
        <v>525</v>
      </c>
      <c r="Z46" s="67">
        <v>2144</v>
      </c>
      <c r="AA46" s="67">
        <v>221</v>
      </c>
      <c r="AB46" s="68">
        <v>2660</v>
      </c>
      <c r="AC46" s="69">
        <v>7404</v>
      </c>
      <c r="AD46" s="67">
        <v>0</v>
      </c>
      <c r="AE46" s="67">
        <v>0</v>
      </c>
      <c r="AF46" s="67">
        <v>960</v>
      </c>
      <c r="AG46" s="68">
        <v>0</v>
      </c>
      <c r="AH46" s="67">
        <v>2488</v>
      </c>
      <c r="AI46" s="67">
        <v>0</v>
      </c>
      <c r="AJ46" s="68">
        <v>1764</v>
      </c>
      <c r="AK46" s="67">
        <v>14944</v>
      </c>
      <c r="AL46" s="67">
        <v>414713</v>
      </c>
      <c r="AM46" s="68">
        <v>201462</v>
      </c>
      <c r="AN46" s="67">
        <v>27907</v>
      </c>
      <c r="AO46" s="67">
        <v>0</v>
      </c>
      <c r="AP46" s="67">
        <v>5233</v>
      </c>
      <c r="AQ46" s="67">
        <v>3942</v>
      </c>
      <c r="AR46" s="68">
        <v>544</v>
      </c>
      <c r="AS46" s="67">
        <v>387</v>
      </c>
      <c r="AT46" s="68">
        <v>40435</v>
      </c>
      <c r="AU46" s="67">
        <v>2201</v>
      </c>
      <c r="AV46" s="67">
        <v>0</v>
      </c>
      <c r="AW46" s="67">
        <v>0</v>
      </c>
      <c r="AX46" s="67">
        <v>0</v>
      </c>
      <c r="AY46" s="67">
        <v>7776</v>
      </c>
      <c r="AZ46" s="68">
        <v>1334</v>
      </c>
      <c r="BA46" s="67">
        <v>0</v>
      </c>
      <c r="BB46" s="67">
        <v>0</v>
      </c>
      <c r="BC46" s="68">
        <v>0</v>
      </c>
      <c r="BD46" s="68">
        <v>721</v>
      </c>
      <c r="BE46" s="67">
        <v>0</v>
      </c>
      <c r="BF46" s="67">
        <v>5057</v>
      </c>
      <c r="BG46" s="67">
        <v>2046</v>
      </c>
      <c r="BH46" s="67">
        <v>1839</v>
      </c>
      <c r="BI46" s="67">
        <v>3112</v>
      </c>
      <c r="BJ46" s="67">
        <v>0</v>
      </c>
      <c r="BK46" s="68">
        <v>0</v>
      </c>
      <c r="BL46" s="67">
        <v>3230</v>
      </c>
      <c r="BM46" s="67">
        <v>0</v>
      </c>
      <c r="BN46" s="67">
        <v>0</v>
      </c>
      <c r="BO46" s="67">
        <v>0</v>
      </c>
      <c r="BP46" s="67">
        <v>716</v>
      </c>
      <c r="BQ46" s="68">
        <v>18241</v>
      </c>
      <c r="BR46" s="67">
        <v>390</v>
      </c>
      <c r="BS46" s="70">
        <v>10185</v>
      </c>
      <c r="BT46" s="67">
        <v>0</v>
      </c>
      <c r="BU46" s="67">
        <v>12</v>
      </c>
      <c r="BV46" s="68">
        <v>0</v>
      </c>
      <c r="BW46" s="67">
        <v>0</v>
      </c>
      <c r="BX46" s="67">
        <v>1</v>
      </c>
      <c r="BY46" s="67">
        <v>0</v>
      </c>
      <c r="BZ46" s="68">
        <v>454</v>
      </c>
      <c r="CA46" s="67">
        <v>49</v>
      </c>
      <c r="CB46" s="67">
        <v>295</v>
      </c>
      <c r="CC46" s="68">
        <v>508</v>
      </c>
      <c r="CD46" s="67">
        <v>0</v>
      </c>
      <c r="CE46" s="67">
        <v>0</v>
      </c>
      <c r="CF46" s="70">
        <v>0</v>
      </c>
      <c r="CG46" s="71">
        <f t="shared" si="5"/>
        <v>1009768</v>
      </c>
      <c r="CH46" s="72">
        <v>0</v>
      </c>
      <c r="CI46" s="73">
        <v>33416</v>
      </c>
      <c r="CJ46" s="72">
        <v>0</v>
      </c>
      <c r="CK46" s="66">
        <v>0</v>
      </c>
      <c r="CL46" s="72">
        <v>0</v>
      </c>
      <c r="CM46" s="72">
        <v>0</v>
      </c>
      <c r="CN46" s="73">
        <v>209635</v>
      </c>
      <c r="CO46" s="71">
        <f t="shared" si="3"/>
        <v>243051</v>
      </c>
      <c r="CP46" s="2">
        <f t="shared" si="4"/>
        <v>1252819</v>
      </c>
      <c r="CQ46" s="54"/>
    </row>
    <row r="47" spans="1:95" x14ac:dyDescent="0.2">
      <c r="A47" s="142" t="s">
        <v>44</v>
      </c>
      <c r="B47" s="121" t="s">
        <v>232</v>
      </c>
      <c r="C47" s="66">
        <v>0</v>
      </c>
      <c r="D47" s="67">
        <v>0</v>
      </c>
      <c r="E47" s="68">
        <v>0</v>
      </c>
      <c r="F47" s="70">
        <v>0</v>
      </c>
      <c r="G47" s="67">
        <v>0</v>
      </c>
      <c r="H47" s="67">
        <v>0</v>
      </c>
      <c r="I47" s="67">
        <v>0</v>
      </c>
      <c r="J47" s="67">
        <v>0</v>
      </c>
      <c r="K47" s="67">
        <v>0</v>
      </c>
      <c r="L47" s="67">
        <v>0</v>
      </c>
      <c r="M47" s="67">
        <v>0</v>
      </c>
      <c r="N47" s="67">
        <v>0</v>
      </c>
      <c r="O47" s="67">
        <v>0</v>
      </c>
      <c r="P47" s="67">
        <v>0</v>
      </c>
      <c r="Q47" s="67">
        <v>0</v>
      </c>
      <c r="R47" s="67">
        <v>0</v>
      </c>
      <c r="S47" s="67">
        <v>0</v>
      </c>
      <c r="T47" s="67">
        <v>0</v>
      </c>
      <c r="U47" s="67">
        <v>0</v>
      </c>
      <c r="V47" s="67">
        <v>0</v>
      </c>
      <c r="W47" s="67">
        <v>0</v>
      </c>
      <c r="X47" s="67">
        <v>0</v>
      </c>
      <c r="Y47" s="67">
        <v>0</v>
      </c>
      <c r="Z47" s="67">
        <v>0</v>
      </c>
      <c r="AA47" s="67">
        <v>0</v>
      </c>
      <c r="AB47" s="68">
        <v>0</v>
      </c>
      <c r="AC47" s="69">
        <v>0</v>
      </c>
      <c r="AD47" s="67">
        <v>0</v>
      </c>
      <c r="AE47" s="67">
        <v>0</v>
      </c>
      <c r="AF47" s="67">
        <v>0</v>
      </c>
      <c r="AG47" s="68">
        <v>0</v>
      </c>
      <c r="AH47" s="67">
        <v>0</v>
      </c>
      <c r="AI47" s="67">
        <v>0</v>
      </c>
      <c r="AJ47" s="68">
        <v>0</v>
      </c>
      <c r="AK47" s="67">
        <v>0</v>
      </c>
      <c r="AL47" s="67">
        <v>0</v>
      </c>
      <c r="AM47" s="68">
        <v>0</v>
      </c>
      <c r="AN47" s="67">
        <v>0</v>
      </c>
      <c r="AO47" s="67">
        <v>0</v>
      </c>
      <c r="AP47" s="67">
        <v>0</v>
      </c>
      <c r="AQ47" s="67">
        <v>0</v>
      </c>
      <c r="AR47" s="68">
        <v>0</v>
      </c>
      <c r="AS47" s="67">
        <v>0</v>
      </c>
      <c r="AT47" s="68">
        <v>0</v>
      </c>
      <c r="AU47" s="67">
        <v>0</v>
      </c>
      <c r="AV47" s="67">
        <v>0</v>
      </c>
      <c r="AW47" s="67">
        <v>0</v>
      </c>
      <c r="AX47" s="67">
        <v>0</v>
      </c>
      <c r="AY47" s="67">
        <v>0</v>
      </c>
      <c r="AZ47" s="68">
        <v>0</v>
      </c>
      <c r="BA47" s="67">
        <v>0</v>
      </c>
      <c r="BB47" s="67">
        <v>0</v>
      </c>
      <c r="BC47" s="68">
        <v>0</v>
      </c>
      <c r="BD47" s="68">
        <v>0</v>
      </c>
      <c r="BE47" s="67">
        <v>0</v>
      </c>
      <c r="BF47" s="67">
        <v>0</v>
      </c>
      <c r="BG47" s="67">
        <v>0</v>
      </c>
      <c r="BH47" s="67">
        <v>0</v>
      </c>
      <c r="BI47" s="67">
        <v>0</v>
      </c>
      <c r="BJ47" s="67">
        <v>0</v>
      </c>
      <c r="BK47" s="68">
        <v>0</v>
      </c>
      <c r="BL47" s="67">
        <v>0</v>
      </c>
      <c r="BM47" s="67">
        <v>0</v>
      </c>
      <c r="BN47" s="67">
        <v>0</v>
      </c>
      <c r="BO47" s="67">
        <v>0</v>
      </c>
      <c r="BP47" s="67">
        <v>0</v>
      </c>
      <c r="BQ47" s="68">
        <v>0</v>
      </c>
      <c r="BR47" s="67">
        <v>0</v>
      </c>
      <c r="BS47" s="70">
        <v>0</v>
      </c>
      <c r="BT47" s="67">
        <v>0</v>
      </c>
      <c r="BU47" s="67">
        <v>0</v>
      </c>
      <c r="BV47" s="68">
        <v>0</v>
      </c>
      <c r="BW47" s="67">
        <v>0</v>
      </c>
      <c r="BX47" s="67">
        <v>0</v>
      </c>
      <c r="BY47" s="67">
        <v>0</v>
      </c>
      <c r="BZ47" s="68">
        <v>0</v>
      </c>
      <c r="CA47" s="67">
        <v>0</v>
      </c>
      <c r="CB47" s="67">
        <v>0</v>
      </c>
      <c r="CC47" s="68">
        <v>0</v>
      </c>
      <c r="CD47" s="67">
        <v>0</v>
      </c>
      <c r="CE47" s="67">
        <v>0</v>
      </c>
      <c r="CF47" s="70">
        <v>0</v>
      </c>
      <c r="CG47" s="71">
        <f t="shared" si="5"/>
        <v>0</v>
      </c>
      <c r="CH47" s="72">
        <v>0</v>
      </c>
      <c r="CI47" s="73">
        <v>0</v>
      </c>
      <c r="CJ47" s="72">
        <v>0</v>
      </c>
      <c r="CK47" s="66">
        <v>0</v>
      </c>
      <c r="CL47" s="72">
        <v>0</v>
      </c>
      <c r="CM47" s="72">
        <v>0</v>
      </c>
      <c r="CN47" s="73">
        <v>0</v>
      </c>
      <c r="CO47" s="71">
        <f t="shared" si="3"/>
        <v>0</v>
      </c>
      <c r="CP47" s="2">
        <f t="shared" si="4"/>
        <v>0</v>
      </c>
      <c r="CQ47" s="54"/>
    </row>
    <row r="48" spans="1:95" x14ac:dyDescent="0.2">
      <c r="A48" s="140" t="s">
        <v>45</v>
      </c>
      <c r="B48" s="122" t="s">
        <v>136</v>
      </c>
      <c r="C48" s="74">
        <v>18774</v>
      </c>
      <c r="D48" s="75">
        <v>9425</v>
      </c>
      <c r="E48" s="76">
        <v>1</v>
      </c>
      <c r="F48" s="78">
        <v>22468</v>
      </c>
      <c r="G48" s="75">
        <v>121512</v>
      </c>
      <c r="H48" s="75">
        <v>4520</v>
      </c>
      <c r="I48" s="75">
        <v>1989</v>
      </c>
      <c r="J48" s="75">
        <v>3223</v>
      </c>
      <c r="K48" s="75">
        <v>12586</v>
      </c>
      <c r="L48" s="75">
        <v>45867</v>
      </c>
      <c r="M48" s="75">
        <v>3300</v>
      </c>
      <c r="N48" s="75">
        <v>44521</v>
      </c>
      <c r="O48" s="75">
        <v>63438</v>
      </c>
      <c r="P48" s="75">
        <v>841</v>
      </c>
      <c r="Q48" s="75">
        <v>73327</v>
      </c>
      <c r="R48" s="75">
        <v>83549</v>
      </c>
      <c r="S48" s="75">
        <v>62031</v>
      </c>
      <c r="T48" s="75">
        <v>46988</v>
      </c>
      <c r="U48" s="75">
        <v>7462</v>
      </c>
      <c r="V48" s="75">
        <v>9687</v>
      </c>
      <c r="W48" s="75">
        <v>52945</v>
      </c>
      <c r="X48" s="75">
        <v>44074</v>
      </c>
      <c r="Y48" s="75">
        <v>2783</v>
      </c>
      <c r="Z48" s="75">
        <v>4259</v>
      </c>
      <c r="AA48" s="75">
        <v>4364</v>
      </c>
      <c r="AB48" s="76">
        <v>5443</v>
      </c>
      <c r="AC48" s="77">
        <v>3427</v>
      </c>
      <c r="AD48" s="75">
        <v>9836</v>
      </c>
      <c r="AE48" s="75">
        <v>45</v>
      </c>
      <c r="AF48" s="75">
        <v>16847</v>
      </c>
      <c r="AG48" s="76">
        <v>347</v>
      </c>
      <c r="AH48" s="75">
        <v>12845</v>
      </c>
      <c r="AI48" s="75">
        <v>22131</v>
      </c>
      <c r="AJ48" s="76">
        <v>10602</v>
      </c>
      <c r="AK48" s="75">
        <v>18722</v>
      </c>
      <c r="AL48" s="75">
        <v>263021</v>
      </c>
      <c r="AM48" s="76">
        <v>84964</v>
      </c>
      <c r="AN48" s="75">
        <v>650853</v>
      </c>
      <c r="AO48" s="75">
        <v>122</v>
      </c>
      <c r="AP48" s="75">
        <v>670</v>
      </c>
      <c r="AQ48" s="75">
        <v>486328</v>
      </c>
      <c r="AR48" s="76">
        <v>46415</v>
      </c>
      <c r="AS48" s="75">
        <v>611</v>
      </c>
      <c r="AT48" s="76">
        <v>1900</v>
      </c>
      <c r="AU48" s="75">
        <v>1174</v>
      </c>
      <c r="AV48" s="75">
        <v>232</v>
      </c>
      <c r="AW48" s="75">
        <v>4</v>
      </c>
      <c r="AX48" s="75">
        <v>1285</v>
      </c>
      <c r="AY48" s="75">
        <v>7046</v>
      </c>
      <c r="AZ48" s="76">
        <v>575</v>
      </c>
      <c r="BA48" s="75">
        <v>2837</v>
      </c>
      <c r="BB48" s="75">
        <v>614</v>
      </c>
      <c r="BC48" s="76">
        <v>407</v>
      </c>
      <c r="BD48" s="76">
        <v>3218</v>
      </c>
      <c r="BE48" s="75">
        <v>2470</v>
      </c>
      <c r="BF48" s="75">
        <v>5009</v>
      </c>
      <c r="BG48" s="75">
        <v>3899</v>
      </c>
      <c r="BH48" s="75">
        <v>676</v>
      </c>
      <c r="BI48" s="75">
        <v>41829</v>
      </c>
      <c r="BJ48" s="75">
        <v>9173</v>
      </c>
      <c r="BK48" s="76">
        <v>0</v>
      </c>
      <c r="BL48" s="75">
        <v>6174</v>
      </c>
      <c r="BM48" s="75">
        <v>668</v>
      </c>
      <c r="BN48" s="75">
        <v>19005</v>
      </c>
      <c r="BO48" s="75">
        <v>1611</v>
      </c>
      <c r="BP48" s="75">
        <v>6980</v>
      </c>
      <c r="BQ48" s="76">
        <v>29063</v>
      </c>
      <c r="BR48" s="75">
        <v>31479</v>
      </c>
      <c r="BS48" s="78">
        <v>7667</v>
      </c>
      <c r="BT48" s="75">
        <v>3233</v>
      </c>
      <c r="BU48" s="75">
        <v>276</v>
      </c>
      <c r="BV48" s="76">
        <v>1033</v>
      </c>
      <c r="BW48" s="75">
        <v>840</v>
      </c>
      <c r="BX48" s="75">
        <v>461</v>
      </c>
      <c r="BY48" s="75">
        <v>399</v>
      </c>
      <c r="BZ48" s="76">
        <v>2222</v>
      </c>
      <c r="CA48" s="75">
        <v>1498</v>
      </c>
      <c r="CB48" s="75">
        <v>4334</v>
      </c>
      <c r="CC48" s="76">
        <v>8518</v>
      </c>
      <c r="CD48" s="75">
        <v>0</v>
      </c>
      <c r="CE48" s="75">
        <v>0</v>
      </c>
      <c r="CF48" s="78">
        <v>0</v>
      </c>
      <c r="CG48" s="79">
        <f t="shared" si="5"/>
        <v>2584972</v>
      </c>
      <c r="CH48" s="80">
        <v>1040809</v>
      </c>
      <c r="CI48" s="81">
        <v>684187</v>
      </c>
      <c r="CJ48" s="80">
        <v>0</v>
      </c>
      <c r="CK48" s="74">
        <v>0</v>
      </c>
      <c r="CL48" s="80">
        <v>0</v>
      </c>
      <c r="CM48" s="80">
        <v>0</v>
      </c>
      <c r="CN48" s="81">
        <v>3628609</v>
      </c>
      <c r="CO48" s="79">
        <f t="shared" si="3"/>
        <v>5353605</v>
      </c>
      <c r="CP48" s="3">
        <f t="shared" si="4"/>
        <v>7938577</v>
      </c>
      <c r="CQ48" s="54"/>
    </row>
    <row r="49" spans="1:95" x14ac:dyDescent="0.2">
      <c r="A49" s="142" t="s">
        <v>46</v>
      </c>
      <c r="B49" s="121" t="s">
        <v>137</v>
      </c>
      <c r="C49" s="66">
        <v>12</v>
      </c>
      <c r="D49" s="67">
        <v>1380</v>
      </c>
      <c r="E49" s="68">
        <v>0</v>
      </c>
      <c r="F49" s="70">
        <v>0</v>
      </c>
      <c r="G49" s="67">
        <v>865</v>
      </c>
      <c r="H49" s="67">
        <v>168</v>
      </c>
      <c r="I49" s="67">
        <v>0</v>
      </c>
      <c r="J49" s="67">
        <v>2302</v>
      </c>
      <c r="K49" s="67">
        <v>0</v>
      </c>
      <c r="L49" s="67">
        <v>0</v>
      </c>
      <c r="M49" s="67">
        <v>0</v>
      </c>
      <c r="N49" s="67">
        <v>855</v>
      </c>
      <c r="O49" s="67">
        <v>198</v>
      </c>
      <c r="P49" s="67">
        <v>0</v>
      </c>
      <c r="Q49" s="67">
        <v>96</v>
      </c>
      <c r="R49" s="67">
        <v>538</v>
      </c>
      <c r="S49" s="67">
        <v>960</v>
      </c>
      <c r="T49" s="67">
        <v>32</v>
      </c>
      <c r="U49" s="67">
        <v>144</v>
      </c>
      <c r="V49" s="67">
        <v>200</v>
      </c>
      <c r="W49" s="67">
        <v>99</v>
      </c>
      <c r="X49" s="67">
        <v>433</v>
      </c>
      <c r="Y49" s="67">
        <v>1</v>
      </c>
      <c r="Z49" s="67">
        <v>0</v>
      </c>
      <c r="AA49" s="67">
        <v>71</v>
      </c>
      <c r="AB49" s="68">
        <v>1</v>
      </c>
      <c r="AC49" s="69">
        <v>1177</v>
      </c>
      <c r="AD49" s="67">
        <v>0</v>
      </c>
      <c r="AE49" s="67">
        <v>0</v>
      </c>
      <c r="AF49" s="67">
        <v>0</v>
      </c>
      <c r="AG49" s="68">
        <v>0</v>
      </c>
      <c r="AH49" s="67">
        <v>0</v>
      </c>
      <c r="AI49" s="67">
        <v>0</v>
      </c>
      <c r="AJ49" s="68">
        <v>0</v>
      </c>
      <c r="AK49" s="67">
        <v>9</v>
      </c>
      <c r="AL49" s="67">
        <v>5194</v>
      </c>
      <c r="AM49" s="68">
        <v>289</v>
      </c>
      <c r="AN49" s="67">
        <v>1982</v>
      </c>
      <c r="AO49" s="67">
        <v>12293</v>
      </c>
      <c r="AP49" s="67">
        <v>0</v>
      </c>
      <c r="AQ49" s="67">
        <v>71805</v>
      </c>
      <c r="AR49" s="68">
        <v>790</v>
      </c>
      <c r="AS49" s="67">
        <v>0</v>
      </c>
      <c r="AT49" s="68">
        <v>0</v>
      </c>
      <c r="AU49" s="67">
        <v>0</v>
      </c>
      <c r="AV49" s="67">
        <v>0</v>
      </c>
      <c r="AW49" s="67">
        <v>0</v>
      </c>
      <c r="AX49" s="67">
        <v>0</v>
      </c>
      <c r="AY49" s="67">
        <v>0</v>
      </c>
      <c r="AZ49" s="68">
        <v>0</v>
      </c>
      <c r="BA49" s="67">
        <v>0</v>
      </c>
      <c r="BB49" s="67">
        <v>0</v>
      </c>
      <c r="BC49" s="68">
        <v>0</v>
      </c>
      <c r="BD49" s="68">
        <v>0</v>
      </c>
      <c r="BE49" s="67">
        <v>6</v>
      </c>
      <c r="BF49" s="67">
        <v>0</v>
      </c>
      <c r="BG49" s="67">
        <v>0</v>
      </c>
      <c r="BH49" s="67">
        <v>0</v>
      </c>
      <c r="BI49" s="67">
        <v>0</v>
      </c>
      <c r="BJ49" s="67">
        <v>0</v>
      </c>
      <c r="BK49" s="68">
        <v>0</v>
      </c>
      <c r="BL49" s="67">
        <v>0</v>
      </c>
      <c r="BM49" s="67">
        <v>0</v>
      </c>
      <c r="BN49" s="67">
        <v>0</v>
      </c>
      <c r="BO49" s="67">
        <v>0</v>
      </c>
      <c r="BP49" s="67">
        <v>0</v>
      </c>
      <c r="BQ49" s="68">
        <v>0</v>
      </c>
      <c r="BR49" s="67">
        <v>0</v>
      </c>
      <c r="BS49" s="70">
        <v>0</v>
      </c>
      <c r="BT49" s="67">
        <v>0</v>
      </c>
      <c r="BU49" s="67">
        <v>0</v>
      </c>
      <c r="BV49" s="68">
        <v>0</v>
      </c>
      <c r="BW49" s="67">
        <v>0</v>
      </c>
      <c r="BX49" s="67">
        <v>0</v>
      </c>
      <c r="BY49" s="67">
        <v>0</v>
      </c>
      <c r="BZ49" s="68">
        <v>0</v>
      </c>
      <c r="CA49" s="67">
        <v>0</v>
      </c>
      <c r="CB49" s="67">
        <v>0</v>
      </c>
      <c r="CC49" s="68">
        <v>0</v>
      </c>
      <c r="CD49" s="67">
        <v>0</v>
      </c>
      <c r="CE49" s="67">
        <v>0</v>
      </c>
      <c r="CF49" s="70">
        <v>0</v>
      </c>
      <c r="CG49" s="71">
        <f t="shared" si="5"/>
        <v>101900</v>
      </c>
      <c r="CH49" s="72">
        <v>2178</v>
      </c>
      <c r="CI49" s="73">
        <v>0</v>
      </c>
      <c r="CJ49" s="72">
        <v>0</v>
      </c>
      <c r="CK49" s="66">
        <v>0</v>
      </c>
      <c r="CL49" s="72">
        <v>0</v>
      </c>
      <c r="CM49" s="72">
        <v>0</v>
      </c>
      <c r="CN49" s="73">
        <v>72775</v>
      </c>
      <c r="CO49" s="71">
        <f t="shared" si="3"/>
        <v>74953</v>
      </c>
      <c r="CP49" s="2">
        <f t="shared" si="4"/>
        <v>176853</v>
      </c>
      <c r="CQ49" s="54"/>
    </row>
    <row r="50" spans="1:95" x14ac:dyDescent="0.2">
      <c r="A50" s="142" t="s">
        <v>47</v>
      </c>
      <c r="B50" s="121" t="s">
        <v>138</v>
      </c>
      <c r="C50" s="66">
        <v>53</v>
      </c>
      <c r="D50" s="67">
        <v>0</v>
      </c>
      <c r="E50" s="68">
        <v>0</v>
      </c>
      <c r="F50" s="70">
        <v>0</v>
      </c>
      <c r="G50" s="67">
        <v>63</v>
      </c>
      <c r="H50" s="67">
        <v>88</v>
      </c>
      <c r="I50" s="67">
        <v>16</v>
      </c>
      <c r="J50" s="67">
        <v>5921</v>
      </c>
      <c r="K50" s="67">
        <v>2</v>
      </c>
      <c r="L50" s="67">
        <v>37</v>
      </c>
      <c r="M50" s="67">
        <v>15</v>
      </c>
      <c r="N50" s="67">
        <v>0</v>
      </c>
      <c r="O50" s="67">
        <v>86</v>
      </c>
      <c r="P50" s="67">
        <v>9</v>
      </c>
      <c r="Q50" s="67">
        <v>364</v>
      </c>
      <c r="R50" s="67">
        <v>127</v>
      </c>
      <c r="S50" s="67">
        <v>23</v>
      </c>
      <c r="T50" s="67">
        <v>1383</v>
      </c>
      <c r="U50" s="67">
        <v>290</v>
      </c>
      <c r="V50" s="67">
        <v>955</v>
      </c>
      <c r="W50" s="67">
        <v>326</v>
      </c>
      <c r="X50" s="67">
        <v>469</v>
      </c>
      <c r="Y50" s="67">
        <v>127</v>
      </c>
      <c r="Z50" s="67">
        <v>30</v>
      </c>
      <c r="AA50" s="67">
        <v>37</v>
      </c>
      <c r="AB50" s="68">
        <v>259</v>
      </c>
      <c r="AC50" s="69">
        <v>257</v>
      </c>
      <c r="AD50" s="67">
        <v>0</v>
      </c>
      <c r="AE50" s="67">
        <v>0</v>
      </c>
      <c r="AF50" s="67">
        <v>5</v>
      </c>
      <c r="AG50" s="68">
        <v>0</v>
      </c>
      <c r="AH50" s="67">
        <v>137</v>
      </c>
      <c r="AI50" s="67">
        <v>27</v>
      </c>
      <c r="AJ50" s="68">
        <v>29</v>
      </c>
      <c r="AK50" s="67">
        <v>41</v>
      </c>
      <c r="AL50" s="67">
        <v>89</v>
      </c>
      <c r="AM50" s="68">
        <v>310</v>
      </c>
      <c r="AN50" s="67">
        <v>370</v>
      </c>
      <c r="AO50" s="67">
        <v>0</v>
      </c>
      <c r="AP50" s="67">
        <v>74388</v>
      </c>
      <c r="AQ50" s="67">
        <v>5516</v>
      </c>
      <c r="AR50" s="68">
        <v>930</v>
      </c>
      <c r="AS50" s="67">
        <v>3</v>
      </c>
      <c r="AT50" s="68">
        <v>13</v>
      </c>
      <c r="AU50" s="67">
        <v>50</v>
      </c>
      <c r="AV50" s="67">
        <v>13</v>
      </c>
      <c r="AW50" s="67">
        <v>0</v>
      </c>
      <c r="AX50" s="67">
        <v>123</v>
      </c>
      <c r="AY50" s="67">
        <v>1486</v>
      </c>
      <c r="AZ50" s="68">
        <v>139</v>
      </c>
      <c r="BA50" s="67">
        <v>34</v>
      </c>
      <c r="BB50" s="67">
        <v>21</v>
      </c>
      <c r="BC50" s="68">
        <v>22</v>
      </c>
      <c r="BD50" s="68">
        <v>413</v>
      </c>
      <c r="BE50" s="67">
        <v>1307</v>
      </c>
      <c r="BF50" s="67">
        <v>673</v>
      </c>
      <c r="BG50" s="67">
        <v>968</v>
      </c>
      <c r="BH50" s="67">
        <v>67</v>
      </c>
      <c r="BI50" s="67">
        <v>217</v>
      </c>
      <c r="BJ50" s="67">
        <v>319</v>
      </c>
      <c r="BK50" s="68">
        <v>0</v>
      </c>
      <c r="BL50" s="67">
        <v>1062</v>
      </c>
      <c r="BM50" s="67">
        <v>191</v>
      </c>
      <c r="BN50" s="67">
        <v>62215</v>
      </c>
      <c r="BO50" s="67">
        <v>3</v>
      </c>
      <c r="BP50" s="67">
        <v>0</v>
      </c>
      <c r="BQ50" s="68">
        <v>405</v>
      </c>
      <c r="BR50" s="67">
        <v>1529</v>
      </c>
      <c r="BS50" s="70">
        <v>922</v>
      </c>
      <c r="BT50" s="67">
        <v>25</v>
      </c>
      <c r="BU50" s="67">
        <v>0</v>
      </c>
      <c r="BV50" s="68">
        <v>0</v>
      </c>
      <c r="BW50" s="67">
        <v>35</v>
      </c>
      <c r="BX50" s="67">
        <v>9</v>
      </c>
      <c r="BY50" s="67">
        <v>137</v>
      </c>
      <c r="BZ50" s="68">
        <v>813</v>
      </c>
      <c r="CA50" s="67">
        <v>12</v>
      </c>
      <c r="CB50" s="67">
        <v>531</v>
      </c>
      <c r="CC50" s="68">
        <v>10</v>
      </c>
      <c r="CD50" s="67">
        <v>0</v>
      </c>
      <c r="CE50" s="67">
        <v>0</v>
      </c>
      <c r="CF50" s="70">
        <v>0</v>
      </c>
      <c r="CG50" s="71">
        <f t="shared" si="5"/>
        <v>166546</v>
      </c>
      <c r="CH50" s="72">
        <v>54294</v>
      </c>
      <c r="CI50" s="73">
        <v>0</v>
      </c>
      <c r="CJ50" s="72">
        <v>0</v>
      </c>
      <c r="CK50" s="66">
        <v>0</v>
      </c>
      <c r="CL50" s="72">
        <v>0</v>
      </c>
      <c r="CM50" s="72">
        <v>0</v>
      </c>
      <c r="CN50" s="73">
        <v>33070</v>
      </c>
      <c r="CO50" s="71">
        <f t="shared" si="3"/>
        <v>87364</v>
      </c>
      <c r="CP50" s="2">
        <f t="shared" si="4"/>
        <v>253910</v>
      </c>
      <c r="CQ50" s="54"/>
    </row>
    <row r="51" spans="1:95" x14ac:dyDescent="0.2">
      <c r="A51" s="142" t="s">
        <v>48</v>
      </c>
      <c r="B51" s="121" t="s">
        <v>233</v>
      </c>
      <c r="C51" s="66">
        <v>16754</v>
      </c>
      <c r="D51" s="67">
        <v>1492</v>
      </c>
      <c r="E51" s="68">
        <v>0</v>
      </c>
      <c r="F51" s="70">
        <v>2992</v>
      </c>
      <c r="G51" s="67">
        <v>39857</v>
      </c>
      <c r="H51" s="67">
        <v>670</v>
      </c>
      <c r="I51" s="67">
        <v>1503</v>
      </c>
      <c r="J51" s="67">
        <v>60</v>
      </c>
      <c r="K51" s="67">
        <v>3658</v>
      </c>
      <c r="L51" s="67">
        <v>10234</v>
      </c>
      <c r="M51" s="67">
        <v>453</v>
      </c>
      <c r="N51" s="67">
        <v>103421</v>
      </c>
      <c r="O51" s="67">
        <v>19087</v>
      </c>
      <c r="P51" s="67">
        <v>599</v>
      </c>
      <c r="Q51" s="67">
        <v>57082</v>
      </c>
      <c r="R51" s="67">
        <v>12606</v>
      </c>
      <c r="S51" s="67">
        <v>32303</v>
      </c>
      <c r="T51" s="67">
        <v>18171</v>
      </c>
      <c r="U51" s="67">
        <v>5291</v>
      </c>
      <c r="V51" s="67">
        <v>2117</v>
      </c>
      <c r="W51" s="67">
        <v>7752</v>
      </c>
      <c r="X51" s="67">
        <v>9876</v>
      </c>
      <c r="Y51" s="67">
        <v>286</v>
      </c>
      <c r="Z51" s="67">
        <v>331</v>
      </c>
      <c r="AA51" s="67">
        <v>771</v>
      </c>
      <c r="AB51" s="68">
        <v>2227</v>
      </c>
      <c r="AC51" s="69">
        <v>140008</v>
      </c>
      <c r="AD51" s="67">
        <v>912</v>
      </c>
      <c r="AE51" s="67">
        <v>305</v>
      </c>
      <c r="AF51" s="67">
        <v>6294</v>
      </c>
      <c r="AG51" s="68">
        <v>0</v>
      </c>
      <c r="AH51" s="67">
        <v>2314</v>
      </c>
      <c r="AI51" s="67">
        <v>2115</v>
      </c>
      <c r="AJ51" s="68">
        <v>16542</v>
      </c>
      <c r="AK51" s="67">
        <v>11336</v>
      </c>
      <c r="AL51" s="67">
        <v>206513</v>
      </c>
      <c r="AM51" s="68">
        <v>99733</v>
      </c>
      <c r="AN51" s="67">
        <v>419549</v>
      </c>
      <c r="AO51" s="67">
        <v>5739</v>
      </c>
      <c r="AP51" s="67">
        <v>26848</v>
      </c>
      <c r="AQ51" s="67">
        <v>1934506</v>
      </c>
      <c r="AR51" s="68">
        <v>39477</v>
      </c>
      <c r="AS51" s="67">
        <v>28</v>
      </c>
      <c r="AT51" s="68">
        <v>6121</v>
      </c>
      <c r="AU51" s="67">
        <v>714</v>
      </c>
      <c r="AV51" s="67">
        <v>120</v>
      </c>
      <c r="AW51" s="67">
        <v>0</v>
      </c>
      <c r="AX51" s="67">
        <v>3858</v>
      </c>
      <c r="AY51" s="67">
        <v>3861</v>
      </c>
      <c r="AZ51" s="68">
        <v>35</v>
      </c>
      <c r="BA51" s="67">
        <v>6054</v>
      </c>
      <c r="BB51" s="67">
        <v>1187</v>
      </c>
      <c r="BC51" s="68">
        <v>72</v>
      </c>
      <c r="BD51" s="68">
        <v>9794</v>
      </c>
      <c r="BE51" s="67">
        <v>44</v>
      </c>
      <c r="BF51" s="67">
        <v>10617</v>
      </c>
      <c r="BG51" s="67">
        <v>7268</v>
      </c>
      <c r="BH51" s="67">
        <v>212</v>
      </c>
      <c r="BI51" s="67">
        <v>1242</v>
      </c>
      <c r="BJ51" s="67">
        <v>1538</v>
      </c>
      <c r="BK51" s="68">
        <v>0</v>
      </c>
      <c r="BL51" s="67">
        <v>2173</v>
      </c>
      <c r="BM51" s="67">
        <v>14031</v>
      </c>
      <c r="BN51" s="67">
        <v>686</v>
      </c>
      <c r="BO51" s="67">
        <v>0</v>
      </c>
      <c r="BP51" s="67">
        <v>10271</v>
      </c>
      <c r="BQ51" s="68">
        <v>19367</v>
      </c>
      <c r="BR51" s="67">
        <v>3155</v>
      </c>
      <c r="BS51" s="70">
        <v>4796</v>
      </c>
      <c r="BT51" s="67">
        <v>192</v>
      </c>
      <c r="BU51" s="67">
        <v>5</v>
      </c>
      <c r="BV51" s="68">
        <v>0</v>
      </c>
      <c r="BW51" s="67">
        <v>0</v>
      </c>
      <c r="BX51" s="67">
        <v>3</v>
      </c>
      <c r="BY51" s="67">
        <v>1042</v>
      </c>
      <c r="BZ51" s="68">
        <v>2</v>
      </c>
      <c r="CA51" s="67">
        <v>0</v>
      </c>
      <c r="CB51" s="67">
        <v>825</v>
      </c>
      <c r="CC51" s="68">
        <v>0</v>
      </c>
      <c r="CD51" s="67">
        <v>0</v>
      </c>
      <c r="CE51" s="67">
        <v>0</v>
      </c>
      <c r="CF51" s="70">
        <v>0</v>
      </c>
      <c r="CG51" s="71">
        <f t="shared" si="5"/>
        <v>3371097</v>
      </c>
      <c r="CH51" s="72">
        <v>129228</v>
      </c>
      <c r="CI51" s="73">
        <v>900615</v>
      </c>
      <c r="CJ51" s="72">
        <v>0</v>
      </c>
      <c r="CK51" s="66">
        <v>0</v>
      </c>
      <c r="CL51" s="72">
        <v>0</v>
      </c>
      <c r="CM51" s="72">
        <v>0</v>
      </c>
      <c r="CN51" s="73">
        <v>159437</v>
      </c>
      <c r="CO51" s="71">
        <f t="shared" si="3"/>
        <v>1189280</v>
      </c>
      <c r="CP51" s="2">
        <f t="shared" si="4"/>
        <v>4560377</v>
      </c>
      <c r="CQ51" s="54"/>
    </row>
    <row r="52" spans="1:95" x14ac:dyDescent="0.2">
      <c r="A52" s="142" t="s">
        <v>49</v>
      </c>
      <c r="B52" s="121" t="s">
        <v>234</v>
      </c>
      <c r="C52" s="66">
        <v>996</v>
      </c>
      <c r="D52" s="67">
        <v>379</v>
      </c>
      <c r="E52" s="68">
        <v>2</v>
      </c>
      <c r="F52" s="70">
        <v>59</v>
      </c>
      <c r="G52" s="67">
        <v>2240</v>
      </c>
      <c r="H52" s="67">
        <v>821</v>
      </c>
      <c r="I52" s="67">
        <v>2630</v>
      </c>
      <c r="J52" s="67">
        <v>240</v>
      </c>
      <c r="K52" s="67">
        <v>3201</v>
      </c>
      <c r="L52" s="67">
        <v>918</v>
      </c>
      <c r="M52" s="67">
        <v>705</v>
      </c>
      <c r="N52" s="67">
        <v>112</v>
      </c>
      <c r="O52" s="67">
        <v>127</v>
      </c>
      <c r="P52" s="67">
        <v>82</v>
      </c>
      <c r="Q52" s="67">
        <v>1224</v>
      </c>
      <c r="R52" s="67">
        <v>854</v>
      </c>
      <c r="S52" s="67">
        <v>612</v>
      </c>
      <c r="T52" s="67">
        <v>982</v>
      </c>
      <c r="U52" s="67">
        <v>481</v>
      </c>
      <c r="V52" s="67">
        <v>754</v>
      </c>
      <c r="W52" s="67">
        <v>3027</v>
      </c>
      <c r="X52" s="67">
        <v>4636</v>
      </c>
      <c r="Y52" s="67">
        <v>119</v>
      </c>
      <c r="Z52" s="67">
        <v>88</v>
      </c>
      <c r="AA52" s="67">
        <v>610</v>
      </c>
      <c r="AB52" s="68">
        <v>120</v>
      </c>
      <c r="AC52" s="69">
        <v>6918</v>
      </c>
      <c r="AD52" s="67">
        <v>2726</v>
      </c>
      <c r="AE52" s="67">
        <v>84</v>
      </c>
      <c r="AF52" s="67">
        <v>371</v>
      </c>
      <c r="AG52" s="68">
        <v>2</v>
      </c>
      <c r="AH52" s="67">
        <v>334</v>
      </c>
      <c r="AI52" s="67">
        <v>277</v>
      </c>
      <c r="AJ52" s="68">
        <v>1457</v>
      </c>
      <c r="AK52" s="67">
        <v>958</v>
      </c>
      <c r="AL52" s="67">
        <v>15275</v>
      </c>
      <c r="AM52" s="68">
        <v>36162</v>
      </c>
      <c r="AN52" s="67">
        <v>9943</v>
      </c>
      <c r="AO52" s="67">
        <v>0</v>
      </c>
      <c r="AP52" s="67">
        <v>0</v>
      </c>
      <c r="AQ52" s="67">
        <v>9446</v>
      </c>
      <c r="AR52" s="68">
        <v>278660</v>
      </c>
      <c r="AS52" s="67">
        <v>608</v>
      </c>
      <c r="AT52" s="68">
        <v>922</v>
      </c>
      <c r="AU52" s="67">
        <v>5492</v>
      </c>
      <c r="AV52" s="67">
        <v>2780</v>
      </c>
      <c r="AW52" s="67">
        <v>4274</v>
      </c>
      <c r="AX52" s="67">
        <v>11102</v>
      </c>
      <c r="AY52" s="67">
        <v>12382</v>
      </c>
      <c r="AZ52" s="68">
        <v>6786</v>
      </c>
      <c r="BA52" s="67">
        <v>16444</v>
      </c>
      <c r="BB52" s="67">
        <v>16231</v>
      </c>
      <c r="BC52" s="68">
        <v>612</v>
      </c>
      <c r="BD52" s="68">
        <v>959</v>
      </c>
      <c r="BE52" s="67">
        <v>638</v>
      </c>
      <c r="BF52" s="67">
        <v>1675</v>
      </c>
      <c r="BG52" s="67">
        <v>1350</v>
      </c>
      <c r="BH52" s="67">
        <v>147</v>
      </c>
      <c r="BI52" s="67">
        <v>276</v>
      </c>
      <c r="BJ52" s="67">
        <v>672</v>
      </c>
      <c r="BK52" s="68">
        <v>0</v>
      </c>
      <c r="BL52" s="67">
        <v>216</v>
      </c>
      <c r="BM52" s="67">
        <v>135</v>
      </c>
      <c r="BN52" s="67">
        <v>117</v>
      </c>
      <c r="BO52" s="67">
        <v>28</v>
      </c>
      <c r="BP52" s="67">
        <v>2727</v>
      </c>
      <c r="BQ52" s="68">
        <v>3428</v>
      </c>
      <c r="BR52" s="67">
        <v>47769</v>
      </c>
      <c r="BS52" s="70">
        <v>2359</v>
      </c>
      <c r="BT52" s="67">
        <v>1112</v>
      </c>
      <c r="BU52" s="67">
        <v>138</v>
      </c>
      <c r="BV52" s="68">
        <v>41</v>
      </c>
      <c r="BW52" s="67">
        <v>53</v>
      </c>
      <c r="BX52" s="67">
        <v>163</v>
      </c>
      <c r="BY52" s="67">
        <v>1774</v>
      </c>
      <c r="BZ52" s="68">
        <v>4</v>
      </c>
      <c r="CA52" s="67">
        <v>1</v>
      </c>
      <c r="CB52" s="67">
        <v>187</v>
      </c>
      <c r="CC52" s="68">
        <v>267</v>
      </c>
      <c r="CD52" s="67">
        <v>0</v>
      </c>
      <c r="CE52" s="67">
        <v>0</v>
      </c>
      <c r="CF52" s="70">
        <v>0</v>
      </c>
      <c r="CG52" s="71">
        <f t="shared" si="5"/>
        <v>532501</v>
      </c>
      <c r="CH52" s="72">
        <v>122816</v>
      </c>
      <c r="CI52" s="73">
        <v>0</v>
      </c>
      <c r="CJ52" s="72">
        <v>0</v>
      </c>
      <c r="CK52" s="66">
        <v>0</v>
      </c>
      <c r="CL52" s="72">
        <v>0</v>
      </c>
      <c r="CM52" s="72">
        <v>0</v>
      </c>
      <c r="CN52" s="73">
        <v>185611</v>
      </c>
      <c r="CO52" s="71">
        <f t="shared" si="3"/>
        <v>308427</v>
      </c>
      <c r="CP52" s="2">
        <f t="shared" si="4"/>
        <v>840928</v>
      </c>
      <c r="CQ52" s="54"/>
    </row>
    <row r="53" spans="1:95" x14ac:dyDescent="0.2">
      <c r="A53" s="140" t="s">
        <v>50</v>
      </c>
      <c r="B53" s="122" t="s">
        <v>235</v>
      </c>
      <c r="C53" s="74">
        <v>216</v>
      </c>
      <c r="D53" s="75">
        <v>994</v>
      </c>
      <c r="E53" s="76">
        <v>0</v>
      </c>
      <c r="F53" s="78">
        <v>524</v>
      </c>
      <c r="G53" s="75">
        <v>2844</v>
      </c>
      <c r="H53" s="75">
        <v>180</v>
      </c>
      <c r="I53" s="75">
        <v>201</v>
      </c>
      <c r="J53" s="75">
        <v>171</v>
      </c>
      <c r="K53" s="75">
        <v>1436</v>
      </c>
      <c r="L53" s="75">
        <v>287</v>
      </c>
      <c r="M53" s="75">
        <v>46</v>
      </c>
      <c r="N53" s="75">
        <v>29</v>
      </c>
      <c r="O53" s="75">
        <v>921</v>
      </c>
      <c r="P53" s="75">
        <v>93</v>
      </c>
      <c r="Q53" s="75">
        <v>1163</v>
      </c>
      <c r="R53" s="75">
        <v>987</v>
      </c>
      <c r="S53" s="75">
        <v>431</v>
      </c>
      <c r="T53" s="75">
        <v>5888</v>
      </c>
      <c r="U53" s="75">
        <v>1553</v>
      </c>
      <c r="V53" s="75">
        <v>6013</v>
      </c>
      <c r="W53" s="75">
        <v>5658</v>
      </c>
      <c r="X53" s="75">
        <v>5990</v>
      </c>
      <c r="Y53" s="75">
        <v>390</v>
      </c>
      <c r="Z53" s="75">
        <v>203</v>
      </c>
      <c r="AA53" s="75">
        <v>342</v>
      </c>
      <c r="AB53" s="76">
        <v>4647</v>
      </c>
      <c r="AC53" s="77">
        <v>225</v>
      </c>
      <c r="AD53" s="75">
        <v>73</v>
      </c>
      <c r="AE53" s="75">
        <v>84</v>
      </c>
      <c r="AF53" s="75">
        <v>175</v>
      </c>
      <c r="AG53" s="76">
        <v>3</v>
      </c>
      <c r="AH53" s="75">
        <v>5090</v>
      </c>
      <c r="AI53" s="75">
        <v>13771</v>
      </c>
      <c r="AJ53" s="76">
        <v>32203</v>
      </c>
      <c r="AK53" s="75">
        <v>1092</v>
      </c>
      <c r="AL53" s="75">
        <v>23334</v>
      </c>
      <c r="AM53" s="76">
        <v>11567</v>
      </c>
      <c r="AN53" s="75">
        <v>8264</v>
      </c>
      <c r="AO53" s="75">
        <v>95</v>
      </c>
      <c r="AP53" s="75">
        <v>2155</v>
      </c>
      <c r="AQ53" s="75">
        <v>2609</v>
      </c>
      <c r="AR53" s="76">
        <v>187</v>
      </c>
      <c r="AS53" s="75">
        <v>40699</v>
      </c>
      <c r="AT53" s="76">
        <v>1407</v>
      </c>
      <c r="AU53" s="75">
        <v>4501</v>
      </c>
      <c r="AV53" s="75">
        <v>290</v>
      </c>
      <c r="AW53" s="75">
        <v>33</v>
      </c>
      <c r="AX53" s="75">
        <v>917</v>
      </c>
      <c r="AY53" s="75">
        <v>5939</v>
      </c>
      <c r="AZ53" s="76">
        <v>770</v>
      </c>
      <c r="BA53" s="75">
        <v>862</v>
      </c>
      <c r="BB53" s="75">
        <v>646</v>
      </c>
      <c r="BC53" s="76">
        <v>2169</v>
      </c>
      <c r="BD53" s="76">
        <v>2548</v>
      </c>
      <c r="BE53" s="75">
        <v>4660</v>
      </c>
      <c r="BF53" s="75">
        <v>7139</v>
      </c>
      <c r="BG53" s="75">
        <v>4932</v>
      </c>
      <c r="BH53" s="75">
        <v>1941</v>
      </c>
      <c r="BI53" s="75">
        <v>2759</v>
      </c>
      <c r="BJ53" s="75">
        <v>2819</v>
      </c>
      <c r="BK53" s="76">
        <v>1</v>
      </c>
      <c r="BL53" s="75">
        <v>667</v>
      </c>
      <c r="BM53" s="75">
        <v>1075</v>
      </c>
      <c r="BN53" s="75">
        <v>100423</v>
      </c>
      <c r="BO53" s="75">
        <v>28</v>
      </c>
      <c r="BP53" s="75">
        <v>683</v>
      </c>
      <c r="BQ53" s="76">
        <v>2259</v>
      </c>
      <c r="BR53" s="75">
        <v>13157</v>
      </c>
      <c r="BS53" s="78">
        <v>17393</v>
      </c>
      <c r="BT53" s="75">
        <v>3771</v>
      </c>
      <c r="BU53" s="75">
        <v>2015</v>
      </c>
      <c r="BV53" s="76">
        <v>428</v>
      </c>
      <c r="BW53" s="75">
        <v>433</v>
      </c>
      <c r="BX53" s="75">
        <v>221</v>
      </c>
      <c r="BY53" s="75">
        <v>1497</v>
      </c>
      <c r="BZ53" s="76">
        <v>2879</v>
      </c>
      <c r="CA53" s="75">
        <v>5009</v>
      </c>
      <c r="CB53" s="75">
        <v>981</v>
      </c>
      <c r="CC53" s="76">
        <v>7627</v>
      </c>
      <c r="CD53" s="75">
        <v>0</v>
      </c>
      <c r="CE53" s="75">
        <v>0</v>
      </c>
      <c r="CF53" s="78">
        <v>0</v>
      </c>
      <c r="CG53" s="79">
        <f t="shared" si="5"/>
        <v>387712</v>
      </c>
      <c r="CH53" s="80">
        <v>559959</v>
      </c>
      <c r="CI53" s="81">
        <v>13107</v>
      </c>
      <c r="CJ53" s="80">
        <v>2</v>
      </c>
      <c r="CK53" s="74">
        <v>0</v>
      </c>
      <c r="CL53" s="80">
        <v>0</v>
      </c>
      <c r="CM53" s="80">
        <v>0</v>
      </c>
      <c r="CN53" s="81">
        <v>148827</v>
      </c>
      <c r="CO53" s="79">
        <f t="shared" si="3"/>
        <v>721895</v>
      </c>
      <c r="CP53" s="3">
        <f t="shared" si="4"/>
        <v>1109607</v>
      </c>
      <c r="CQ53" s="54"/>
    </row>
    <row r="54" spans="1:95" x14ac:dyDescent="0.2">
      <c r="A54" s="142" t="s">
        <v>51</v>
      </c>
      <c r="B54" s="121" t="s">
        <v>236</v>
      </c>
      <c r="C54" s="66">
        <v>109</v>
      </c>
      <c r="D54" s="67">
        <v>50</v>
      </c>
      <c r="E54" s="68">
        <v>0</v>
      </c>
      <c r="F54" s="70">
        <v>0</v>
      </c>
      <c r="G54" s="67">
        <v>695</v>
      </c>
      <c r="H54" s="67">
        <v>22</v>
      </c>
      <c r="I54" s="67">
        <v>3</v>
      </c>
      <c r="J54" s="67">
        <v>0</v>
      </c>
      <c r="K54" s="67">
        <v>8</v>
      </c>
      <c r="L54" s="67">
        <v>10</v>
      </c>
      <c r="M54" s="67">
        <v>1</v>
      </c>
      <c r="N54" s="67">
        <v>0</v>
      </c>
      <c r="O54" s="67">
        <v>41</v>
      </c>
      <c r="P54" s="67">
        <v>1</v>
      </c>
      <c r="Q54" s="67">
        <v>59</v>
      </c>
      <c r="R54" s="67">
        <v>422</v>
      </c>
      <c r="S54" s="67">
        <v>56</v>
      </c>
      <c r="T54" s="67">
        <v>364</v>
      </c>
      <c r="U54" s="67">
        <v>53</v>
      </c>
      <c r="V54" s="67">
        <v>156</v>
      </c>
      <c r="W54" s="67">
        <v>130</v>
      </c>
      <c r="X54" s="67">
        <v>408</v>
      </c>
      <c r="Y54" s="67">
        <v>8</v>
      </c>
      <c r="Z54" s="67">
        <v>17</v>
      </c>
      <c r="AA54" s="67">
        <v>1</v>
      </c>
      <c r="AB54" s="68">
        <v>719</v>
      </c>
      <c r="AC54" s="69">
        <v>362</v>
      </c>
      <c r="AD54" s="67">
        <v>0</v>
      </c>
      <c r="AE54" s="67">
        <v>0</v>
      </c>
      <c r="AF54" s="67">
        <v>317</v>
      </c>
      <c r="AG54" s="68">
        <v>0</v>
      </c>
      <c r="AH54" s="67">
        <v>1551</v>
      </c>
      <c r="AI54" s="67">
        <v>1511</v>
      </c>
      <c r="AJ54" s="68">
        <v>6407</v>
      </c>
      <c r="AK54" s="67">
        <v>194</v>
      </c>
      <c r="AL54" s="67">
        <v>1237</v>
      </c>
      <c r="AM54" s="68">
        <v>3551</v>
      </c>
      <c r="AN54" s="67">
        <v>36530</v>
      </c>
      <c r="AO54" s="67">
        <v>0</v>
      </c>
      <c r="AP54" s="67">
        <v>999</v>
      </c>
      <c r="AQ54" s="67">
        <v>1035</v>
      </c>
      <c r="AR54" s="68">
        <v>229</v>
      </c>
      <c r="AS54" s="67">
        <v>3620</v>
      </c>
      <c r="AT54" s="68">
        <v>21413</v>
      </c>
      <c r="AU54" s="67">
        <v>151</v>
      </c>
      <c r="AV54" s="67">
        <v>54</v>
      </c>
      <c r="AW54" s="67">
        <v>0</v>
      </c>
      <c r="AX54" s="67">
        <v>0</v>
      </c>
      <c r="AY54" s="67">
        <v>728</v>
      </c>
      <c r="AZ54" s="68">
        <v>59</v>
      </c>
      <c r="BA54" s="67">
        <v>1108</v>
      </c>
      <c r="BB54" s="67">
        <v>744</v>
      </c>
      <c r="BC54" s="68">
        <v>258</v>
      </c>
      <c r="BD54" s="68">
        <v>270</v>
      </c>
      <c r="BE54" s="67">
        <v>453</v>
      </c>
      <c r="BF54" s="67">
        <v>1354</v>
      </c>
      <c r="BG54" s="67">
        <v>823</v>
      </c>
      <c r="BH54" s="67">
        <v>118</v>
      </c>
      <c r="BI54" s="67">
        <v>2814</v>
      </c>
      <c r="BJ54" s="67">
        <v>193</v>
      </c>
      <c r="BK54" s="68">
        <v>0</v>
      </c>
      <c r="BL54" s="67">
        <v>184</v>
      </c>
      <c r="BM54" s="67">
        <v>147</v>
      </c>
      <c r="BN54" s="67">
        <v>0</v>
      </c>
      <c r="BO54" s="67">
        <v>12</v>
      </c>
      <c r="BP54" s="67">
        <v>83</v>
      </c>
      <c r="BQ54" s="68">
        <v>148</v>
      </c>
      <c r="BR54" s="67">
        <v>102682</v>
      </c>
      <c r="BS54" s="70">
        <v>43474</v>
      </c>
      <c r="BT54" s="67">
        <v>5561</v>
      </c>
      <c r="BU54" s="67">
        <v>5740</v>
      </c>
      <c r="BV54" s="68">
        <v>828</v>
      </c>
      <c r="BW54" s="67">
        <v>318</v>
      </c>
      <c r="BX54" s="67">
        <v>915</v>
      </c>
      <c r="BY54" s="67">
        <v>0</v>
      </c>
      <c r="BZ54" s="68">
        <v>669</v>
      </c>
      <c r="CA54" s="67">
        <v>7245</v>
      </c>
      <c r="CB54" s="67">
        <v>0</v>
      </c>
      <c r="CC54" s="68">
        <v>0</v>
      </c>
      <c r="CD54" s="67">
        <v>0</v>
      </c>
      <c r="CE54" s="67">
        <v>0</v>
      </c>
      <c r="CF54" s="70">
        <v>0</v>
      </c>
      <c r="CG54" s="71">
        <f t="shared" si="5"/>
        <v>259422</v>
      </c>
      <c r="CH54" s="72">
        <v>1971103</v>
      </c>
      <c r="CI54" s="73">
        <v>5330</v>
      </c>
      <c r="CJ54" s="72">
        <v>342</v>
      </c>
      <c r="CK54" s="66">
        <v>0</v>
      </c>
      <c r="CL54" s="72">
        <v>0</v>
      </c>
      <c r="CM54" s="72">
        <v>0</v>
      </c>
      <c r="CN54" s="73">
        <v>258650</v>
      </c>
      <c r="CO54" s="71">
        <f t="shared" si="3"/>
        <v>2235425</v>
      </c>
      <c r="CP54" s="2">
        <f t="shared" si="4"/>
        <v>2494847</v>
      </c>
      <c r="CQ54" s="54"/>
    </row>
    <row r="55" spans="1:95" x14ac:dyDescent="0.2">
      <c r="A55" s="140" t="s">
        <v>52</v>
      </c>
      <c r="B55" s="122" t="s">
        <v>237</v>
      </c>
      <c r="C55" s="74">
        <v>255</v>
      </c>
      <c r="D55" s="75">
        <v>113</v>
      </c>
      <c r="E55" s="76">
        <v>0</v>
      </c>
      <c r="F55" s="78">
        <v>68</v>
      </c>
      <c r="G55" s="75">
        <v>586</v>
      </c>
      <c r="H55" s="75">
        <v>78</v>
      </c>
      <c r="I55" s="75">
        <v>18</v>
      </c>
      <c r="J55" s="75">
        <v>95</v>
      </c>
      <c r="K55" s="75">
        <v>12</v>
      </c>
      <c r="L55" s="75">
        <v>6</v>
      </c>
      <c r="M55" s="75">
        <v>67</v>
      </c>
      <c r="N55" s="75">
        <v>19</v>
      </c>
      <c r="O55" s="75">
        <v>156</v>
      </c>
      <c r="P55" s="75">
        <v>85</v>
      </c>
      <c r="Q55" s="75">
        <v>309</v>
      </c>
      <c r="R55" s="75">
        <v>398</v>
      </c>
      <c r="S55" s="75">
        <v>3356</v>
      </c>
      <c r="T55" s="75">
        <v>936</v>
      </c>
      <c r="U55" s="75">
        <v>1236</v>
      </c>
      <c r="V55" s="75">
        <v>2712</v>
      </c>
      <c r="W55" s="75">
        <v>1403</v>
      </c>
      <c r="X55" s="75">
        <v>437</v>
      </c>
      <c r="Y55" s="75">
        <v>7</v>
      </c>
      <c r="Z55" s="75">
        <v>43</v>
      </c>
      <c r="AA55" s="75">
        <v>93</v>
      </c>
      <c r="AB55" s="76">
        <v>167</v>
      </c>
      <c r="AC55" s="77">
        <v>993</v>
      </c>
      <c r="AD55" s="75">
        <v>777</v>
      </c>
      <c r="AE55" s="75">
        <v>2</v>
      </c>
      <c r="AF55" s="75">
        <v>31</v>
      </c>
      <c r="AG55" s="76">
        <v>0</v>
      </c>
      <c r="AH55" s="75">
        <v>196</v>
      </c>
      <c r="AI55" s="75">
        <v>329</v>
      </c>
      <c r="AJ55" s="76">
        <v>67</v>
      </c>
      <c r="AK55" s="75">
        <v>1368</v>
      </c>
      <c r="AL55" s="75">
        <v>5367</v>
      </c>
      <c r="AM55" s="76">
        <v>7689</v>
      </c>
      <c r="AN55" s="75">
        <v>199</v>
      </c>
      <c r="AO55" s="75">
        <v>0</v>
      </c>
      <c r="AP55" s="75">
        <v>0</v>
      </c>
      <c r="AQ55" s="75">
        <v>197</v>
      </c>
      <c r="AR55" s="76">
        <v>601</v>
      </c>
      <c r="AS55" s="75">
        <v>189</v>
      </c>
      <c r="AT55" s="76">
        <v>492</v>
      </c>
      <c r="AU55" s="75">
        <v>31276</v>
      </c>
      <c r="AV55" s="75">
        <v>421</v>
      </c>
      <c r="AW55" s="75">
        <v>1231</v>
      </c>
      <c r="AX55" s="75">
        <v>6868</v>
      </c>
      <c r="AY55" s="75">
        <v>74421</v>
      </c>
      <c r="AZ55" s="76">
        <v>1753</v>
      </c>
      <c r="BA55" s="75">
        <v>9428</v>
      </c>
      <c r="BB55" s="75">
        <v>2367</v>
      </c>
      <c r="BC55" s="76">
        <v>1784</v>
      </c>
      <c r="BD55" s="76">
        <v>2605</v>
      </c>
      <c r="BE55" s="75">
        <v>945</v>
      </c>
      <c r="BF55" s="75">
        <v>847</v>
      </c>
      <c r="BG55" s="75">
        <v>2178</v>
      </c>
      <c r="BH55" s="75">
        <v>3128</v>
      </c>
      <c r="BI55" s="75">
        <v>542</v>
      </c>
      <c r="BJ55" s="75">
        <v>1044</v>
      </c>
      <c r="BK55" s="76">
        <v>2</v>
      </c>
      <c r="BL55" s="75">
        <v>356</v>
      </c>
      <c r="BM55" s="75">
        <v>24</v>
      </c>
      <c r="BN55" s="75">
        <v>682</v>
      </c>
      <c r="BO55" s="75">
        <v>29</v>
      </c>
      <c r="BP55" s="75">
        <v>23</v>
      </c>
      <c r="BQ55" s="76">
        <v>113</v>
      </c>
      <c r="BR55" s="75">
        <v>24253</v>
      </c>
      <c r="BS55" s="78">
        <v>6334</v>
      </c>
      <c r="BT55" s="75">
        <v>1413</v>
      </c>
      <c r="BU55" s="75">
        <v>371</v>
      </c>
      <c r="BV55" s="76">
        <v>60</v>
      </c>
      <c r="BW55" s="75">
        <v>137</v>
      </c>
      <c r="BX55" s="75">
        <v>915</v>
      </c>
      <c r="BY55" s="75">
        <v>5242</v>
      </c>
      <c r="BZ55" s="76">
        <v>27</v>
      </c>
      <c r="CA55" s="75">
        <v>5729</v>
      </c>
      <c r="CB55" s="75">
        <v>3</v>
      </c>
      <c r="CC55" s="76">
        <v>39</v>
      </c>
      <c r="CD55" s="75">
        <v>0</v>
      </c>
      <c r="CE55" s="75">
        <v>0</v>
      </c>
      <c r="CF55" s="78">
        <v>0</v>
      </c>
      <c r="CG55" s="79">
        <f t="shared" si="5"/>
        <v>217742</v>
      </c>
      <c r="CH55" s="80">
        <v>391884</v>
      </c>
      <c r="CI55" s="81">
        <v>1085</v>
      </c>
      <c r="CJ55" s="80">
        <v>0</v>
      </c>
      <c r="CK55" s="74">
        <v>223808</v>
      </c>
      <c r="CL55" s="80">
        <v>11116</v>
      </c>
      <c r="CM55" s="80">
        <v>0</v>
      </c>
      <c r="CN55" s="81">
        <v>217986</v>
      </c>
      <c r="CO55" s="79">
        <f t="shared" si="3"/>
        <v>845879</v>
      </c>
      <c r="CP55" s="3">
        <f t="shared" si="4"/>
        <v>1063621</v>
      </c>
      <c r="CQ55" s="54"/>
    </row>
    <row r="56" spans="1:95" x14ac:dyDescent="0.2">
      <c r="A56" s="142" t="s">
        <v>53</v>
      </c>
      <c r="B56" s="121" t="s">
        <v>238</v>
      </c>
      <c r="C56" s="66">
        <v>95</v>
      </c>
      <c r="D56" s="67">
        <v>0</v>
      </c>
      <c r="E56" s="68">
        <v>0</v>
      </c>
      <c r="F56" s="70">
        <v>0</v>
      </c>
      <c r="G56" s="67">
        <v>2128</v>
      </c>
      <c r="H56" s="67">
        <v>1</v>
      </c>
      <c r="I56" s="67">
        <v>0</v>
      </c>
      <c r="J56" s="67">
        <v>0</v>
      </c>
      <c r="K56" s="67">
        <v>0</v>
      </c>
      <c r="L56" s="67">
        <v>0</v>
      </c>
      <c r="M56" s="67">
        <v>0</v>
      </c>
      <c r="N56" s="67">
        <v>41</v>
      </c>
      <c r="O56" s="67">
        <v>0</v>
      </c>
      <c r="P56" s="67">
        <v>0</v>
      </c>
      <c r="Q56" s="67">
        <v>0</v>
      </c>
      <c r="R56" s="67">
        <v>0</v>
      </c>
      <c r="S56" s="67">
        <v>0</v>
      </c>
      <c r="T56" s="67">
        <v>0</v>
      </c>
      <c r="U56" s="67">
        <v>2038</v>
      </c>
      <c r="V56" s="67">
        <v>0</v>
      </c>
      <c r="W56" s="67">
        <v>0</v>
      </c>
      <c r="X56" s="67">
        <v>0</v>
      </c>
      <c r="Y56" s="67">
        <v>0</v>
      </c>
      <c r="Z56" s="67">
        <v>0</v>
      </c>
      <c r="AA56" s="67">
        <v>0</v>
      </c>
      <c r="AB56" s="68">
        <v>0</v>
      </c>
      <c r="AC56" s="69">
        <v>0</v>
      </c>
      <c r="AD56" s="67">
        <v>0</v>
      </c>
      <c r="AE56" s="67">
        <v>0</v>
      </c>
      <c r="AF56" s="67">
        <v>0</v>
      </c>
      <c r="AG56" s="68">
        <v>0</v>
      </c>
      <c r="AH56" s="67">
        <v>0</v>
      </c>
      <c r="AI56" s="67">
        <v>0</v>
      </c>
      <c r="AJ56" s="68">
        <v>0</v>
      </c>
      <c r="AK56" s="67">
        <v>0</v>
      </c>
      <c r="AL56" s="67">
        <v>0</v>
      </c>
      <c r="AM56" s="68">
        <v>0</v>
      </c>
      <c r="AN56" s="67">
        <v>0</v>
      </c>
      <c r="AO56" s="67">
        <v>0</v>
      </c>
      <c r="AP56" s="67">
        <v>0</v>
      </c>
      <c r="AQ56" s="67">
        <v>0</v>
      </c>
      <c r="AR56" s="68">
        <v>0</v>
      </c>
      <c r="AS56" s="67">
        <v>58</v>
      </c>
      <c r="AT56" s="68">
        <v>0</v>
      </c>
      <c r="AU56" s="67">
        <v>1017</v>
      </c>
      <c r="AV56" s="67">
        <v>70135</v>
      </c>
      <c r="AW56" s="67">
        <v>35173</v>
      </c>
      <c r="AX56" s="67">
        <v>6663</v>
      </c>
      <c r="AY56" s="67">
        <v>728</v>
      </c>
      <c r="AZ56" s="68">
        <v>0</v>
      </c>
      <c r="BA56" s="67">
        <v>38</v>
      </c>
      <c r="BB56" s="67">
        <v>0</v>
      </c>
      <c r="BC56" s="68">
        <v>0</v>
      </c>
      <c r="BD56" s="68">
        <v>0</v>
      </c>
      <c r="BE56" s="67">
        <v>0</v>
      </c>
      <c r="BF56" s="67">
        <v>1150</v>
      </c>
      <c r="BG56" s="67">
        <v>529</v>
      </c>
      <c r="BH56" s="67">
        <v>0</v>
      </c>
      <c r="BI56" s="67">
        <v>9378</v>
      </c>
      <c r="BJ56" s="67">
        <v>54557</v>
      </c>
      <c r="BK56" s="68">
        <v>0</v>
      </c>
      <c r="BL56" s="67">
        <v>1366</v>
      </c>
      <c r="BM56" s="67">
        <v>0</v>
      </c>
      <c r="BN56" s="67">
        <v>0</v>
      </c>
      <c r="BO56" s="67">
        <v>0</v>
      </c>
      <c r="BP56" s="67">
        <v>0</v>
      </c>
      <c r="BQ56" s="68">
        <v>504</v>
      </c>
      <c r="BR56" s="67">
        <v>401</v>
      </c>
      <c r="BS56" s="70">
        <v>10</v>
      </c>
      <c r="BT56" s="67">
        <v>0</v>
      </c>
      <c r="BU56" s="67">
        <v>0</v>
      </c>
      <c r="BV56" s="68">
        <v>0</v>
      </c>
      <c r="BW56" s="67">
        <v>588</v>
      </c>
      <c r="BX56" s="67">
        <v>113</v>
      </c>
      <c r="BY56" s="67">
        <v>220</v>
      </c>
      <c r="BZ56" s="68">
        <v>4</v>
      </c>
      <c r="CA56" s="67">
        <v>331</v>
      </c>
      <c r="CB56" s="67">
        <v>0</v>
      </c>
      <c r="CC56" s="68">
        <v>0</v>
      </c>
      <c r="CD56" s="67">
        <v>0</v>
      </c>
      <c r="CE56" s="67">
        <v>0</v>
      </c>
      <c r="CF56" s="70">
        <v>0</v>
      </c>
      <c r="CG56" s="71">
        <f t="shared" si="5"/>
        <v>187266</v>
      </c>
      <c r="CH56" s="72">
        <v>99358</v>
      </c>
      <c r="CI56" s="73">
        <v>0</v>
      </c>
      <c r="CJ56" s="72">
        <v>0</v>
      </c>
      <c r="CK56" s="66">
        <v>116632</v>
      </c>
      <c r="CL56" s="72">
        <v>-6</v>
      </c>
      <c r="CM56" s="72">
        <v>0</v>
      </c>
      <c r="CN56" s="73">
        <v>44397</v>
      </c>
      <c r="CO56" s="71">
        <f t="shared" si="3"/>
        <v>260381</v>
      </c>
      <c r="CP56" s="2">
        <f t="shared" si="4"/>
        <v>447647</v>
      </c>
      <c r="CQ56" s="54"/>
    </row>
    <row r="57" spans="1:95" x14ac:dyDescent="0.2">
      <c r="A57" s="142" t="s">
        <v>54</v>
      </c>
      <c r="B57" s="121" t="s">
        <v>239</v>
      </c>
      <c r="C57" s="66">
        <v>1</v>
      </c>
      <c r="D57" s="67">
        <v>1</v>
      </c>
      <c r="E57" s="68">
        <v>0</v>
      </c>
      <c r="F57" s="70">
        <v>0</v>
      </c>
      <c r="G57" s="67">
        <v>3</v>
      </c>
      <c r="H57" s="67">
        <v>0</v>
      </c>
      <c r="I57" s="67">
        <v>2</v>
      </c>
      <c r="J57" s="67">
        <v>0</v>
      </c>
      <c r="K57" s="67">
        <v>0</v>
      </c>
      <c r="L57" s="67">
        <v>0</v>
      </c>
      <c r="M57" s="67">
        <v>0</v>
      </c>
      <c r="N57" s="67">
        <v>0</v>
      </c>
      <c r="O57" s="67">
        <v>0</v>
      </c>
      <c r="P57" s="67">
        <v>0</v>
      </c>
      <c r="Q57" s="67">
        <v>0</v>
      </c>
      <c r="R57" s="67">
        <v>0</v>
      </c>
      <c r="S57" s="67">
        <v>1</v>
      </c>
      <c r="T57" s="67">
        <v>2</v>
      </c>
      <c r="U57" s="67">
        <v>1</v>
      </c>
      <c r="V57" s="67">
        <v>2</v>
      </c>
      <c r="W57" s="67">
        <v>0</v>
      </c>
      <c r="X57" s="67">
        <v>0</v>
      </c>
      <c r="Y57" s="67">
        <v>0</v>
      </c>
      <c r="Z57" s="67">
        <v>0</v>
      </c>
      <c r="AA57" s="67">
        <v>1</v>
      </c>
      <c r="AB57" s="68">
        <v>1</v>
      </c>
      <c r="AC57" s="69">
        <v>0</v>
      </c>
      <c r="AD57" s="67">
        <v>2</v>
      </c>
      <c r="AE57" s="67">
        <v>0</v>
      </c>
      <c r="AF57" s="67">
        <v>2</v>
      </c>
      <c r="AG57" s="68">
        <v>0</v>
      </c>
      <c r="AH57" s="67">
        <v>0</v>
      </c>
      <c r="AI57" s="67">
        <v>1</v>
      </c>
      <c r="AJ57" s="68">
        <v>1</v>
      </c>
      <c r="AK57" s="67">
        <v>0</v>
      </c>
      <c r="AL57" s="67">
        <v>19</v>
      </c>
      <c r="AM57" s="68">
        <v>6</v>
      </c>
      <c r="AN57" s="67">
        <v>1</v>
      </c>
      <c r="AO57" s="67">
        <v>0</v>
      </c>
      <c r="AP57" s="67">
        <v>0</v>
      </c>
      <c r="AQ57" s="67">
        <v>2</v>
      </c>
      <c r="AR57" s="68">
        <v>0</v>
      </c>
      <c r="AS57" s="67">
        <v>2</v>
      </c>
      <c r="AT57" s="68">
        <v>0</v>
      </c>
      <c r="AU57" s="67">
        <v>0</v>
      </c>
      <c r="AV57" s="67">
        <v>13203</v>
      </c>
      <c r="AW57" s="67">
        <v>12912</v>
      </c>
      <c r="AX57" s="67">
        <v>0</v>
      </c>
      <c r="AY57" s="67">
        <v>1</v>
      </c>
      <c r="AZ57" s="68">
        <v>0</v>
      </c>
      <c r="BA57" s="67">
        <v>1</v>
      </c>
      <c r="BB57" s="67">
        <v>0</v>
      </c>
      <c r="BC57" s="68">
        <v>0</v>
      </c>
      <c r="BD57" s="68">
        <v>11</v>
      </c>
      <c r="BE57" s="67">
        <v>0</v>
      </c>
      <c r="BF57" s="67">
        <v>0</v>
      </c>
      <c r="BG57" s="67">
        <v>0</v>
      </c>
      <c r="BH57" s="67">
        <v>0</v>
      </c>
      <c r="BI57" s="67">
        <v>2972</v>
      </c>
      <c r="BJ57" s="67">
        <v>0</v>
      </c>
      <c r="BK57" s="68">
        <v>0</v>
      </c>
      <c r="BL57" s="67">
        <v>0</v>
      </c>
      <c r="BM57" s="67">
        <v>0</v>
      </c>
      <c r="BN57" s="67">
        <v>0</v>
      </c>
      <c r="BO57" s="67">
        <v>1</v>
      </c>
      <c r="BP57" s="67">
        <v>0</v>
      </c>
      <c r="BQ57" s="68">
        <v>0</v>
      </c>
      <c r="BR57" s="67">
        <v>1332</v>
      </c>
      <c r="BS57" s="70">
        <v>1142</v>
      </c>
      <c r="BT57" s="67">
        <v>0</v>
      </c>
      <c r="BU57" s="67">
        <v>0</v>
      </c>
      <c r="BV57" s="68">
        <v>0</v>
      </c>
      <c r="BW57" s="67">
        <v>2</v>
      </c>
      <c r="BX57" s="67">
        <v>2</v>
      </c>
      <c r="BY57" s="67">
        <v>6354</v>
      </c>
      <c r="BZ57" s="68">
        <v>1</v>
      </c>
      <c r="CA57" s="67">
        <v>3</v>
      </c>
      <c r="CB57" s="67">
        <v>211</v>
      </c>
      <c r="CC57" s="68">
        <v>0</v>
      </c>
      <c r="CD57" s="67">
        <v>0</v>
      </c>
      <c r="CE57" s="67">
        <v>0</v>
      </c>
      <c r="CF57" s="70">
        <v>0</v>
      </c>
      <c r="CG57" s="71">
        <f t="shared" si="5"/>
        <v>38199</v>
      </c>
      <c r="CH57" s="72">
        <v>140268</v>
      </c>
      <c r="CI57" s="73">
        <v>97086</v>
      </c>
      <c r="CJ57" s="72">
        <v>0</v>
      </c>
      <c r="CK57" s="66">
        <v>0</v>
      </c>
      <c r="CL57" s="72">
        <v>0</v>
      </c>
      <c r="CM57" s="72">
        <v>0</v>
      </c>
      <c r="CN57" s="73">
        <v>20676</v>
      </c>
      <c r="CO57" s="71">
        <f t="shared" si="3"/>
        <v>258030</v>
      </c>
      <c r="CP57" s="2">
        <f t="shared" si="4"/>
        <v>296229</v>
      </c>
      <c r="CQ57" s="54"/>
    </row>
    <row r="58" spans="1:95" x14ac:dyDescent="0.2">
      <c r="A58" s="142" t="s">
        <v>55</v>
      </c>
      <c r="B58" s="121" t="s">
        <v>146</v>
      </c>
      <c r="C58" s="66">
        <v>2421</v>
      </c>
      <c r="D58" s="67">
        <v>854</v>
      </c>
      <c r="E58" s="68">
        <v>11</v>
      </c>
      <c r="F58" s="70">
        <v>277</v>
      </c>
      <c r="G58" s="67">
        <v>3334</v>
      </c>
      <c r="H58" s="67">
        <v>423</v>
      </c>
      <c r="I58" s="67">
        <v>358</v>
      </c>
      <c r="J58" s="67">
        <v>177</v>
      </c>
      <c r="K58" s="67">
        <v>1776</v>
      </c>
      <c r="L58" s="67">
        <v>1249</v>
      </c>
      <c r="M58" s="67">
        <v>712</v>
      </c>
      <c r="N58" s="67">
        <v>404</v>
      </c>
      <c r="O58" s="67">
        <v>831</v>
      </c>
      <c r="P58" s="67">
        <v>100</v>
      </c>
      <c r="Q58" s="67">
        <v>2406</v>
      </c>
      <c r="R58" s="67">
        <v>3615</v>
      </c>
      <c r="S58" s="67">
        <v>1560</v>
      </c>
      <c r="T58" s="67">
        <v>4510</v>
      </c>
      <c r="U58" s="67">
        <v>1807</v>
      </c>
      <c r="V58" s="67">
        <v>3808</v>
      </c>
      <c r="W58" s="67">
        <v>1307</v>
      </c>
      <c r="X58" s="67">
        <v>3033</v>
      </c>
      <c r="Y58" s="67">
        <v>350</v>
      </c>
      <c r="Z58" s="67">
        <v>599</v>
      </c>
      <c r="AA58" s="67">
        <v>1273</v>
      </c>
      <c r="AB58" s="68">
        <v>1626</v>
      </c>
      <c r="AC58" s="69">
        <v>8575</v>
      </c>
      <c r="AD58" s="67">
        <v>2401</v>
      </c>
      <c r="AE58" s="67">
        <v>128</v>
      </c>
      <c r="AF58" s="67">
        <v>1295</v>
      </c>
      <c r="AG58" s="68">
        <v>4</v>
      </c>
      <c r="AH58" s="67">
        <v>2346</v>
      </c>
      <c r="AI58" s="67">
        <v>1442</v>
      </c>
      <c r="AJ58" s="68">
        <v>2105</v>
      </c>
      <c r="AK58" s="67">
        <v>2524</v>
      </c>
      <c r="AL58" s="67">
        <v>19588</v>
      </c>
      <c r="AM58" s="68">
        <v>18304</v>
      </c>
      <c r="AN58" s="67">
        <v>11323</v>
      </c>
      <c r="AO58" s="67">
        <v>39</v>
      </c>
      <c r="AP58" s="67">
        <v>291</v>
      </c>
      <c r="AQ58" s="67">
        <v>8511</v>
      </c>
      <c r="AR58" s="68">
        <v>3489</v>
      </c>
      <c r="AS58" s="67">
        <v>2138</v>
      </c>
      <c r="AT58" s="68">
        <v>3132</v>
      </c>
      <c r="AU58" s="67">
        <v>389</v>
      </c>
      <c r="AV58" s="67">
        <v>2492</v>
      </c>
      <c r="AW58" s="67">
        <v>19143</v>
      </c>
      <c r="AX58" s="67">
        <v>333423</v>
      </c>
      <c r="AY58" s="67">
        <v>15452</v>
      </c>
      <c r="AZ58" s="68">
        <v>18294</v>
      </c>
      <c r="BA58" s="67">
        <v>25719</v>
      </c>
      <c r="BB58" s="67">
        <v>1842</v>
      </c>
      <c r="BC58" s="68">
        <v>770</v>
      </c>
      <c r="BD58" s="68">
        <v>4598</v>
      </c>
      <c r="BE58" s="67">
        <v>7519</v>
      </c>
      <c r="BF58" s="67">
        <v>3290</v>
      </c>
      <c r="BG58" s="67">
        <v>1152</v>
      </c>
      <c r="BH58" s="67">
        <v>515</v>
      </c>
      <c r="BI58" s="67">
        <v>1408</v>
      </c>
      <c r="BJ58" s="67">
        <v>17134</v>
      </c>
      <c r="BK58" s="68">
        <v>0</v>
      </c>
      <c r="BL58" s="67">
        <v>1625</v>
      </c>
      <c r="BM58" s="67">
        <v>476</v>
      </c>
      <c r="BN58" s="67">
        <v>1649</v>
      </c>
      <c r="BO58" s="67">
        <v>942</v>
      </c>
      <c r="BP58" s="67">
        <v>771</v>
      </c>
      <c r="BQ58" s="68">
        <v>7902</v>
      </c>
      <c r="BR58" s="67">
        <v>117628</v>
      </c>
      <c r="BS58" s="70">
        <v>9762</v>
      </c>
      <c r="BT58" s="67">
        <v>5108</v>
      </c>
      <c r="BU58" s="67">
        <v>1091</v>
      </c>
      <c r="BV58" s="68">
        <v>1305</v>
      </c>
      <c r="BW58" s="67">
        <v>896</v>
      </c>
      <c r="BX58" s="67">
        <v>683</v>
      </c>
      <c r="BY58" s="67">
        <v>12279</v>
      </c>
      <c r="BZ58" s="68">
        <v>1703</v>
      </c>
      <c r="CA58" s="67">
        <v>55</v>
      </c>
      <c r="CB58" s="67">
        <v>441</v>
      </c>
      <c r="CC58" s="68">
        <v>1252</v>
      </c>
      <c r="CD58" s="67">
        <v>0</v>
      </c>
      <c r="CE58" s="67">
        <v>0</v>
      </c>
      <c r="CF58" s="70">
        <v>0</v>
      </c>
      <c r="CG58" s="71">
        <f t="shared" si="5"/>
        <v>745164</v>
      </c>
      <c r="CH58" s="72">
        <v>1632361</v>
      </c>
      <c r="CI58" s="73">
        <v>0</v>
      </c>
      <c r="CJ58" s="72">
        <v>0</v>
      </c>
      <c r="CK58" s="66">
        <v>0</v>
      </c>
      <c r="CL58" s="72">
        <v>0</v>
      </c>
      <c r="CM58" s="72">
        <v>0</v>
      </c>
      <c r="CN58" s="73">
        <v>379230</v>
      </c>
      <c r="CO58" s="71">
        <f t="shared" si="3"/>
        <v>2011591</v>
      </c>
      <c r="CP58" s="2">
        <f t="shared" si="4"/>
        <v>2756755</v>
      </c>
      <c r="CQ58" s="54"/>
    </row>
    <row r="59" spans="1:95" x14ac:dyDescent="0.2">
      <c r="A59" s="142" t="s">
        <v>56</v>
      </c>
      <c r="B59" s="121" t="s">
        <v>240</v>
      </c>
      <c r="C59" s="66">
        <v>5717</v>
      </c>
      <c r="D59" s="67">
        <v>6304</v>
      </c>
      <c r="E59" s="68">
        <v>0</v>
      </c>
      <c r="F59" s="70">
        <v>409</v>
      </c>
      <c r="G59" s="67">
        <v>14869</v>
      </c>
      <c r="H59" s="67">
        <v>1207</v>
      </c>
      <c r="I59" s="67">
        <v>1330</v>
      </c>
      <c r="J59" s="67">
        <v>427</v>
      </c>
      <c r="K59" s="67">
        <v>1023</v>
      </c>
      <c r="L59" s="67">
        <v>4366</v>
      </c>
      <c r="M59" s="67">
        <v>1113</v>
      </c>
      <c r="N59" s="67">
        <v>34113</v>
      </c>
      <c r="O59" s="67">
        <v>11400</v>
      </c>
      <c r="P59" s="67">
        <v>1168</v>
      </c>
      <c r="Q59" s="67">
        <v>8160</v>
      </c>
      <c r="R59" s="67">
        <v>8328</v>
      </c>
      <c r="S59" s="67">
        <v>14387</v>
      </c>
      <c r="T59" s="67">
        <v>13615</v>
      </c>
      <c r="U59" s="67">
        <v>11960</v>
      </c>
      <c r="V59" s="67">
        <v>19490</v>
      </c>
      <c r="W59" s="67">
        <v>21109</v>
      </c>
      <c r="X59" s="67">
        <v>50541</v>
      </c>
      <c r="Y59" s="67">
        <v>1413</v>
      </c>
      <c r="Z59" s="67">
        <v>3261</v>
      </c>
      <c r="AA59" s="67">
        <v>12458</v>
      </c>
      <c r="AB59" s="68">
        <v>11217</v>
      </c>
      <c r="AC59" s="69">
        <v>50502</v>
      </c>
      <c r="AD59" s="67">
        <v>11138</v>
      </c>
      <c r="AE59" s="67">
        <v>79</v>
      </c>
      <c r="AF59" s="67">
        <v>4331</v>
      </c>
      <c r="AG59" s="68">
        <v>12</v>
      </c>
      <c r="AH59" s="67">
        <v>8107</v>
      </c>
      <c r="AI59" s="67">
        <v>6589</v>
      </c>
      <c r="AJ59" s="68">
        <v>11645</v>
      </c>
      <c r="AK59" s="67">
        <v>11445</v>
      </c>
      <c r="AL59" s="67">
        <v>208454</v>
      </c>
      <c r="AM59" s="68">
        <v>121654</v>
      </c>
      <c r="AN59" s="67">
        <v>19406</v>
      </c>
      <c r="AO59" s="67">
        <v>97</v>
      </c>
      <c r="AP59" s="67">
        <v>103</v>
      </c>
      <c r="AQ59" s="67">
        <v>27468</v>
      </c>
      <c r="AR59" s="68">
        <v>15254</v>
      </c>
      <c r="AS59" s="67">
        <v>1860</v>
      </c>
      <c r="AT59" s="68">
        <v>11229</v>
      </c>
      <c r="AU59" s="67">
        <v>39615</v>
      </c>
      <c r="AV59" s="67">
        <v>4977</v>
      </c>
      <c r="AW59" s="67">
        <v>1399</v>
      </c>
      <c r="AX59" s="67">
        <v>149852</v>
      </c>
      <c r="AY59" s="67">
        <v>974854</v>
      </c>
      <c r="AZ59" s="68">
        <v>155293</v>
      </c>
      <c r="BA59" s="67">
        <v>185807</v>
      </c>
      <c r="BB59" s="67">
        <v>40781</v>
      </c>
      <c r="BC59" s="68">
        <v>8527</v>
      </c>
      <c r="BD59" s="68">
        <v>68208</v>
      </c>
      <c r="BE59" s="67">
        <v>60011</v>
      </c>
      <c r="BF59" s="67">
        <v>39834</v>
      </c>
      <c r="BG59" s="67">
        <v>59777</v>
      </c>
      <c r="BH59" s="67">
        <v>8616</v>
      </c>
      <c r="BI59" s="67">
        <v>19733</v>
      </c>
      <c r="BJ59" s="67">
        <v>72337</v>
      </c>
      <c r="BK59" s="68">
        <v>357</v>
      </c>
      <c r="BL59" s="67">
        <v>6928</v>
      </c>
      <c r="BM59" s="67">
        <v>352</v>
      </c>
      <c r="BN59" s="67">
        <v>4088</v>
      </c>
      <c r="BO59" s="67">
        <v>981</v>
      </c>
      <c r="BP59" s="67">
        <v>1052</v>
      </c>
      <c r="BQ59" s="68">
        <v>124427</v>
      </c>
      <c r="BR59" s="67">
        <v>252114</v>
      </c>
      <c r="BS59" s="70">
        <v>18483</v>
      </c>
      <c r="BT59" s="67">
        <v>10222</v>
      </c>
      <c r="BU59" s="67">
        <v>1220</v>
      </c>
      <c r="BV59" s="68">
        <v>1854</v>
      </c>
      <c r="BW59" s="67">
        <v>939</v>
      </c>
      <c r="BX59" s="67">
        <v>1147</v>
      </c>
      <c r="BY59" s="67">
        <v>25365</v>
      </c>
      <c r="BZ59" s="68">
        <v>3116</v>
      </c>
      <c r="CA59" s="67">
        <v>2360</v>
      </c>
      <c r="CB59" s="67">
        <v>4606</v>
      </c>
      <c r="CC59" s="68">
        <v>1826</v>
      </c>
      <c r="CD59" s="67">
        <v>0</v>
      </c>
      <c r="CE59" s="67">
        <v>0</v>
      </c>
      <c r="CF59" s="70">
        <v>0</v>
      </c>
      <c r="CG59" s="71">
        <f t="shared" si="5"/>
        <v>3119816</v>
      </c>
      <c r="CH59" s="72">
        <v>0</v>
      </c>
      <c r="CI59" s="73">
        <v>327</v>
      </c>
      <c r="CJ59" s="72">
        <v>0</v>
      </c>
      <c r="CK59" s="66">
        <v>1060069</v>
      </c>
      <c r="CL59" s="72">
        <v>3644</v>
      </c>
      <c r="CM59" s="72">
        <v>0</v>
      </c>
      <c r="CN59" s="73">
        <v>1237553</v>
      </c>
      <c r="CO59" s="71">
        <f t="shared" si="3"/>
        <v>2301593</v>
      </c>
      <c r="CP59" s="2">
        <f t="shared" si="4"/>
        <v>5421409</v>
      </c>
      <c r="CQ59" s="54"/>
    </row>
    <row r="60" spans="1:95" x14ac:dyDescent="0.2">
      <c r="A60" s="142" t="s">
        <v>57</v>
      </c>
      <c r="B60" s="121" t="s">
        <v>148</v>
      </c>
      <c r="C60" s="66">
        <v>4315</v>
      </c>
      <c r="D60" s="67">
        <v>420</v>
      </c>
      <c r="E60" s="68">
        <v>0</v>
      </c>
      <c r="F60" s="70">
        <v>142</v>
      </c>
      <c r="G60" s="67">
        <v>5389</v>
      </c>
      <c r="H60" s="67">
        <v>2180</v>
      </c>
      <c r="I60" s="67">
        <v>194</v>
      </c>
      <c r="J60" s="67">
        <v>79</v>
      </c>
      <c r="K60" s="67">
        <v>1389</v>
      </c>
      <c r="L60" s="67">
        <v>5757</v>
      </c>
      <c r="M60" s="67">
        <v>1886</v>
      </c>
      <c r="N60" s="67">
        <v>0</v>
      </c>
      <c r="O60" s="67">
        <v>1488</v>
      </c>
      <c r="P60" s="67">
        <v>11</v>
      </c>
      <c r="Q60" s="67">
        <v>4437</v>
      </c>
      <c r="R60" s="67">
        <v>1201</v>
      </c>
      <c r="S60" s="67">
        <v>9727</v>
      </c>
      <c r="T60" s="67">
        <v>17456</v>
      </c>
      <c r="U60" s="67">
        <v>872</v>
      </c>
      <c r="V60" s="67">
        <v>4653</v>
      </c>
      <c r="W60" s="67">
        <v>663</v>
      </c>
      <c r="X60" s="67">
        <v>44525</v>
      </c>
      <c r="Y60" s="67">
        <v>424</v>
      </c>
      <c r="Z60" s="67">
        <v>685</v>
      </c>
      <c r="AA60" s="67">
        <v>35047</v>
      </c>
      <c r="AB60" s="68">
        <v>163</v>
      </c>
      <c r="AC60" s="69">
        <v>1845</v>
      </c>
      <c r="AD60" s="67">
        <v>44</v>
      </c>
      <c r="AE60" s="67">
        <v>0</v>
      </c>
      <c r="AF60" s="67">
        <v>817</v>
      </c>
      <c r="AG60" s="68">
        <v>0</v>
      </c>
      <c r="AH60" s="67">
        <v>2526</v>
      </c>
      <c r="AI60" s="67">
        <v>743</v>
      </c>
      <c r="AJ60" s="68">
        <v>6534</v>
      </c>
      <c r="AK60" s="67">
        <v>3708</v>
      </c>
      <c r="AL60" s="67">
        <v>28324</v>
      </c>
      <c r="AM60" s="68">
        <v>74523</v>
      </c>
      <c r="AN60" s="67">
        <v>4555</v>
      </c>
      <c r="AO60" s="67">
        <v>0</v>
      </c>
      <c r="AP60" s="67">
        <v>0</v>
      </c>
      <c r="AQ60" s="67">
        <v>8707</v>
      </c>
      <c r="AR60" s="68">
        <v>661</v>
      </c>
      <c r="AS60" s="67">
        <v>6793</v>
      </c>
      <c r="AT60" s="68">
        <v>1590</v>
      </c>
      <c r="AU60" s="67">
        <v>12522</v>
      </c>
      <c r="AV60" s="67">
        <v>614</v>
      </c>
      <c r="AW60" s="67">
        <v>932</v>
      </c>
      <c r="AX60" s="67">
        <v>6850</v>
      </c>
      <c r="AY60" s="67">
        <v>251601</v>
      </c>
      <c r="AZ60" s="68">
        <v>161077</v>
      </c>
      <c r="BA60" s="67">
        <v>24817</v>
      </c>
      <c r="BB60" s="67">
        <v>3838</v>
      </c>
      <c r="BC60" s="68">
        <v>16516</v>
      </c>
      <c r="BD60" s="68">
        <v>3372</v>
      </c>
      <c r="BE60" s="67">
        <v>2872</v>
      </c>
      <c r="BF60" s="67">
        <v>8003</v>
      </c>
      <c r="BG60" s="67">
        <v>2631</v>
      </c>
      <c r="BH60" s="67">
        <v>688</v>
      </c>
      <c r="BI60" s="67">
        <v>27500</v>
      </c>
      <c r="BJ60" s="67">
        <v>177</v>
      </c>
      <c r="BK60" s="68">
        <v>0</v>
      </c>
      <c r="BL60" s="67">
        <v>2018</v>
      </c>
      <c r="BM60" s="67">
        <v>1296</v>
      </c>
      <c r="BN60" s="67">
        <v>980</v>
      </c>
      <c r="BO60" s="67">
        <v>4255</v>
      </c>
      <c r="BP60" s="67">
        <v>771</v>
      </c>
      <c r="BQ60" s="68">
        <v>37003</v>
      </c>
      <c r="BR60" s="67">
        <v>13677</v>
      </c>
      <c r="BS60" s="70">
        <v>3432</v>
      </c>
      <c r="BT60" s="67">
        <v>796</v>
      </c>
      <c r="BU60" s="67">
        <v>120</v>
      </c>
      <c r="BV60" s="68">
        <v>8</v>
      </c>
      <c r="BW60" s="67">
        <v>318</v>
      </c>
      <c r="BX60" s="67">
        <v>215</v>
      </c>
      <c r="BY60" s="67">
        <v>19771</v>
      </c>
      <c r="BZ60" s="68">
        <v>2176</v>
      </c>
      <c r="CA60" s="67">
        <v>2685</v>
      </c>
      <c r="CB60" s="67">
        <v>3048</v>
      </c>
      <c r="CC60" s="68">
        <v>299</v>
      </c>
      <c r="CD60" s="67">
        <v>0</v>
      </c>
      <c r="CE60" s="67">
        <v>0</v>
      </c>
      <c r="CF60" s="70">
        <v>0</v>
      </c>
      <c r="CG60" s="71">
        <f t="shared" si="5"/>
        <v>901351</v>
      </c>
      <c r="CH60" s="72">
        <v>45408</v>
      </c>
      <c r="CI60" s="73">
        <v>110038</v>
      </c>
      <c r="CJ60" s="72">
        <v>0</v>
      </c>
      <c r="CK60" s="66">
        <v>0</v>
      </c>
      <c r="CL60" s="72">
        <v>0</v>
      </c>
      <c r="CM60" s="72">
        <v>0</v>
      </c>
      <c r="CN60" s="73">
        <v>127519</v>
      </c>
      <c r="CO60" s="71">
        <f t="shared" si="3"/>
        <v>282965</v>
      </c>
      <c r="CP60" s="2">
        <f t="shared" si="4"/>
        <v>1184316</v>
      </c>
      <c r="CQ60" s="54"/>
    </row>
    <row r="61" spans="1:95" x14ac:dyDescent="0.2">
      <c r="A61" s="140" t="s">
        <v>58</v>
      </c>
      <c r="B61" s="122" t="s">
        <v>241</v>
      </c>
      <c r="C61" s="74">
        <v>2640</v>
      </c>
      <c r="D61" s="75">
        <v>580</v>
      </c>
      <c r="E61" s="76">
        <v>1</v>
      </c>
      <c r="F61" s="78">
        <v>266</v>
      </c>
      <c r="G61" s="75">
        <v>16047</v>
      </c>
      <c r="H61" s="75">
        <v>6</v>
      </c>
      <c r="I61" s="75">
        <v>338</v>
      </c>
      <c r="J61" s="75">
        <v>0</v>
      </c>
      <c r="K61" s="75">
        <v>486</v>
      </c>
      <c r="L61" s="75">
        <v>916</v>
      </c>
      <c r="M61" s="75">
        <v>614</v>
      </c>
      <c r="N61" s="75">
        <v>20</v>
      </c>
      <c r="O61" s="75">
        <v>566</v>
      </c>
      <c r="P61" s="75">
        <v>13</v>
      </c>
      <c r="Q61" s="75">
        <v>12508</v>
      </c>
      <c r="R61" s="75">
        <v>3268</v>
      </c>
      <c r="S61" s="75">
        <v>6</v>
      </c>
      <c r="T61" s="75">
        <v>5645</v>
      </c>
      <c r="U61" s="75">
        <v>173</v>
      </c>
      <c r="V61" s="75">
        <v>1262</v>
      </c>
      <c r="W61" s="75">
        <v>2116</v>
      </c>
      <c r="X61" s="75">
        <v>7726</v>
      </c>
      <c r="Y61" s="75">
        <v>385</v>
      </c>
      <c r="Z61" s="75">
        <v>78</v>
      </c>
      <c r="AA61" s="75">
        <v>172</v>
      </c>
      <c r="AB61" s="76">
        <v>192</v>
      </c>
      <c r="AC61" s="77">
        <v>18428</v>
      </c>
      <c r="AD61" s="75">
        <v>0</v>
      </c>
      <c r="AE61" s="75">
        <v>0</v>
      </c>
      <c r="AF61" s="75">
        <v>218</v>
      </c>
      <c r="AG61" s="76">
        <v>0</v>
      </c>
      <c r="AH61" s="75">
        <v>1250</v>
      </c>
      <c r="AI61" s="75">
        <v>45</v>
      </c>
      <c r="AJ61" s="76">
        <v>2434</v>
      </c>
      <c r="AK61" s="75">
        <v>6131</v>
      </c>
      <c r="AL61" s="75">
        <v>10843</v>
      </c>
      <c r="AM61" s="76">
        <v>22534</v>
      </c>
      <c r="AN61" s="75">
        <v>47226</v>
      </c>
      <c r="AO61" s="75">
        <v>0</v>
      </c>
      <c r="AP61" s="75">
        <v>0</v>
      </c>
      <c r="AQ61" s="75">
        <v>3558</v>
      </c>
      <c r="AR61" s="76">
        <v>0</v>
      </c>
      <c r="AS61" s="75">
        <v>129</v>
      </c>
      <c r="AT61" s="76">
        <v>642</v>
      </c>
      <c r="AU61" s="75">
        <v>6</v>
      </c>
      <c r="AV61" s="75">
        <v>0</v>
      </c>
      <c r="AW61" s="75">
        <v>0</v>
      </c>
      <c r="AX61" s="75">
        <v>0</v>
      </c>
      <c r="AY61" s="75">
        <v>2002</v>
      </c>
      <c r="AZ61" s="76">
        <v>0</v>
      </c>
      <c r="BA61" s="75">
        <v>423070</v>
      </c>
      <c r="BB61" s="75">
        <v>29471</v>
      </c>
      <c r="BC61" s="76">
        <v>64037</v>
      </c>
      <c r="BD61" s="76">
        <v>1915</v>
      </c>
      <c r="BE61" s="75">
        <v>673</v>
      </c>
      <c r="BF61" s="75">
        <v>4600</v>
      </c>
      <c r="BG61" s="75">
        <v>656</v>
      </c>
      <c r="BH61" s="75">
        <v>308</v>
      </c>
      <c r="BI61" s="75">
        <v>13075</v>
      </c>
      <c r="BJ61" s="75">
        <v>194</v>
      </c>
      <c r="BK61" s="76">
        <v>0</v>
      </c>
      <c r="BL61" s="75">
        <v>585</v>
      </c>
      <c r="BM61" s="75">
        <v>7</v>
      </c>
      <c r="BN61" s="75">
        <v>0</v>
      </c>
      <c r="BO61" s="75">
        <v>20</v>
      </c>
      <c r="BP61" s="75">
        <v>56</v>
      </c>
      <c r="BQ61" s="76">
        <v>9092</v>
      </c>
      <c r="BR61" s="75">
        <v>8847</v>
      </c>
      <c r="BS61" s="78">
        <v>1152</v>
      </c>
      <c r="BT61" s="75">
        <v>51</v>
      </c>
      <c r="BU61" s="75">
        <v>63</v>
      </c>
      <c r="BV61" s="76">
        <v>2</v>
      </c>
      <c r="BW61" s="75">
        <v>70</v>
      </c>
      <c r="BX61" s="75">
        <v>44</v>
      </c>
      <c r="BY61" s="75">
        <v>427</v>
      </c>
      <c r="BZ61" s="76">
        <v>665</v>
      </c>
      <c r="CA61" s="75">
        <v>4598</v>
      </c>
      <c r="CB61" s="75">
        <v>0</v>
      </c>
      <c r="CC61" s="76">
        <v>1347</v>
      </c>
      <c r="CD61" s="75">
        <v>0</v>
      </c>
      <c r="CE61" s="75">
        <v>0</v>
      </c>
      <c r="CF61" s="78">
        <v>0</v>
      </c>
      <c r="CG61" s="79">
        <f t="shared" si="5"/>
        <v>736495</v>
      </c>
      <c r="CH61" s="80">
        <v>437334</v>
      </c>
      <c r="CI61" s="81">
        <v>23361</v>
      </c>
      <c r="CJ61" s="80">
        <v>0</v>
      </c>
      <c r="CK61" s="74">
        <v>0</v>
      </c>
      <c r="CL61" s="80">
        <v>0</v>
      </c>
      <c r="CM61" s="80">
        <v>0</v>
      </c>
      <c r="CN61" s="81">
        <v>179840</v>
      </c>
      <c r="CO61" s="79">
        <f t="shared" si="3"/>
        <v>640535</v>
      </c>
      <c r="CP61" s="3">
        <f t="shared" si="4"/>
        <v>1377030</v>
      </c>
      <c r="CQ61" s="54"/>
    </row>
    <row r="62" spans="1:95" x14ac:dyDescent="0.2">
      <c r="A62" s="142" t="s">
        <v>59</v>
      </c>
      <c r="B62" s="121" t="s">
        <v>242</v>
      </c>
      <c r="C62" s="66">
        <v>4531</v>
      </c>
      <c r="D62" s="67">
        <v>1007</v>
      </c>
      <c r="E62" s="68">
        <v>8</v>
      </c>
      <c r="F62" s="70">
        <v>513</v>
      </c>
      <c r="G62" s="67">
        <v>9282</v>
      </c>
      <c r="H62" s="67">
        <v>478</v>
      </c>
      <c r="I62" s="67">
        <v>427</v>
      </c>
      <c r="J62" s="67">
        <v>1145</v>
      </c>
      <c r="K62" s="67">
        <v>2190</v>
      </c>
      <c r="L62" s="67">
        <v>3480</v>
      </c>
      <c r="M62" s="67">
        <v>546</v>
      </c>
      <c r="N62" s="67">
        <v>9475</v>
      </c>
      <c r="O62" s="67">
        <v>4840</v>
      </c>
      <c r="P62" s="67">
        <v>298</v>
      </c>
      <c r="Q62" s="67">
        <v>8194</v>
      </c>
      <c r="R62" s="67">
        <v>4934</v>
      </c>
      <c r="S62" s="67">
        <v>10403</v>
      </c>
      <c r="T62" s="67">
        <v>10677</v>
      </c>
      <c r="U62" s="67">
        <v>1006</v>
      </c>
      <c r="V62" s="67">
        <v>1057</v>
      </c>
      <c r="W62" s="67">
        <v>1316</v>
      </c>
      <c r="X62" s="67">
        <v>1470</v>
      </c>
      <c r="Y62" s="67">
        <v>252</v>
      </c>
      <c r="Z62" s="67">
        <v>1496</v>
      </c>
      <c r="AA62" s="67">
        <v>820</v>
      </c>
      <c r="AB62" s="68">
        <v>1881</v>
      </c>
      <c r="AC62" s="69">
        <v>40820</v>
      </c>
      <c r="AD62" s="67">
        <v>596</v>
      </c>
      <c r="AE62" s="67">
        <v>19</v>
      </c>
      <c r="AF62" s="67">
        <v>1182</v>
      </c>
      <c r="AG62" s="68">
        <v>7</v>
      </c>
      <c r="AH62" s="67">
        <v>4973</v>
      </c>
      <c r="AI62" s="67">
        <v>4718</v>
      </c>
      <c r="AJ62" s="68">
        <v>5892</v>
      </c>
      <c r="AK62" s="67">
        <v>2245</v>
      </c>
      <c r="AL62" s="67">
        <v>9842</v>
      </c>
      <c r="AM62" s="68">
        <v>17122</v>
      </c>
      <c r="AN62" s="67">
        <v>26205</v>
      </c>
      <c r="AO62" s="67">
        <v>56</v>
      </c>
      <c r="AP62" s="67">
        <v>428</v>
      </c>
      <c r="AQ62" s="67">
        <v>6733</v>
      </c>
      <c r="AR62" s="68">
        <v>995</v>
      </c>
      <c r="AS62" s="67">
        <v>589</v>
      </c>
      <c r="AT62" s="68">
        <v>11304</v>
      </c>
      <c r="AU62" s="67">
        <v>352</v>
      </c>
      <c r="AV62" s="67">
        <v>252</v>
      </c>
      <c r="AW62" s="67">
        <v>245</v>
      </c>
      <c r="AX62" s="67">
        <v>3547</v>
      </c>
      <c r="AY62" s="67">
        <v>3638</v>
      </c>
      <c r="AZ62" s="68">
        <v>652</v>
      </c>
      <c r="BA62" s="67">
        <v>5587</v>
      </c>
      <c r="BB62" s="67">
        <v>287854</v>
      </c>
      <c r="BC62" s="68">
        <v>314</v>
      </c>
      <c r="BD62" s="68">
        <v>53590</v>
      </c>
      <c r="BE62" s="67">
        <v>1170</v>
      </c>
      <c r="BF62" s="67">
        <v>1190</v>
      </c>
      <c r="BG62" s="67">
        <v>1634</v>
      </c>
      <c r="BH62" s="67">
        <v>256</v>
      </c>
      <c r="BI62" s="67">
        <v>2080</v>
      </c>
      <c r="BJ62" s="67">
        <v>1107</v>
      </c>
      <c r="BK62" s="68">
        <v>77</v>
      </c>
      <c r="BL62" s="67">
        <v>605</v>
      </c>
      <c r="BM62" s="67">
        <v>241</v>
      </c>
      <c r="BN62" s="67">
        <v>6856</v>
      </c>
      <c r="BO62" s="67">
        <v>297</v>
      </c>
      <c r="BP62" s="67">
        <v>1251</v>
      </c>
      <c r="BQ62" s="68">
        <v>2734</v>
      </c>
      <c r="BR62" s="67">
        <v>13073</v>
      </c>
      <c r="BS62" s="70">
        <v>2836</v>
      </c>
      <c r="BT62" s="67">
        <v>2182</v>
      </c>
      <c r="BU62" s="67">
        <v>236</v>
      </c>
      <c r="BV62" s="68">
        <v>32</v>
      </c>
      <c r="BW62" s="67">
        <v>99</v>
      </c>
      <c r="BX62" s="67">
        <v>86</v>
      </c>
      <c r="BY62" s="67">
        <v>4755</v>
      </c>
      <c r="BZ62" s="68">
        <v>462</v>
      </c>
      <c r="CA62" s="67">
        <v>9</v>
      </c>
      <c r="CB62" s="67">
        <v>181</v>
      </c>
      <c r="CC62" s="68">
        <v>322</v>
      </c>
      <c r="CD62" s="67">
        <v>0</v>
      </c>
      <c r="CE62" s="67">
        <v>0</v>
      </c>
      <c r="CF62" s="70">
        <v>0</v>
      </c>
      <c r="CG62" s="71">
        <f t="shared" si="5"/>
        <v>615254</v>
      </c>
      <c r="CH62" s="72">
        <v>1164878</v>
      </c>
      <c r="CI62" s="73">
        <v>0</v>
      </c>
      <c r="CJ62" s="72">
        <v>0</v>
      </c>
      <c r="CK62" s="66">
        <v>0</v>
      </c>
      <c r="CL62" s="72">
        <v>0</v>
      </c>
      <c r="CM62" s="72">
        <v>0</v>
      </c>
      <c r="CN62" s="73">
        <v>65907</v>
      </c>
      <c r="CO62" s="71">
        <f t="shared" si="3"/>
        <v>1230785</v>
      </c>
      <c r="CP62" s="2">
        <f t="shared" si="4"/>
        <v>1846039</v>
      </c>
      <c r="CQ62" s="54"/>
    </row>
    <row r="63" spans="1:95" x14ac:dyDescent="0.2">
      <c r="A63" s="142" t="s">
        <v>60</v>
      </c>
      <c r="B63" s="121" t="s">
        <v>243</v>
      </c>
      <c r="C63" s="66">
        <v>182</v>
      </c>
      <c r="D63" s="67">
        <v>0</v>
      </c>
      <c r="E63" s="68">
        <v>0</v>
      </c>
      <c r="F63" s="70">
        <v>37</v>
      </c>
      <c r="G63" s="67">
        <v>126</v>
      </c>
      <c r="H63" s="67">
        <v>4</v>
      </c>
      <c r="I63" s="67">
        <v>57</v>
      </c>
      <c r="J63" s="67">
        <v>0</v>
      </c>
      <c r="K63" s="67">
        <v>31</v>
      </c>
      <c r="L63" s="67">
        <v>0</v>
      </c>
      <c r="M63" s="67">
        <v>36</v>
      </c>
      <c r="N63" s="67">
        <v>192</v>
      </c>
      <c r="O63" s="67">
        <v>0</v>
      </c>
      <c r="P63" s="67">
        <v>0</v>
      </c>
      <c r="Q63" s="67">
        <v>0</v>
      </c>
      <c r="R63" s="67">
        <v>27</v>
      </c>
      <c r="S63" s="67">
        <v>28</v>
      </c>
      <c r="T63" s="67">
        <v>273</v>
      </c>
      <c r="U63" s="67">
        <v>0</v>
      </c>
      <c r="V63" s="67">
        <v>1251</v>
      </c>
      <c r="W63" s="67">
        <v>82</v>
      </c>
      <c r="X63" s="67">
        <v>2</v>
      </c>
      <c r="Y63" s="67">
        <v>0</v>
      </c>
      <c r="Z63" s="67">
        <v>44</v>
      </c>
      <c r="AA63" s="67">
        <v>0</v>
      </c>
      <c r="AB63" s="68">
        <v>0</v>
      </c>
      <c r="AC63" s="69">
        <v>151</v>
      </c>
      <c r="AD63" s="67">
        <v>0</v>
      </c>
      <c r="AE63" s="67">
        <v>0</v>
      </c>
      <c r="AF63" s="67">
        <v>6</v>
      </c>
      <c r="AG63" s="68">
        <v>0</v>
      </c>
      <c r="AH63" s="67">
        <v>218</v>
      </c>
      <c r="AI63" s="67">
        <v>0</v>
      </c>
      <c r="AJ63" s="68">
        <v>24</v>
      </c>
      <c r="AK63" s="67">
        <v>137</v>
      </c>
      <c r="AL63" s="67">
        <v>1199</v>
      </c>
      <c r="AM63" s="68">
        <v>2215</v>
      </c>
      <c r="AN63" s="67">
        <v>911</v>
      </c>
      <c r="AO63" s="67">
        <v>0</v>
      </c>
      <c r="AP63" s="67">
        <v>0</v>
      </c>
      <c r="AQ63" s="67">
        <v>118</v>
      </c>
      <c r="AR63" s="68">
        <v>0</v>
      </c>
      <c r="AS63" s="67">
        <v>0</v>
      </c>
      <c r="AT63" s="68">
        <v>22</v>
      </c>
      <c r="AU63" s="67">
        <v>0</v>
      </c>
      <c r="AV63" s="67">
        <v>95</v>
      </c>
      <c r="AW63" s="67">
        <v>0</v>
      </c>
      <c r="AX63" s="67">
        <v>424</v>
      </c>
      <c r="AY63" s="67">
        <v>2969</v>
      </c>
      <c r="AZ63" s="68">
        <v>732</v>
      </c>
      <c r="BA63" s="67">
        <v>32293</v>
      </c>
      <c r="BB63" s="67">
        <v>367841</v>
      </c>
      <c r="BC63" s="68">
        <v>312052</v>
      </c>
      <c r="BD63" s="68">
        <v>20525</v>
      </c>
      <c r="BE63" s="67">
        <v>170</v>
      </c>
      <c r="BF63" s="67">
        <v>7986</v>
      </c>
      <c r="BG63" s="67">
        <v>80</v>
      </c>
      <c r="BH63" s="67">
        <v>27</v>
      </c>
      <c r="BI63" s="67">
        <v>159</v>
      </c>
      <c r="BJ63" s="67">
        <v>89406</v>
      </c>
      <c r="BK63" s="68">
        <v>0</v>
      </c>
      <c r="BL63" s="67">
        <v>221</v>
      </c>
      <c r="BM63" s="67">
        <v>0</v>
      </c>
      <c r="BN63" s="67">
        <v>82</v>
      </c>
      <c r="BO63" s="67">
        <v>7</v>
      </c>
      <c r="BP63" s="67">
        <v>0</v>
      </c>
      <c r="BQ63" s="68">
        <v>2503</v>
      </c>
      <c r="BR63" s="67">
        <v>1242</v>
      </c>
      <c r="BS63" s="70">
        <v>652</v>
      </c>
      <c r="BT63" s="67">
        <v>60</v>
      </c>
      <c r="BU63" s="67">
        <v>26</v>
      </c>
      <c r="BV63" s="68">
        <v>0</v>
      </c>
      <c r="BW63" s="67">
        <v>4</v>
      </c>
      <c r="BX63" s="67">
        <v>3</v>
      </c>
      <c r="BY63" s="67">
        <v>0</v>
      </c>
      <c r="BZ63" s="68">
        <v>105</v>
      </c>
      <c r="CA63" s="67">
        <v>1548</v>
      </c>
      <c r="CB63" s="67">
        <v>0</v>
      </c>
      <c r="CC63" s="68">
        <v>0</v>
      </c>
      <c r="CD63" s="67">
        <v>0</v>
      </c>
      <c r="CE63" s="67">
        <v>0</v>
      </c>
      <c r="CF63" s="70">
        <v>0</v>
      </c>
      <c r="CG63" s="71">
        <f t="shared" si="5"/>
        <v>848585</v>
      </c>
      <c r="CH63" s="72">
        <v>235855</v>
      </c>
      <c r="CI63" s="73">
        <v>4006</v>
      </c>
      <c r="CJ63" s="72">
        <v>0</v>
      </c>
      <c r="CK63" s="66">
        <v>0</v>
      </c>
      <c r="CL63" s="72">
        <v>0</v>
      </c>
      <c r="CM63" s="72">
        <v>0</v>
      </c>
      <c r="CN63" s="73">
        <v>11171</v>
      </c>
      <c r="CO63" s="71">
        <f t="shared" si="3"/>
        <v>251032</v>
      </c>
      <c r="CP63" s="2">
        <f t="shared" si="4"/>
        <v>1099617</v>
      </c>
      <c r="CQ63" s="54"/>
    </row>
    <row r="64" spans="1:95" x14ac:dyDescent="0.2">
      <c r="A64" s="144" t="s">
        <v>61</v>
      </c>
      <c r="B64" s="123" t="s">
        <v>244</v>
      </c>
      <c r="C64" s="82">
        <v>123178</v>
      </c>
      <c r="D64" s="83">
        <v>13327</v>
      </c>
      <c r="E64" s="84">
        <v>274</v>
      </c>
      <c r="F64" s="86">
        <v>5730</v>
      </c>
      <c r="G64" s="83">
        <v>55158</v>
      </c>
      <c r="H64" s="83">
        <v>2559</v>
      </c>
      <c r="I64" s="83">
        <v>8344</v>
      </c>
      <c r="J64" s="83">
        <v>4830</v>
      </c>
      <c r="K64" s="83">
        <v>8743</v>
      </c>
      <c r="L64" s="83">
        <v>4574</v>
      </c>
      <c r="M64" s="83">
        <v>7621</v>
      </c>
      <c r="N64" s="83">
        <v>3003</v>
      </c>
      <c r="O64" s="83">
        <v>14236</v>
      </c>
      <c r="P64" s="83">
        <v>1818</v>
      </c>
      <c r="Q64" s="83">
        <v>32250</v>
      </c>
      <c r="R64" s="83">
        <v>10005</v>
      </c>
      <c r="S64" s="83">
        <v>8396</v>
      </c>
      <c r="T64" s="83">
        <v>48985</v>
      </c>
      <c r="U64" s="83">
        <v>6657</v>
      </c>
      <c r="V64" s="83">
        <v>14131</v>
      </c>
      <c r="W64" s="83">
        <v>30514</v>
      </c>
      <c r="X64" s="83">
        <v>25436</v>
      </c>
      <c r="Y64" s="83">
        <v>1280</v>
      </c>
      <c r="Z64" s="83">
        <v>5606</v>
      </c>
      <c r="AA64" s="83">
        <v>7661</v>
      </c>
      <c r="AB64" s="84">
        <v>10565</v>
      </c>
      <c r="AC64" s="85">
        <v>52225</v>
      </c>
      <c r="AD64" s="83">
        <v>18743</v>
      </c>
      <c r="AE64" s="83">
        <v>464</v>
      </c>
      <c r="AF64" s="83">
        <v>7924</v>
      </c>
      <c r="AG64" s="84">
        <v>415</v>
      </c>
      <c r="AH64" s="83">
        <v>66999</v>
      </c>
      <c r="AI64" s="83">
        <v>12304</v>
      </c>
      <c r="AJ64" s="84">
        <v>21196</v>
      </c>
      <c r="AK64" s="83">
        <v>36982</v>
      </c>
      <c r="AL64" s="83">
        <v>165126</v>
      </c>
      <c r="AM64" s="84">
        <v>467561</v>
      </c>
      <c r="AN64" s="83">
        <v>99081</v>
      </c>
      <c r="AO64" s="83">
        <v>539</v>
      </c>
      <c r="AP64" s="83">
        <v>2198</v>
      </c>
      <c r="AQ64" s="83">
        <v>75465</v>
      </c>
      <c r="AR64" s="84">
        <v>4440</v>
      </c>
      <c r="AS64" s="83">
        <v>40403</v>
      </c>
      <c r="AT64" s="84">
        <v>98252</v>
      </c>
      <c r="AU64" s="83">
        <v>6185</v>
      </c>
      <c r="AV64" s="83">
        <v>2764</v>
      </c>
      <c r="AW64" s="83">
        <v>2846</v>
      </c>
      <c r="AX64" s="83">
        <v>59161</v>
      </c>
      <c r="AY64" s="83">
        <v>62745</v>
      </c>
      <c r="AZ64" s="84">
        <v>4585</v>
      </c>
      <c r="BA64" s="83">
        <v>37049</v>
      </c>
      <c r="BB64" s="83">
        <v>16735</v>
      </c>
      <c r="BC64" s="84">
        <v>4253</v>
      </c>
      <c r="BD64" s="84">
        <v>779294</v>
      </c>
      <c r="BE64" s="83">
        <v>42323</v>
      </c>
      <c r="BF64" s="83">
        <v>75158</v>
      </c>
      <c r="BG64" s="83">
        <v>24635</v>
      </c>
      <c r="BH64" s="83">
        <v>5445</v>
      </c>
      <c r="BI64" s="83">
        <v>67811</v>
      </c>
      <c r="BJ64" s="83">
        <v>30226</v>
      </c>
      <c r="BK64" s="84">
        <v>2480</v>
      </c>
      <c r="BL64" s="83">
        <v>12218</v>
      </c>
      <c r="BM64" s="83">
        <v>3762</v>
      </c>
      <c r="BN64" s="83">
        <v>8716</v>
      </c>
      <c r="BO64" s="83">
        <v>1964</v>
      </c>
      <c r="BP64" s="83">
        <v>6324</v>
      </c>
      <c r="BQ64" s="84">
        <v>44956</v>
      </c>
      <c r="BR64" s="83">
        <v>109043</v>
      </c>
      <c r="BS64" s="86">
        <v>40932</v>
      </c>
      <c r="BT64" s="83">
        <v>95815</v>
      </c>
      <c r="BU64" s="83">
        <v>11206</v>
      </c>
      <c r="BV64" s="84">
        <v>3679</v>
      </c>
      <c r="BW64" s="83">
        <v>1985</v>
      </c>
      <c r="BX64" s="83">
        <v>3713</v>
      </c>
      <c r="BY64" s="83">
        <v>82767</v>
      </c>
      <c r="BZ64" s="84">
        <v>46001</v>
      </c>
      <c r="CA64" s="83">
        <v>25870</v>
      </c>
      <c r="CB64" s="83">
        <v>3969</v>
      </c>
      <c r="CC64" s="84">
        <v>9996</v>
      </c>
      <c r="CD64" s="83">
        <v>0</v>
      </c>
      <c r="CE64" s="83">
        <v>0</v>
      </c>
      <c r="CF64" s="86">
        <v>0</v>
      </c>
      <c r="CG64" s="87">
        <f t="shared" si="5"/>
        <v>3361809</v>
      </c>
      <c r="CH64" s="88">
        <v>11989483</v>
      </c>
      <c r="CI64" s="89">
        <v>23956</v>
      </c>
      <c r="CJ64" s="88">
        <v>79257</v>
      </c>
      <c r="CK64" s="82">
        <v>2622</v>
      </c>
      <c r="CL64" s="88">
        <v>0</v>
      </c>
      <c r="CM64" s="88">
        <v>0</v>
      </c>
      <c r="CN64" s="89">
        <v>123386</v>
      </c>
      <c r="CO64" s="87">
        <f t="shared" si="3"/>
        <v>12218704</v>
      </c>
      <c r="CP64" s="4">
        <f t="shared" si="4"/>
        <v>15580513</v>
      </c>
      <c r="CQ64" s="54"/>
    </row>
    <row r="65" spans="1:95" x14ac:dyDescent="0.2">
      <c r="A65" s="142" t="s">
        <v>62</v>
      </c>
      <c r="B65" s="121" t="s">
        <v>245</v>
      </c>
      <c r="C65" s="66">
        <v>12681</v>
      </c>
      <c r="D65" s="67">
        <v>3781</v>
      </c>
      <c r="E65" s="68">
        <v>35</v>
      </c>
      <c r="F65" s="70">
        <v>1261</v>
      </c>
      <c r="G65" s="67">
        <v>27713</v>
      </c>
      <c r="H65" s="67">
        <v>5531</v>
      </c>
      <c r="I65" s="67">
        <v>2098</v>
      </c>
      <c r="J65" s="67">
        <v>932</v>
      </c>
      <c r="K65" s="67">
        <v>4287</v>
      </c>
      <c r="L65" s="67">
        <v>4573</v>
      </c>
      <c r="M65" s="67">
        <v>2758</v>
      </c>
      <c r="N65" s="67">
        <v>5604</v>
      </c>
      <c r="O65" s="67">
        <v>7474</v>
      </c>
      <c r="P65" s="67">
        <v>635</v>
      </c>
      <c r="Q65" s="67">
        <v>8152</v>
      </c>
      <c r="R65" s="67">
        <v>12293</v>
      </c>
      <c r="S65" s="67">
        <v>6359</v>
      </c>
      <c r="T65" s="67">
        <v>22477</v>
      </c>
      <c r="U65" s="67">
        <v>4215</v>
      </c>
      <c r="V65" s="67">
        <v>6231</v>
      </c>
      <c r="W65" s="67">
        <v>10953</v>
      </c>
      <c r="X65" s="67">
        <v>15942</v>
      </c>
      <c r="Y65" s="67">
        <v>336</v>
      </c>
      <c r="Z65" s="67">
        <v>863</v>
      </c>
      <c r="AA65" s="67">
        <v>5009</v>
      </c>
      <c r="AB65" s="68">
        <v>3826</v>
      </c>
      <c r="AC65" s="69">
        <v>28629</v>
      </c>
      <c r="AD65" s="67">
        <v>3422</v>
      </c>
      <c r="AE65" s="67">
        <v>211</v>
      </c>
      <c r="AF65" s="67">
        <v>5655</v>
      </c>
      <c r="AG65" s="68">
        <v>39</v>
      </c>
      <c r="AH65" s="67">
        <v>15935</v>
      </c>
      <c r="AI65" s="67">
        <v>13292</v>
      </c>
      <c r="AJ65" s="68">
        <v>10617</v>
      </c>
      <c r="AK65" s="67">
        <v>9861</v>
      </c>
      <c r="AL65" s="67">
        <v>101678</v>
      </c>
      <c r="AM65" s="68">
        <v>130519</v>
      </c>
      <c r="AN65" s="67">
        <v>29506</v>
      </c>
      <c r="AO65" s="67">
        <v>185</v>
      </c>
      <c r="AP65" s="67">
        <v>463</v>
      </c>
      <c r="AQ65" s="67">
        <v>13459</v>
      </c>
      <c r="AR65" s="68">
        <v>1820</v>
      </c>
      <c r="AS65" s="67">
        <v>8020</v>
      </c>
      <c r="AT65" s="68">
        <v>15797</v>
      </c>
      <c r="AU65" s="67">
        <v>2589</v>
      </c>
      <c r="AV65" s="67">
        <v>15377</v>
      </c>
      <c r="AW65" s="67">
        <v>3330</v>
      </c>
      <c r="AX65" s="67">
        <v>11994</v>
      </c>
      <c r="AY65" s="67">
        <v>48225</v>
      </c>
      <c r="AZ65" s="68">
        <v>3613</v>
      </c>
      <c r="BA65" s="67">
        <v>27090</v>
      </c>
      <c r="BB65" s="67">
        <v>10118</v>
      </c>
      <c r="BC65" s="68">
        <v>17699</v>
      </c>
      <c r="BD65" s="68">
        <v>96512</v>
      </c>
      <c r="BE65" s="67">
        <v>367116</v>
      </c>
      <c r="BF65" s="67">
        <v>42177</v>
      </c>
      <c r="BG65" s="67">
        <v>10025</v>
      </c>
      <c r="BH65" s="67">
        <v>1591</v>
      </c>
      <c r="BI65" s="67">
        <v>19040</v>
      </c>
      <c r="BJ65" s="67">
        <v>23398</v>
      </c>
      <c r="BK65" s="68">
        <v>474</v>
      </c>
      <c r="BL65" s="67">
        <v>8082</v>
      </c>
      <c r="BM65" s="67">
        <v>2217</v>
      </c>
      <c r="BN65" s="67">
        <v>3379</v>
      </c>
      <c r="BO65" s="67">
        <v>2109</v>
      </c>
      <c r="BP65" s="67">
        <v>3944</v>
      </c>
      <c r="BQ65" s="68">
        <v>44179</v>
      </c>
      <c r="BR65" s="67">
        <v>122649</v>
      </c>
      <c r="BS65" s="70">
        <v>11966</v>
      </c>
      <c r="BT65" s="67">
        <v>20413</v>
      </c>
      <c r="BU65" s="67">
        <v>546</v>
      </c>
      <c r="BV65" s="68">
        <v>3162</v>
      </c>
      <c r="BW65" s="67">
        <v>833</v>
      </c>
      <c r="BX65" s="67">
        <v>532</v>
      </c>
      <c r="BY65" s="67">
        <v>9326</v>
      </c>
      <c r="BZ65" s="68">
        <v>3512</v>
      </c>
      <c r="CA65" s="67">
        <v>3199</v>
      </c>
      <c r="CB65" s="67">
        <v>946</v>
      </c>
      <c r="CC65" s="68">
        <v>8747</v>
      </c>
      <c r="CD65" s="67">
        <v>0</v>
      </c>
      <c r="CE65" s="67">
        <v>0</v>
      </c>
      <c r="CF65" s="70">
        <v>0</v>
      </c>
      <c r="CG65" s="71">
        <f t="shared" si="5"/>
        <v>1515236</v>
      </c>
      <c r="CH65" s="72">
        <v>20625</v>
      </c>
      <c r="CI65" s="73">
        <v>9938</v>
      </c>
      <c r="CJ65" s="72">
        <v>0</v>
      </c>
      <c r="CK65" s="66">
        <v>0</v>
      </c>
      <c r="CL65" s="72">
        <v>9756</v>
      </c>
      <c r="CM65" s="72">
        <v>0</v>
      </c>
      <c r="CN65" s="73">
        <v>790953</v>
      </c>
      <c r="CO65" s="71">
        <f t="shared" si="3"/>
        <v>831272</v>
      </c>
      <c r="CP65" s="2">
        <f t="shared" si="4"/>
        <v>2346508</v>
      </c>
      <c r="CQ65" s="54"/>
    </row>
    <row r="66" spans="1:95" x14ac:dyDescent="0.2">
      <c r="A66" s="142" t="s">
        <v>63</v>
      </c>
      <c r="B66" s="121" t="s">
        <v>246</v>
      </c>
      <c r="C66" s="66">
        <v>50683</v>
      </c>
      <c r="D66" s="67">
        <v>1252</v>
      </c>
      <c r="E66" s="68">
        <v>0</v>
      </c>
      <c r="F66" s="70">
        <v>2756</v>
      </c>
      <c r="G66" s="67">
        <v>71221</v>
      </c>
      <c r="H66" s="67">
        <v>10434</v>
      </c>
      <c r="I66" s="67">
        <v>3090</v>
      </c>
      <c r="J66" s="67">
        <v>4993</v>
      </c>
      <c r="K66" s="67">
        <v>4698</v>
      </c>
      <c r="L66" s="67">
        <v>25281</v>
      </c>
      <c r="M66" s="67">
        <v>5422</v>
      </c>
      <c r="N66" s="67">
        <v>3376</v>
      </c>
      <c r="O66" s="67">
        <v>17040</v>
      </c>
      <c r="P66" s="67">
        <v>5154</v>
      </c>
      <c r="Q66" s="67">
        <v>88204</v>
      </c>
      <c r="R66" s="67">
        <v>40174</v>
      </c>
      <c r="S66" s="67">
        <v>98307</v>
      </c>
      <c r="T66" s="67">
        <v>62726</v>
      </c>
      <c r="U66" s="67">
        <v>38312</v>
      </c>
      <c r="V66" s="67">
        <v>72368</v>
      </c>
      <c r="W66" s="67">
        <v>63979</v>
      </c>
      <c r="X66" s="67">
        <v>280381</v>
      </c>
      <c r="Y66" s="67">
        <v>1438</v>
      </c>
      <c r="Z66" s="67">
        <v>6177</v>
      </c>
      <c r="AA66" s="67">
        <v>18473</v>
      </c>
      <c r="AB66" s="68">
        <v>14544</v>
      </c>
      <c r="AC66" s="69">
        <v>74560</v>
      </c>
      <c r="AD66" s="67">
        <v>148</v>
      </c>
      <c r="AE66" s="67">
        <v>24</v>
      </c>
      <c r="AF66" s="67">
        <v>13093</v>
      </c>
      <c r="AG66" s="68">
        <v>0</v>
      </c>
      <c r="AH66" s="67">
        <v>13197</v>
      </c>
      <c r="AI66" s="67">
        <v>14194</v>
      </c>
      <c r="AJ66" s="68">
        <v>21026</v>
      </c>
      <c r="AK66" s="67">
        <v>11190</v>
      </c>
      <c r="AL66" s="67">
        <v>389158</v>
      </c>
      <c r="AM66" s="68">
        <v>220999</v>
      </c>
      <c r="AN66" s="67">
        <v>13456</v>
      </c>
      <c r="AO66" s="67">
        <v>0</v>
      </c>
      <c r="AP66" s="67">
        <v>0</v>
      </c>
      <c r="AQ66" s="67">
        <v>21511</v>
      </c>
      <c r="AR66" s="68">
        <v>4119</v>
      </c>
      <c r="AS66" s="67">
        <v>5759</v>
      </c>
      <c r="AT66" s="68">
        <v>29720</v>
      </c>
      <c r="AU66" s="67">
        <v>2133</v>
      </c>
      <c r="AV66" s="67">
        <v>279</v>
      </c>
      <c r="AW66" s="67">
        <v>4449</v>
      </c>
      <c r="AX66" s="67">
        <v>25152</v>
      </c>
      <c r="AY66" s="67">
        <v>39699</v>
      </c>
      <c r="AZ66" s="68">
        <v>36497</v>
      </c>
      <c r="BA66" s="67">
        <v>29010</v>
      </c>
      <c r="BB66" s="67">
        <v>7034</v>
      </c>
      <c r="BC66" s="68">
        <v>13541</v>
      </c>
      <c r="BD66" s="68">
        <v>132743</v>
      </c>
      <c r="BE66" s="67">
        <v>35322</v>
      </c>
      <c r="BF66" s="67">
        <v>387056</v>
      </c>
      <c r="BG66" s="67">
        <v>37148</v>
      </c>
      <c r="BH66" s="67">
        <v>4744</v>
      </c>
      <c r="BI66" s="67">
        <v>122857</v>
      </c>
      <c r="BJ66" s="67">
        <v>28742</v>
      </c>
      <c r="BK66" s="68">
        <v>643</v>
      </c>
      <c r="BL66" s="67">
        <v>9516</v>
      </c>
      <c r="BM66" s="67">
        <v>7318</v>
      </c>
      <c r="BN66" s="67">
        <v>2825</v>
      </c>
      <c r="BO66" s="67">
        <v>1221</v>
      </c>
      <c r="BP66" s="67">
        <v>5099</v>
      </c>
      <c r="BQ66" s="68">
        <v>161985</v>
      </c>
      <c r="BR66" s="67">
        <v>15146</v>
      </c>
      <c r="BS66" s="70">
        <v>51925</v>
      </c>
      <c r="BT66" s="67">
        <v>64169</v>
      </c>
      <c r="BU66" s="67">
        <v>94</v>
      </c>
      <c r="BV66" s="68">
        <v>5</v>
      </c>
      <c r="BW66" s="67">
        <v>50</v>
      </c>
      <c r="BX66" s="67">
        <v>781</v>
      </c>
      <c r="BY66" s="67">
        <v>3857</v>
      </c>
      <c r="BZ66" s="68">
        <v>6481</v>
      </c>
      <c r="CA66" s="67">
        <v>16897</v>
      </c>
      <c r="CB66" s="67">
        <v>1489</v>
      </c>
      <c r="CC66" s="68">
        <v>542</v>
      </c>
      <c r="CD66" s="67">
        <v>0</v>
      </c>
      <c r="CE66" s="67">
        <v>0</v>
      </c>
      <c r="CF66" s="70">
        <v>0</v>
      </c>
      <c r="CG66" s="71">
        <f t="shared" si="5"/>
        <v>3079086</v>
      </c>
      <c r="CH66" s="72">
        <v>0</v>
      </c>
      <c r="CI66" s="73">
        <v>1226</v>
      </c>
      <c r="CJ66" s="72">
        <v>3047</v>
      </c>
      <c r="CK66" s="66">
        <v>2358</v>
      </c>
      <c r="CL66" s="72">
        <v>9319</v>
      </c>
      <c r="CM66" s="72">
        <v>0</v>
      </c>
      <c r="CN66" s="73">
        <v>576725</v>
      </c>
      <c r="CO66" s="71">
        <f t="shared" si="3"/>
        <v>592675</v>
      </c>
      <c r="CP66" s="2">
        <f t="shared" si="4"/>
        <v>3671761</v>
      </c>
      <c r="CQ66" s="54"/>
    </row>
    <row r="67" spans="1:95" x14ac:dyDescent="0.2">
      <c r="A67" s="142" t="s">
        <v>64</v>
      </c>
      <c r="B67" s="121" t="s">
        <v>247</v>
      </c>
      <c r="C67" s="66">
        <v>5260</v>
      </c>
      <c r="D67" s="67">
        <v>870</v>
      </c>
      <c r="E67" s="68">
        <v>0</v>
      </c>
      <c r="F67" s="70">
        <v>2076</v>
      </c>
      <c r="G67" s="67">
        <v>11908</v>
      </c>
      <c r="H67" s="67">
        <v>369</v>
      </c>
      <c r="I67" s="67">
        <v>360</v>
      </c>
      <c r="J67" s="67">
        <v>1632</v>
      </c>
      <c r="K67" s="67">
        <v>3632</v>
      </c>
      <c r="L67" s="67">
        <v>146</v>
      </c>
      <c r="M67" s="67">
        <v>100</v>
      </c>
      <c r="N67" s="67">
        <v>30819</v>
      </c>
      <c r="O67" s="67">
        <v>2898</v>
      </c>
      <c r="P67" s="67">
        <v>6104</v>
      </c>
      <c r="Q67" s="67">
        <v>24859</v>
      </c>
      <c r="R67" s="67">
        <v>31101</v>
      </c>
      <c r="S67" s="67">
        <v>5029</v>
      </c>
      <c r="T67" s="67">
        <v>25904</v>
      </c>
      <c r="U67" s="67">
        <v>3029</v>
      </c>
      <c r="V67" s="67">
        <v>64269</v>
      </c>
      <c r="W67" s="67">
        <v>54361</v>
      </c>
      <c r="X67" s="67">
        <v>159677</v>
      </c>
      <c r="Y67" s="67">
        <v>3026</v>
      </c>
      <c r="Z67" s="67">
        <v>606</v>
      </c>
      <c r="AA67" s="67">
        <v>1283</v>
      </c>
      <c r="AB67" s="68">
        <v>27094</v>
      </c>
      <c r="AC67" s="69">
        <v>64610</v>
      </c>
      <c r="AD67" s="67">
        <v>22990</v>
      </c>
      <c r="AE67" s="67">
        <v>2652</v>
      </c>
      <c r="AF67" s="67">
        <v>7318</v>
      </c>
      <c r="AG67" s="68">
        <v>557</v>
      </c>
      <c r="AH67" s="67">
        <v>212972</v>
      </c>
      <c r="AI67" s="67">
        <v>82654</v>
      </c>
      <c r="AJ67" s="68">
        <v>85767</v>
      </c>
      <c r="AK67" s="67">
        <v>4823</v>
      </c>
      <c r="AL67" s="67">
        <v>43082</v>
      </c>
      <c r="AM67" s="68">
        <v>42210</v>
      </c>
      <c r="AN67" s="67">
        <v>20405</v>
      </c>
      <c r="AO67" s="67">
        <v>0</v>
      </c>
      <c r="AP67" s="67">
        <v>0</v>
      </c>
      <c r="AQ67" s="67">
        <v>2585</v>
      </c>
      <c r="AR67" s="68">
        <v>0</v>
      </c>
      <c r="AS67" s="67">
        <v>402</v>
      </c>
      <c r="AT67" s="68">
        <v>324</v>
      </c>
      <c r="AU67" s="67">
        <v>487</v>
      </c>
      <c r="AV67" s="67">
        <v>1481</v>
      </c>
      <c r="AW67" s="67">
        <v>0</v>
      </c>
      <c r="AX67" s="67">
        <v>17397</v>
      </c>
      <c r="AY67" s="67">
        <v>79209</v>
      </c>
      <c r="AZ67" s="68">
        <v>750</v>
      </c>
      <c r="BA67" s="67">
        <v>42</v>
      </c>
      <c r="BB67" s="67">
        <v>0</v>
      </c>
      <c r="BC67" s="68">
        <v>15</v>
      </c>
      <c r="BD67" s="68">
        <v>65878</v>
      </c>
      <c r="BE67" s="67">
        <v>30</v>
      </c>
      <c r="BF67" s="67">
        <v>71083</v>
      </c>
      <c r="BG67" s="67">
        <v>417271</v>
      </c>
      <c r="BH67" s="67">
        <v>965</v>
      </c>
      <c r="BI67" s="67">
        <v>9938</v>
      </c>
      <c r="BJ67" s="67">
        <v>36374</v>
      </c>
      <c r="BK67" s="68">
        <v>0</v>
      </c>
      <c r="BL67" s="67">
        <v>8179</v>
      </c>
      <c r="BM67" s="67">
        <v>427</v>
      </c>
      <c r="BN67" s="67">
        <v>9</v>
      </c>
      <c r="BO67" s="67">
        <v>721</v>
      </c>
      <c r="BP67" s="67">
        <v>25691</v>
      </c>
      <c r="BQ67" s="68">
        <v>20407</v>
      </c>
      <c r="BR67" s="67">
        <v>52835</v>
      </c>
      <c r="BS67" s="70">
        <v>14174</v>
      </c>
      <c r="BT67" s="67">
        <v>3102</v>
      </c>
      <c r="BU67" s="67">
        <v>328</v>
      </c>
      <c r="BV67" s="68">
        <v>12243</v>
      </c>
      <c r="BW67" s="67">
        <v>1300</v>
      </c>
      <c r="BX67" s="67">
        <v>1232</v>
      </c>
      <c r="BY67" s="67">
        <v>223</v>
      </c>
      <c r="BZ67" s="68">
        <v>534</v>
      </c>
      <c r="CA67" s="67">
        <v>531</v>
      </c>
      <c r="CB67" s="67">
        <v>960</v>
      </c>
      <c r="CC67" s="68">
        <v>843</v>
      </c>
      <c r="CD67" s="67">
        <v>0</v>
      </c>
      <c r="CE67" s="67">
        <v>0</v>
      </c>
      <c r="CF67" s="70">
        <v>0</v>
      </c>
      <c r="CG67" s="71">
        <f t="shared" si="5"/>
        <v>1904422</v>
      </c>
      <c r="CH67" s="72">
        <v>111754</v>
      </c>
      <c r="CI67" s="73">
        <v>40992</v>
      </c>
      <c r="CJ67" s="72">
        <v>6003</v>
      </c>
      <c r="CK67" s="66">
        <v>0</v>
      </c>
      <c r="CL67" s="72">
        <v>11676</v>
      </c>
      <c r="CM67" s="72">
        <v>0</v>
      </c>
      <c r="CN67" s="73">
        <v>202994</v>
      </c>
      <c r="CO67" s="71">
        <f t="shared" si="3"/>
        <v>373419</v>
      </c>
      <c r="CP67" s="2">
        <f t="shared" si="4"/>
        <v>2277841</v>
      </c>
      <c r="CQ67" s="54"/>
    </row>
    <row r="68" spans="1:95" x14ac:dyDescent="0.2">
      <c r="A68" s="142" t="s">
        <v>65</v>
      </c>
      <c r="B68" s="121" t="s">
        <v>248</v>
      </c>
      <c r="C68" s="66">
        <v>81</v>
      </c>
      <c r="D68" s="67">
        <v>0</v>
      </c>
      <c r="E68" s="68">
        <v>0</v>
      </c>
      <c r="F68" s="70">
        <v>6</v>
      </c>
      <c r="G68" s="67">
        <v>224</v>
      </c>
      <c r="H68" s="67">
        <v>26</v>
      </c>
      <c r="I68" s="67">
        <v>36</v>
      </c>
      <c r="J68" s="67">
        <v>34</v>
      </c>
      <c r="K68" s="67">
        <v>379</v>
      </c>
      <c r="L68" s="67">
        <v>0</v>
      </c>
      <c r="M68" s="67">
        <v>2</v>
      </c>
      <c r="N68" s="67">
        <v>210</v>
      </c>
      <c r="O68" s="67">
        <v>930</v>
      </c>
      <c r="P68" s="67">
        <v>273</v>
      </c>
      <c r="Q68" s="67">
        <v>3023</v>
      </c>
      <c r="R68" s="67">
        <v>325</v>
      </c>
      <c r="S68" s="67">
        <v>2122</v>
      </c>
      <c r="T68" s="67">
        <v>1535</v>
      </c>
      <c r="U68" s="67">
        <v>459</v>
      </c>
      <c r="V68" s="67">
        <v>1976</v>
      </c>
      <c r="W68" s="67">
        <v>4801</v>
      </c>
      <c r="X68" s="67">
        <v>9275</v>
      </c>
      <c r="Y68" s="67">
        <v>910</v>
      </c>
      <c r="Z68" s="67">
        <v>0</v>
      </c>
      <c r="AA68" s="67">
        <v>639</v>
      </c>
      <c r="AB68" s="68">
        <v>1829</v>
      </c>
      <c r="AC68" s="69">
        <v>44</v>
      </c>
      <c r="AD68" s="67">
        <v>8</v>
      </c>
      <c r="AE68" s="67">
        <v>0</v>
      </c>
      <c r="AF68" s="67">
        <v>8</v>
      </c>
      <c r="AG68" s="68">
        <v>0</v>
      </c>
      <c r="AH68" s="67">
        <v>78</v>
      </c>
      <c r="AI68" s="67">
        <v>20</v>
      </c>
      <c r="AJ68" s="68">
        <v>37</v>
      </c>
      <c r="AK68" s="67">
        <v>74</v>
      </c>
      <c r="AL68" s="67">
        <v>1281</v>
      </c>
      <c r="AM68" s="68">
        <v>585</v>
      </c>
      <c r="AN68" s="67">
        <v>8</v>
      </c>
      <c r="AO68" s="67">
        <v>0</v>
      </c>
      <c r="AP68" s="67">
        <v>0</v>
      </c>
      <c r="AQ68" s="67">
        <v>6</v>
      </c>
      <c r="AR68" s="68">
        <v>0</v>
      </c>
      <c r="AS68" s="67">
        <v>0</v>
      </c>
      <c r="AT68" s="68">
        <v>2</v>
      </c>
      <c r="AU68" s="67">
        <v>269</v>
      </c>
      <c r="AV68" s="67">
        <v>0</v>
      </c>
      <c r="AW68" s="67">
        <v>0</v>
      </c>
      <c r="AX68" s="67">
        <v>130</v>
      </c>
      <c r="AY68" s="67">
        <v>12626</v>
      </c>
      <c r="AZ68" s="68">
        <v>619</v>
      </c>
      <c r="BA68" s="67">
        <v>0</v>
      </c>
      <c r="BB68" s="67">
        <v>0</v>
      </c>
      <c r="BC68" s="68">
        <v>0</v>
      </c>
      <c r="BD68" s="68">
        <v>54</v>
      </c>
      <c r="BE68" s="67">
        <v>67</v>
      </c>
      <c r="BF68" s="67">
        <v>2143</v>
      </c>
      <c r="BG68" s="67">
        <v>933</v>
      </c>
      <c r="BH68" s="67">
        <v>12417</v>
      </c>
      <c r="BI68" s="67">
        <v>330</v>
      </c>
      <c r="BJ68" s="67">
        <v>664</v>
      </c>
      <c r="BK68" s="68">
        <v>0</v>
      </c>
      <c r="BL68" s="67">
        <v>0</v>
      </c>
      <c r="BM68" s="67">
        <v>0</v>
      </c>
      <c r="BN68" s="67">
        <v>17</v>
      </c>
      <c r="BO68" s="67">
        <v>0</v>
      </c>
      <c r="BP68" s="67">
        <v>133</v>
      </c>
      <c r="BQ68" s="68">
        <v>713</v>
      </c>
      <c r="BR68" s="67">
        <v>1019</v>
      </c>
      <c r="BS68" s="70">
        <v>906</v>
      </c>
      <c r="BT68" s="67">
        <v>92</v>
      </c>
      <c r="BU68" s="67">
        <v>0</v>
      </c>
      <c r="BV68" s="68">
        <v>0</v>
      </c>
      <c r="BW68" s="67">
        <v>0</v>
      </c>
      <c r="BX68" s="67">
        <v>399</v>
      </c>
      <c r="BY68" s="67">
        <v>0</v>
      </c>
      <c r="BZ68" s="68">
        <v>0</v>
      </c>
      <c r="CA68" s="67">
        <v>4388</v>
      </c>
      <c r="CB68" s="67">
        <v>0</v>
      </c>
      <c r="CC68" s="68">
        <v>0</v>
      </c>
      <c r="CD68" s="67">
        <v>0</v>
      </c>
      <c r="CE68" s="67">
        <v>0</v>
      </c>
      <c r="CF68" s="70">
        <v>0</v>
      </c>
      <c r="CG68" s="71">
        <f t="shared" si="5"/>
        <v>69165</v>
      </c>
      <c r="CH68" s="72">
        <v>0</v>
      </c>
      <c r="CI68" s="73">
        <v>86510</v>
      </c>
      <c r="CJ68" s="72">
        <v>6581</v>
      </c>
      <c r="CK68" s="66">
        <v>915144</v>
      </c>
      <c r="CL68" s="72">
        <v>-2050</v>
      </c>
      <c r="CM68" s="72">
        <v>0</v>
      </c>
      <c r="CN68" s="73">
        <v>78156</v>
      </c>
      <c r="CO68" s="71">
        <f t="shared" si="3"/>
        <v>1084341</v>
      </c>
      <c r="CP68" s="2">
        <f t="shared" si="4"/>
        <v>1153506</v>
      </c>
      <c r="CQ68" s="54"/>
    </row>
    <row r="69" spans="1:95" x14ac:dyDescent="0.2">
      <c r="A69" s="142" t="s">
        <v>66</v>
      </c>
      <c r="B69" s="121" t="s">
        <v>249</v>
      </c>
      <c r="C69" s="66">
        <v>1113</v>
      </c>
      <c r="D69" s="67">
        <v>381</v>
      </c>
      <c r="E69" s="68">
        <v>15</v>
      </c>
      <c r="F69" s="70">
        <v>158</v>
      </c>
      <c r="G69" s="67">
        <v>134099</v>
      </c>
      <c r="H69" s="67">
        <v>6871</v>
      </c>
      <c r="I69" s="67">
        <v>2571</v>
      </c>
      <c r="J69" s="67">
        <v>179</v>
      </c>
      <c r="K69" s="67">
        <v>4021</v>
      </c>
      <c r="L69" s="67">
        <v>9179</v>
      </c>
      <c r="M69" s="67">
        <v>6142</v>
      </c>
      <c r="N69" s="67">
        <v>3652</v>
      </c>
      <c r="O69" s="67">
        <v>2732</v>
      </c>
      <c r="P69" s="67">
        <v>725</v>
      </c>
      <c r="Q69" s="67">
        <v>4028</v>
      </c>
      <c r="R69" s="67">
        <v>7200</v>
      </c>
      <c r="S69" s="67">
        <v>6220</v>
      </c>
      <c r="T69" s="67">
        <v>6473</v>
      </c>
      <c r="U69" s="67">
        <v>5051</v>
      </c>
      <c r="V69" s="67">
        <v>1764</v>
      </c>
      <c r="W69" s="67">
        <v>4286</v>
      </c>
      <c r="X69" s="67">
        <v>2177</v>
      </c>
      <c r="Y69" s="67">
        <v>880</v>
      </c>
      <c r="Z69" s="67">
        <v>1930</v>
      </c>
      <c r="AA69" s="67">
        <v>2043</v>
      </c>
      <c r="AB69" s="68">
        <v>2664</v>
      </c>
      <c r="AC69" s="69">
        <v>8053</v>
      </c>
      <c r="AD69" s="67">
        <v>691</v>
      </c>
      <c r="AE69" s="67">
        <v>61</v>
      </c>
      <c r="AF69" s="67">
        <v>1385</v>
      </c>
      <c r="AG69" s="68">
        <v>4</v>
      </c>
      <c r="AH69" s="67">
        <v>2520</v>
      </c>
      <c r="AI69" s="67">
        <v>1926</v>
      </c>
      <c r="AJ69" s="68">
        <v>4693</v>
      </c>
      <c r="AK69" s="67">
        <v>22063</v>
      </c>
      <c r="AL69" s="67">
        <v>359893</v>
      </c>
      <c r="AM69" s="68">
        <v>304292</v>
      </c>
      <c r="AN69" s="67">
        <v>5415</v>
      </c>
      <c r="AO69" s="67">
        <v>23</v>
      </c>
      <c r="AP69" s="67">
        <v>50</v>
      </c>
      <c r="AQ69" s="67">
        <v>8825</v>
      </c>
      <c r="AR69" s="68">
        <v>2129</v>
      </c>
      <c r="AS69" s="67">
        <v>5025</v>
      </c>
      <c r="AT69" s="68">
        <v>20780</v>
      </c>
      <c r="AU69" s="67">
        <v>6404</v>
      </c>
      <c r="AV69" s="67">
        <v>11172</v>
      </c>
      <c r="AW69" s="67">
        <v>747</v>
      </c>
      <c r="AX69" s="67">
        <v>33182</v>
      </c>
      <c r="AY69" s="67">
        <v>27024</v>
      </c>
      <c r="AZ69" s="68">
        <v>9171</v>
      </c>
      <c r="BA69" s="67">
        <v>60036</v>
      </c>
      <c r="BB69" s="67">
        <v>17692</v>
      </c>
      <c r="BC69" s="68">
        <v>4413</v>
      </c>
      <c r="BD69" s="68">
        <v>28107</v>
      </c>
      <c r="BE69" s="67">
        <v>2503</v>
      </c>
      <c r="BF69" s="67">
        <v>28435</v>
      </c>
      <c r="BG69" s="67">
        <v>12150</v>
      </c>
      <c r="BH69" s="67">
        <v>3756</v>
      </c>
      <c r="BI69" s="67">
        <v>883496</v>
      </c>
      <c r="BJ69" s="67">
        <v>4076</v>
      </c>
      <c r="BK69" s="68">
        <v>0</v>
      </c>
      <c r="BL69" s="67">
        <v>18942</v>
      </c>
      <c r="BM69" s="67">
        <v>1638</v>
      </c>
      <c r="BN69" s="67">
        <v>13259</v>
      </c>
      <c r="BO69" s="67">
        <v>14759</v>
      </c>
      <c r="BP69" s="67">
        <v>1058</v>
      </c>
      <c r="BQ69" s="68">
        <v>286813</v>
      </c>
      <c r="BR69" s="67">
        <v>32439</v>
      </c>
      <c r="BS69" s="70">
        <v>9713</v>
      </c>
      <c r="BT69" s="67">
        <v>21008</v>
      </c>
      <c r="BU69" s="67">
        <v>18</v>
      </c>
      <c r="BV69" s="68">
        <v>3062</v>
      </c>
      <c r="BW69" s="67">
        <v>1656</v>
      </c>
      <c r="BX69" s="67">
        <v>261</v>
      </c>
      <c r="BY69" s="67">
        <v>75874</v>
      </c>
      <c r="BZ69" s="68">
        <v>8575</v>
      </c>
      <c r="CA69" s="67">
        <v>10011</v>
      </c>
      <c r="CB69" s="67">
        <v>486</v>
      </c>
      <c r="CC69" s="68">
        <v>2249</v>
      </c>
      <c r="CD69" s="67">
        <v>0</v>
      </c>
      <c r="CE69" s="67">
        <v>0</v>
      </c>
      <c r="CF69" s="70">
        <v>0</v>
      </c>
      <c r="CG69" s="71">
        <f t="shared" ref="CG69:CG93" si="6">SUM(C69:CF69)</f>
        <v>2598567</v>
      </c>
      <c r="CH69" s="72">
        <v>0</v>
      </c>
      <c r="CI69" s="73">
        <v>0</v>
      </c>
      <c r="CJ69" s="72">
        <v>0</v>
      </c>
      <c r="CK69" s="66">
        <v>0</v>
      </c>
      <c r="CL69" s="72">
        <v>935</v>
      </c>
      <c r="CM69" s="72">
        <v>0</v>
      </c>
      <c r="CN69" s="73">
        <v>246877</v>
      </c>
      <c r="CO69" s="71">
        <f t="shared" si="3"/>
        <v>247812</v>
      </c>
      <c r="CP69" s="2">
        <f t="shared" si="4"/>
        <v>2846379</v>
      </c>
      <c r="CQ69" s="54"/>
    </row>
    <row r="70" spans="1:95" x14ac:dyDescent="0.2">
      <c r="A70" s="142" t="s">
        <v>67</v>
      </c>
      <c r="B70" s="121" t="s">
        <v>250</v>
      </c>
      <c r="C70" s="66">
        <v>3394</v>
      </c>
      <c r="D70" s="67">
        <v>709</v>
      </c>
      <c r="E70" s="68">
        <v>0</v>
      </c>
      <c r="F70" s="70">
        <v>21</v>
      </c>
      <c r="G70" s="67">
        <v>8015</v>
      </c>
      <c r="H70" s="67">
        <v>2099</v>
      </c>
      <c r="I70" s="67">
        <v>86</v>
      </c>
      <c r="J70" s="67">
        <v>360</v>
      </c>
      <c r="K70" s="67">
        <v>3583</v>
      </c>
      <c r="L70" s="67">
        <v>6836</v>
      </c>
      <c r="M70" s="67">
        <v>285</v>
      </c>
      <c r="N70" s="67">
        <v>9782</v>
      </c>
      <c r="O70" s="67">
        <v>1728</v>
      </c>
      <c r="P70" s="67">
        <v>210</v>
      </c>
      <c r="Q70" s="67">
        <v>60226</v>
      </c>
      <c r="R70" s="67">
        <v>4474</v>
      </c>
      <c r="S70" s="67">
        <v>15717</v>
      </c>
      <c r="T70" s="67">
        <v>9569</v>
      </c>
      <c r="U70" s="67">
        <v>8343</v>
      </c>
      <c r="V70" s="67">
        <v>79860</v>
      </c>
      <c r="W70" s="67">
        <v>26345</v>
      </c>
      <c r="X70" s="67">
        <v>20887</v>
      </c>
      <c r="Y70" s="67">
        <v>868</v>
      </c>
      <c r="Z70" s="67">
        <v>185</v>
      </c>
      <c r="AA70" s="67">
        <v>4561</v>
      </c>
      <c r="AB70" s="68">
        <v>619</v>
      </c>
      <c r="AC70" s="69">
        <v>26285</v>
      </c>
      <c r="AD70" s="67">
        <v>1280</v>
      </c>
      <c r="AE70" s="67">
        <v>499</v>
      </c>
      <c r="AF70" s="67">
        <v>1626</v>
      </c>
      <c r="AG70" s="68">
        <v>0</v>
      </c>
      <c r="AH70" s="67">
        <v>11179</v>
      </c>
      <c r="AI70" s="67">
        <v>464</v>
      </c>
      <c r="AJ70" s="68">
        <v>6333</v>
      </c>
      <c r="AK70" s="67">
        <v>8639</v>
      </c>
      <c r="AL70" s="67">
        <v>36320</v>
      </c>
      <c r="AM70" s="68">
        <v>35521</v>
      </c>
      <c r="AN70" s="67">
        <v>888</v>
      </c>
      <c r="AO70" s="67">
        <v>0</v>
      </c>
      <c r="AP70" s="67">
        <v>0</v>
      </c>
      <c r="AQ70" s="67">
        <v>4847</v>
      </c>
      <c r="AR70" s="68">
        <v>0</v>
      </c>
      <c r="AS70" s="67">
        <v>288</v>
      </c>
      <c r="AT70" s="68">
        <v>1630</v>
      </c>
      <c r="AU70" s="67">
        <v>10250</v>
      </c>
      <c r="AV70" s="67">
        <v>220</v>
      </c>
      <c r="AW70" s="67">
        <v>0</v>
      </c>
      <c r="AX70" s="67">
        <v>14578</v>
      </c>
      <c r="AY70" s="67">
        <v>26518</v>
      </c>
      <c r="AZ70" s="68">
        <v>1343</v>
      </c>
      <c r="BA70" s="67">
        <v>6894</v>
      </c>
      <c r="BB70" s="67">
        <v>2835</v>
      </c>
      <c r="BC70" s="68">
        <v>705</v>
      </c>
      <c r="BD70" s="68">
        <v>8621</v>
      </c>
      <c r="BE70" s="67">
        <v>15178</v>
      </c>
      <c r="BF70" s="67">
        <v>7835</v>
      </c>
      <c r="BG70" s="67">
        <v>8872</v>
      </c>
      <c r="BH70" s="67">
        <v>25575</v>
      </c>
      <c r="BI70" s="67">
        <v>13099</v>
      </c>
      <c r="BJ70" s="67">
        <v>148683</v>
      </c>
      <c r="BK70" s="68">
        <v>0</v>
      </c>
      <c r="BL70" s="67">
        <v>84</v>
      </c>
      <c r="BM70" s="67">
        <v>169</v>
      </c>
      <c r="BN70" s="67">
        <v>0</v>
      </c>
      <c r="BO70" s="67">
        <v>2725</v>
      </c>
      <c r="BP70" s="67">
        <v>4855</v>
      </c>
      <c r="BQ70" s="68">
        <v>3795</v>
      </c>
      <c r="BR70" s="67">
        <v>82865</v>
      </c>
      <c r="BS70" s="70">
        <v>10566</v>
      </c>
      <c r="BT70" s="67">
        <v>13388</v>
      </c>
      <c r="BU70" s="67">
        <v>1888</v>
      </c>
      <c r="BV70" s="68">
        <v>958</v>
      </c>
      <c r="BW70" s="67">
        <v>4443</v>
      </c>
      <c r="BX70" s="67">
        <v>166</v>
      </c>
      <c r="BY70" s="67">
        <v>6991</v>
      </c>
      <c r="BZ70" s="68">
        <v>2729</v>
      </c>
      <c r="CA70" s="67">
        <v>21955</v>
      </c>
      <c r="CB70" s="67">
        <v>0</v>
      </c>
      <c r="CC70" s="68">
        <v>302</v>
      </c>
      <c r="CD70" s="67">
        <v>0</v>
      </c>
      <c r="CE70" s="67">
        <v>0</v>
      </c>
      <c r="CF70" s="70">
        <v>0</v>
      </c>
      <c r="CG70" s="71">
        <f t="shared" si="6"/>
        <v>853646</v>
      </c>
      <c r="CH70" s="72">
        <v>99422</v>
      </c>
      <c r="CI70" s="73">
        <v>20450</v>
      </c>
      <c r="CJ70" s="72">
        <v>5182</v>
      </c>
      <c r="CK70" s="66">
        <v>0</v>
      </c>
      <c r="CL70" s="72">
        <v>78855</v>
      </c>
      <c r="CM70" s="72">
        <v>0</v>
      </c>
      <c r="CN70" s="73">
        <v>345961</v>
      </c>
      <c r="CO70" s="71">
        <f t="shared" ref="CO70:CO93" si="7">SUM(CH70:CN70)</f>
        <v>549870</v>
      </c>
      <c r="CP70" s="2">
        <f t="shared" ref="CP70:CP93" si="8">CG70+CO70</f>
        <v>1403516</v>
      </c>
      <c r="CQ70" s="54"/>
    </row>
    <row r="71" spans="1:95" x14ac:dyDescent="0.2">
      <c r="A71" s="142" t="s">
        <v>68</v>
      </c>
      <c r="B71" s="121" t="s">
        <v>251</v>
      </c>
      <c r="C71" s="66">
        <v>5870</v>
      </c>
      <c r="D71" s="67">
        <v>13</v>
      </c>
      <c r="E71" s="68">
        <v>7</v>
      </c>
      <c r="F71" s="70">
        <v>22</v>
      </c>
      <c r="G71" s="67">
        <v>653</v>
      </c>
      <c r="H71" s="67">
        <v>0</v>
      </c>
      <c r="I71" s="67">
        <v>0</v>
      </c>
      <c r="J71" s="67">
        <v>0</v>
      </c>
      <c r="K71" s="67">
        <v>77</v>
      </c>
      <c r="L71" s="67">
        <v>0</v>
      </c>
      <c r="M71" s="67">
        <v>4</v>
      </c>
      <c r="N71" s="67">
        <v>0</v>
      </c>
      <c r="O71" s="67">
        <v>0</v>
      </c>
      <c r="P71" s="67">
        <v>0</v>
      </c>
      <c r="Q71" s="67">
        <v>0</v>
      </c>
      <c r="R71" s="67">
        <v>0</v>
      </c>
      <c r="S71" s="67">
        <v>0</v>
      </c>
      <c r="T71" s="67">
        <v>0</v>
      </c>
      <c r="U71" s="67">
        <v>0</v>
      </c>
      <c r="V71" s="67">
        <v>0</v>
      </c>
      <c r="W71" s="67">
        <v>0</v>
      </c>
      <c r="X71" s="67">
        <v>0</v>
      </c>
      <c r="Y71" s="67">
        <v>0</v>
      </c>
      <c r="Z71" s="67">
        <v>0</v>
      </c>
      <c r="AA71" s="67">
        <v>0</v>
      </c>
      <c r="AB71" s="68">
        <v>0</v>
      </c>
      <c r="AC71" s="69">
        <v>28</v>
      </c>
      <c r="AD71" s="67">
        <v>0</v>
      </c>
      <c r="AE71" s="67">
        <v>0</v>
      </c>
      <c r="AF71" s="67">
        <v>5</v>
      </c>
      <c r="AG71" s="68">
        <v>0</v>
      </c>
      <c r="AH71" s="67">
        <v>0</v>
      </c>
      <c r="AI71" s="67">
        <v>0</v>
      </c>
      <c r="AJ71" s="68">
        <v>0</v>
      </c>
      <c r="AK71" s="67">
        <v>0</v>
      </c>
      <c r="AL71" s="67">
        <v>45</v>
      </c>
      <c r="AM71" s="68">
        <v>250</v>
      </c>
      <c r="AN71" s="67">
        <v>3</v>
      </c>
      <c r="AO71" s="67">
        <v>0</v>
      </c>
      <c r="AP71" s="67">
        <v>0</v>
      </c>
      <c r="AQ71" s="67">
        <v>0</v>
      </c>
      <c r="AR71" s="68">
        <v>0</v>
      </c>
      <c r="AS71" s="67">
        <v>0</v>
      </c>
      <c r="AT71" s="68">
        <v>0</v>
      </c>
      <c r="AU71" s="67">
        <v>0</v>
      </c>
      <c r="AV71" s="67">
        <v>0</v>
      </c>
      <c r="AW71" s="67">
        <v>0</v>
      </c>
      <c r="AX71" s="67">
        <v>0</v>
      </c>
      <c r="AY71" s="67">
        <v>0</v>
      </c>
      <c r="AZ71" s="68">
        <v>0</v>
      </c>
      <c r="BA71" s="67">
        <v>0</v>
      </c>
      <c r="BB71" s="67">
        <v>0</v>
      </c>
      <c r="BC71" s="68">
        <v>1</v>
      </c>
      <c r="BD71" s="68">
        <v>0</v>
      </c>
      <c r="BE71" s="67">
        <v>0</v>
      </c>
      <c r="BF71" s="67">
        <v>0</v>
      </c>
      <c r="BG71" s="67">
        <v>0</v>
      </c>
      <c r="BH71" s="67">
        <v>0</v>
      </c>
      <c r="BI71" s="67">
        <v>0</v>
      </c>
      <c r="BJ71" s="67">
        <v>0</v>
      </c>
      <c r="BK71" s="68">
        <v>12826</v>
      </c>
      <c r="BL71" s="67">
        <v>0</v>
      </c>
      <c r="BM71" s="67">
        <v>0</v>
      </c>
      <c r="BN71" s="67">
        <v>0</v>
      </c>
      <c r="BO71" s="67">
        <v>4</v>
      </c>
      <c r="BP71" s="67">
        <v>0</v>
      </c>
      <c r="BQ71" s="68">
        <v>0</v>
      </c>
      <c r="BR71" s="67">
        <v>2597</v>
      </c>
      <c r="BS71" s="70">
        <v>19</v>
      </c>
      <c r="BT71" s="67">
        <v>0</v>
      </c>
      <c r="BU71" s="67">
        <v>2</v>
      </c>
      <c r="BV71" s="68">
        <v>0</v>
      </c>
      <c r="BW71" s="67">
        <v>0</v>
      </c>
      <c r="BX71" s="67">
        <v>87</v>
      </c>
      <c r="BY71" s="67">
        <v>0</v>
      </c>
      <c r="BZ71" s="68">
        <v>5</v>
      </c>
      <c r="CA71" s="67">
        <v>60</v>
      </c>
      <c r="CB71" s="67">
        <v>0</v>
      </c>
      <c r="CC71" s="68">
        <v>0</v>
      </c>
      <c r="CD71" s="67">
        <v>0</v>
      </c>
      <c r="CE71" s="67">
        <v>0</v>
      </c>
      <c r="CF71" s="70">
        <v>0</v>
      </c>
      <c r="CG71" s="71">
        <f t="shared" si="6"/>
        <v>22578</v>
      </c>
      <c r="CH71" s="72">
        <v>59868</v>
      </c>
      <c r="CI71" s="73">
        <v>6232</v>
      </c>
      <c r="CJ71" s="72">
        <v>0</v>
      </c>
      <c r="CK71" s="66">
        <v>0</v>
      </c>
      <c r="CL71" s="72">
        <v>0</v>
      </c>
      <c r="CM71" s="72">
        <v>0</v>
      </c>
      <c r="CN71" s="73">
        <v>1967</v>
      </c>
      <c r="CO71" s="71">
        <f t="shared" si="7"/>
        <v>68067</v>
      </c>
      <c r="CP71" s="2">
        <f t="shared" si="8"/>
        <v>90645</v>
      </c>
      <c r="CQ71" s="54"/>
    </row>
    <row r="72" spans="1:95" x14ac:dyDescent="0.2">
      <c r="A72" s="140" t="s">
        <v>69</v>
      </c>
      <c r="B72" s="122" t="s">
        <v>252</v>
      </c>
      <c r="C72" s="74">
        <v>13482</v>
      </c>
      <c r="D72" s="75">
        <v>2523</v>
      </c>
      <c r="E72" s="76">
        <v>0</v>
      </c>
      <c r="F72" s="78">
        <v>5973</v>
      </c>
      <c r="G72" s="75">
        <v>53822</v>
      </c>
      <c r="H72" s="75">
        <v>1905</v>
      </c>
      <c r="I72" s="75">
        <v>700</v>
      </c>
      <c r="J72" s="75">
        <v>719</v>
      </c>
      <c r="K72" s="75">
        <v>5449</v>
      </c>
      <c r="L72" s="75">
        <v>6600</v>
      </c>
      <c r="M72" s="75">
        <v>1885</v>
      </c>
      <c r="N72" s="75">
        <v>746</v>
      </c>
      <c r="O72" s="75">
        <v>10025</v>
      </c>
      <c r="P72" s="75">
        <v>379</v>
      </c>
      <c r="Q72" s="75">
        <v>63688</v>
      </c>
      <c r="R72" s="75">
        <v>22276</v>
      </c>
      <c r="S72" s="75">
        <v>11149</v>
      </c>
      <c r="T72" s="75">
        <v>58623</v>
      </c>
      <c r="U72" s="75">
        <v>6276</v>
      </c>
      <c r="V72" s="75">
        <v>32913</v>
      </c>
      <c r="W72" s="75">
        <v>83652</v>
      </c>
      <c r="X72" s="75">
        <v>310274</v>
      </c>
      <c r="Y72" s="75">
        <v>2952</v>
      </c>
      <c r="Z72" s="75">
        <v>1758</v>
      </c>
      <c r="AA72" s="75">
        <v>4717</v>
      </c>
      <c r="AB72" s="76">
        <v>15587</v>
      </c>
      <c r="AC72" s="77">
        <v>17775</v>
      </c>
      <c r="AD72" s="75">
        <v>4568</v>
      </c>
      <c r="AE72" s="75">
        <v>146</v>
      </c>
      <c r="AF72" s="75">
        <v>7894</v>
      </c>
      <c r="AG72" s="76">
        <v>0</v>
      </c>
      <c r="AH72" s="75">
        <v>25912</v>
      </c>
      <c r="AI72" s="75">
        <v>49724</v>
      </c>
      <c r="AJ72" s="76">
        <v>38197</v>
      </c>
      <c r="AK72" s="75">
        <v>10626</v>
      </c>
      <c r="AL72" s="75">
        <v>108201</v>
      </c>
      <c r="AM72" s="76">
        <v>45474</v>
      </c>
      <c r="AN72" s="75">
        <v>118425</v>
      </c>
      <c r="AO72" s="75">
        <v>0</v>
      </c>
      <c r="AP72" s="75">
        <v>26493</v>
      </c>
      <c r="AQ72" s="75">
        <v>39308</v>
      </c>
      <c r="AR72" s="76">
        <v>3907</v>
      </c>
      <c r="AS72" s="75">
        <v>1763</v>
      </c>
      <c r="AT72" s="76">
        <v>15907</v>
      </c>
      <c r="AU72" s="75">
        <v>2410</v>
      </c>
      <c r="AV72" s="75">
        <v>49563</v>
      </c>
      <c r="AW72" s="75">
        <v>15792</v>
      </c>
      <c r="AX72" s="75">
        <v>33660</v>
      </c>
      <c r="AY72" s="75">
        <v>26192</v>
      </c>
      <c r="AZ72" s="76">
        <v>1215</v>
      </c>
      <c r="BA72" s="75">
        <v>17692</v>
      </c>
      <c r="BB72" s="75">
        <v>661</v>
      </c>
      <c r="BC72" s="76">
        <v>963</v>
      </c>
      <c r="BD72" s="76">
        <v>8573</v>
      </c>
      <c r="BE72" s="75">
        <v>5168</v>
      </c>
      <c r="BF72" s="75">
        <v>13251</v>
      </c>
      <c r="BG72" s="75">
        <v>12114</v>
      </c>
      <c r="BH72" s="75">
        <v>198</v>
      </c>
      <c r="BI72" s="75">
        <v>6974</v>
      </c>
      <c r="BJ72" s="75">
        <v>1206</v>
      </c>
      <c r="BK72" s="76">
        <v>0</v>
      </c>
      <c r="BL72" s="75">
        <v>94463</v>
      </c>
      <c r="BM72" s="75">
        <v>3445</v>
      </c>
      <c r="BN72" s="75">
        <v>28</v>
      </c>
      <c r="BO72" s="75">
        <v>1658</v>
      </c>
      <c r="BP72" s="75">
        <v>2598</v>
      </c>
      <c r="BQ72" s="76">
        <v>24372</v>
      </c>
      <c r="BR72" s="75">
        <v>14750</v>
      </c>
      <c r="BS72" s="78">
        <v>12536</v>
      </c>
      <c r="BT72" s="75">
        <v>22183</v>
      </c>
      <c r="BU72" s="75">
        <v>88</v>
      </c>
      <c r="BV72" s="76">
        <v>774</v>
      </c>
      <c r="BW72" s="75">
        <v>688</v>
      </c>
      <c r="BX72" s="75">
        <v>7679</v>
      </c>
      <c r="BY72" s="75">
        <v>90506</v>
      </c>
      <c r="BZ72" s="76">
        <v>694</v>
      </c>
      <c r="CA72" s="75">
        <v>1088</v>
      </c>
      <c r="CB72" s="75">
        <v>457</v>
      </c>
      <c r="CC72" s="76">
        <v>287</v>
      </c>
      <c r="CD72" s="75">
        <v>0</v>
      </c>
      <c r="CE72" s="75">
        <v>0</v>
      </c>
      <c r="CF72" s="78">
        <v>0</v>
      </c>
      <c r="CG72" s="79">
        <f t="shared" si="6"/>
        <v>1706319</v>
      </c>
      <c r="CH72" s="80">
        <v>46780</v>
      </c>
      <c r="CI72" s="81">
        <v>0</v>
      </c>
      <c r="CJ72" s="80">
        <v>0</v>
      </c>
      <c r="CK72" s="74">
        <v>0</v>
      </c>
      <c r="CL72" s="80">
        <v>0</v>
      </c>
      <c r="CM72" s="80">
        <v>0</v>
      </c>
      <c r="CN72" s="81">
        <v>90947</v>
      </c>
      <c r="CO72" s="79">
        <f t="shared" si="7"/>
        <v>137727</v>
      </c>
      <c r="CP72" s="3">
        <f t="shared" si="8"/>
        <v>1844046</v>
      </c>
      <c r="CQ72" s="54"/>
    </row>
    <row r="73" spans="1:95" x14ac:dyDescent="0.2">
      <c r="A73" s="142" t="s">
        <v>70</v>
      </c>
      <c r="B73" s="121" t="s">
        <v>253</v>
      </c>
      <c r="C73" s="66">
        <v>1043</v>
      </c>
      <c r="D73" s="67">
        <v>1</v>
      </c>
      <c r="E73" s="68">
        <v>0</v>
      </c>
      <c r="F73" s="70">
        <v>417</v>
      </c>
      <c r="G73" s="67">
        <v>29020</v>
      </c>
      <c r="H73" s="67">
        <v>316</v>
      </c>
      <c r="I73" s="67">
        <v>30</v>
      </c>
      <c r="J73" s="67">
        <v>1785</v>
      </c>
      <c r="K73" s="67">
        <v>2080</v>
      </c>
      <c r="L73" s="67">
        <v>984</v>
      </c>
      <c r="M73" s="67">
        <v>3118</v>
      </c>
      <c r="N73" s="67">
        <v>0</v>
      </c>
      <c r="O73" s="67">
        <v>919</v>
      </c>
      <c r="P73" s="67">
        <v>73</v>
      </c>
      <c r="Q73" s="67">
        <v>21813</v>
      </c>
      <c r="R73" s="67">
        <v>14426</v>
      </c>
      <c r="S73" s="67">
        <v>9678</v>
      </c>
      <c r="T73" s="67">
        <v>37523</v>
      </c>
      <c r="U73" s="67">
        <v>20080</v>
      </c>
      <c r="V73" s="67">
        <v>44186</v>
      </c>
      <c r="W73" s="67">
        <v>63926</v>
      </c>
      <c r="X73" s="67">
        <v>133914</v>
      </c>
      <c r="Y73" s="67">
        <v>283</v>
      </c>
      <c r="Z73" s="67">
        <v>2684</v>
      </c>
      <c r="AA73" s="67">
        <v>601</v>
      </c>
      <c r="AB73" s="68">
        <v>4247</v>
      </c>
      <c r="AC73" s="69">
        <v>918</v>
      </c>
      <c r="AD73" s="67">
        <v>0</v>
      </c>
      <c r="AE73" s="67">
        <v>4</v>
      </c>
      <c r="AF73" s="67">
        <v>1752</v>
      </c>
      <c r="AG73" s="68">
        <v>0</v>
      </c>
      <c r="AH73" s="67">
        <v>672</v>
      </c>
      <c r="AI73" s="67">
        <v>13400</v>
      </c>
      <c r="AJ73" s="68">
        <v>3900</v>
      </c>
      <c r="AK73" s="67">
        <v>3425</v>
      </c>
      <c r="AL73" s="67">
        <v>28483</v>
      </c>
      <c r="AM73" s="68">
        <v>34230</v>
      </c>
      <c r="AN73" s="67">
        <v>16878</v>
      </c>
      <c r="AO73" s="67">
        <v>859</v>
      </c>
      <c r="AP73" s="67">
        <v>157</v>
      </c>
      <c r="AQ73" s="67">
        <v>25035</v>
      </c>
      <c r="AR73" s="68">
        <v>4069</v>
      </c>
      <c r="AS73" s="67">
        <v>1354</v>
      </c>
      <c r="AT73" s="68">
        <v>499</v>
      </c>
      <c r="AU73" s="67">
        <v>389</v>
      </c>
      <c r="AV73" s="67">
        <v>0</v>
      </c>
      <c r="AW73" s="67">
        <v>0</v>
      </c>
      <c r="AX73" s="67">
        <v>6292</v>
      </c>
      <c r="AY73" s="67">
        <v>11302</v>
      </c>
      <c r="AZ73" s="68">
        <v>1725</v>
      </c>
      <c r="BA73" s="67">
        <v>4726</v>
      </c>
      <c r="BB73" s="67">
        <v>2953</v>
      </c>
      <c r="BC73" s="68">
        <v>1259</v>
      </c>
      <c r="BD73" s="68">
        <v>3287</v>
      </c>
      <c r="BE73" s="67">
        <v>4141</v>
      </c>
      <c r="BF73" s="67">
        <v>3669</v>
      </c>
      <c r="BG73" s="67">
        <v>7058</v>
      </c>
      <c r="BH73" s="67">
        <v>10</v>
      </c>
      <c r="BI73" s="67">
        <v>11242</v>
      </c>
      <c r="BJ73" s="67">
        <v>142</v>
      </c>
      <c r="BK73" s="68">
        <v>0</v>
      </c>
      <c r="BL73" s="67">
        <v>1740</v>
      </c>
      <c r="BM73" s="67">
        <v>52252</v>
      </c>
      <c r="BN73" s="67">
        <v>0</v>
      </c>
      <c r="BO73" s="67">
        <v>971</v>
      </c>
      <c r="BP73" s="67">
        <v>3702</v>
      </c>
      <c r="BQ73" s="68">
        <v>15137</v>
      </c>
      <c r="BR73" s="67">
        <v>2164</v>
      </c>
      <c r="BS73" s="70">
        <v>11942</v>
      </c>
      <c r="BT73" s="67">
        <v>559</v>
      </c>
      <c r="BU73" s="67">
        <v>85</v>
      </c>
      <c r="BV73" s="68">
        <v>684</v>
      </c>
      <c r="BW73" s="67">
        <v>133</v>
      </c>
      <c r="BX73" s="67">
        <v>26</v>
      </c>
      <c r="BY73" s="67">
        <v>268</v>
      </c>
      <c r="BZ73" s="68">
        <v>8064</v>
      </c>
      <c r="CA73" s="67">
        <v>198</v>
      </c>
      <c r="CB73" s="67">
        <v>313</v>
      </c>
      <c r="CC73" s="68">
        <v>460</v>
      </c>
      <c r="CD73" s="67">
        <v>0</v>
      </c>
      <c r="CE73" s="67">
        <v>0</v>
      </c>
      <c r="CF73" s="70">
        <v>0</v>
      </c>
      <c r="CG73" s="71">
        <f t="shared" si="6"/>
        <v>685675</v>
      </c>
      <c r="CH73" s="72">
        <v>0</v>
      </c>
      <c r="CI73" s="73">
        <v>0</v>
      </c>
      <c r="CJ73" s="72">
        <v>0</v>
      </c>
      <c r="CK73" s="66">
        <v>0</v>
      </c>
      <c r="CL73" s="72">
        <v>0</v>
      </c>
      <c r="CM73" s="72">
        <v>0</v>
      </c>
      <c r="CN73" s="73">
        <v>0</v>
      </c>
      <c r="CO73" s="71">
        <f t="shared" si="7"/>
        <v>0</v>
      </c>
      <c r="CP73" s="2">
        <f t="shared" si="8"/>
        <v>685675</v>
      </c>
      <c r="CQ73" s="54"/>
    </row>
    <row r="74" spans="1:95" x14ac:dyDescent="0.2">
      <c r="A74" s="142" t="s">
        <v>71</v>
      </c>
      <c r="B74" s="121" t="s">
        <v>254</v>
      </c>
      <c r="C74" s="66">
        <v>0</v>
      </c>
      <c r="D74" s="67">
        <v>0</v>
      </c>
      <c r="E74" s="68">
        <v>0</v>
      </c>
      <c r="F74" s="70">
        <v>0</v>
      </c>
      <c r="G74" s="67">
        <v>70</v>
      </c>
      <c r="H74" s="67">
        <v>8</v>
      </c>
      <c r="I74" s="67">
        <v>12</v>
      </c>
      <c r="J74" s="67">
        <v>0</v>
      </c>
      <c r="K74" s="67">
        <v>0</v>
      </c>
      <c r="L74" s="67">
        <v>0</v>
      </c>
      <c r="M74" s="67">
        <v>85</v>
      </c>
      <c r="N74" s="67">
        <v>0</v>
      </c>
      <c r="O74" s="67">
        <v>0</v>
      </c>
      <c r="P74" s="67">
        <v>0</v>
      </c>
      <c r="Q74" s="67">
        <v>10</v>
      </c>
      <c r="R74" s="67">
        <v>13</v>
      </c>
      <c r="S74" s="67">
        <v>20</v>
      </c>
      <c r="T74" s="67">
        <v>1127</v>
      </c>
      <c r="U74" s="67">
        <v>398</v>
      </c>
      <c r="V74" s="67">
        <v>0</v>
      </c>
      <c r="W74" s="67">
        <v>96</v>
      </c>
      <c r="X74" s="67">
        <v>5</v>
      </c>
      <c r="Y74" s="67">
        <v>0</v>
      </c>
      <c r="Z74" s="67">
        <v>47</v>
      </c>
      <c r="AA74" s="67">
        <v>0</v>
      </c>
      <c r="AB74" s="68">
        <v>5</v>
      </c>
      <c r="AC74" s="69">
        <v>86</v>
      </c>
      <c r="AD74" s="67">
        <v>0</v>
      </c>
      <c r="AE74" s="67">
        <v>0</v>
      </c>
      <c r="AF74" s="67">
        <v>8</v>
      </c>
      <c r="AG74" s="68">
        <v>0</v>
      </c>
      <c r="AH74" s="67">
        <v>0</v>
      </c>
      <c r="AI74" s="67">
        <v>84</v>
      </c>
      <c r="AJ74" s="68">
        <v>0</v>
      </c>
      <c r="AK74" s="67">
        <v>40</v>
      </c>
      <c r="AL74" s="67">
        <v>1737</v>
      </c>
      <c r="AM74" s="68">
        <v>76</v>
      </c>
      <c r="AN74" s="67">
        <v>5411</v>
      </c>
      <c r="AO74" s="67">
        <v>0</v>
      </c>
      <c r="AP74" s="67">
        <v>0</v>
      </c>
      <c r="AQ74" s="67">
        <v>77</v>
      </c>
      <c r="AR74" s="68">
        <v>0</v>
      </c>
      <c r="AS74" s="67">
        <v>3040</v>
      </c>
      <c r="AT74" s="68">
        <v>107</v>
      </c>
      <c r="AU74" s="67">
        <v>4</v>
      </c>
      <c r="AV74" s="67">
        <v>59</v>
      </c>
      <c r="AW74" s="67">
        <v>0</v>
      </c>
      <c r="AX74" s="67">
        <v>0</v>
      </c>
      <c r="AY74" s="67">
        <v>835</v>
      </c>
      <c r="AZ74" s="68">
        <v>84</v>
      </c>
      <c r="BA74" s="67">
        <v>1</v>
      </c>
      <c r="BB74" s="67">
        <v>0</v>
      </c>
      <c r="BC74" s="68">
        <v>0</v>
      </c>
      <c r="BD74" s="68">
        <v>430</v>
      </c>
      <c r="BE74" s="67">
        <v>0</v>
      </c>
      <c r="BF74" s="67">
        <v>69</v>
      </c>
      <c r="BG74" s="67">
        <v>4673</v>
      </c>
      <c r="BH74" s="67">
        <v>350</v>
      </c>
      <c r="BI74" s="67">
        <v>534</v>
      </c>
      <c r="BJ74" s="67">
        <v>0</v>
      </c>
      <c r="BK74" s="68">
        <v>0</v>
      </c>
      <c r="BL74" s="67">
        <v>0</v>
      </c>
      <c r="BM74" s="67">
        <v>39</v>
      </c>
      <c r="BN74" s="67">
        <v>335397</v>
      </c>
      <c r="BO74" s="67">
        <v>7</v>
      </c>
      <c r="BP74" s="67">
        <v>0</v>
      </c>
      <c r="BQ74" s="68">
        <v>346</v>
      </c>
      <c r="BR74" s="67">
        <v>148</v>
      </c>
      <c r="BS74" s="70">
        <v>410</v>
      </c>
      <c r="BT74" s="67">
        <v>203</v>
      </c>
      <c r="BU74" s="67">
        <v>3</v>
      </c>
      <c r="BV74" s="68">
        <v>0</v>
      </c>
      <c r="BW74" s="67">
        <v>20</v>
      </c>
      <c r="BX74" s="67">
        <v>0</v>
      </c>
      <c r="BY74" s="67">
        <v>0</v>
      </c>
      <c r="BZ74" s="68">
        <v>206</v>
      </c>
      <c r="CA74" s="67">
        <v>801</v>
      </c>
      <c r="CB74" s="67">
        <v>1662</v>
      </c>
      <c r="CC74" s="68">
        <v>364</v>
      </c>
      <c r="CD74" s="67">
        <v>0</v>
      </c>
      <c r="CE74" s="67">
        <v>0</v>
      </c>
      <c r="CF74" s="70">
        <v>0</v>
      </c>
      <c r="CG74" s="71">
        <f t="shared" si="6"/>
        <v>359207</v>
      </c>
      <c r="CH74" s="72">
        <v>464843</v>
      </c>
      <c r="CI74" s="73">
        <v>1089</v>
      </c>
      <c r="CJ74" s="72">
        <v>0</v>
      </c>
      <c r="CK74" s="66">
        <v>0</v>
      </c>
      <c r="CL74" s="72">
        <v>0</v>
      </c>
      <c r="CM74" s="72">
        <v>0</v>
      </c>
      <c r="CN74" s="73">
        <v>1377</v>
      </c>
      <c r="CO74" s="71">
        <f t="shared" si="7"/>
        <v>467309</v>
      </c>
      <c r="CP74" s="2">
        <f t="shared" si="8"/>
        <v>826516</v>
      </c>
      <c r="CQ74" s="54"/>
    </row>
    <row r="75" spans="1:95" x14ac:dyDescent="0.2">
      <c r="A75" s="142" t="s">
        <v>72</v>
      </c>
      <c r="B75" s="121" t="s">
        <v>255</v>
      </c>
      <c r="C75" s="66">
        <v>2579</v>
      </c>
      <c r="D75" s="67">
        <v>939</v>
      </c>
      <c r="E75" s="68">
        <v>13</v>
      </c>
      <c r="F75" s="70">
        <v>2036</v>
      </c>
      <c r="G75" s="67">
        <v>8699</v>
      </c>
      <c r="H75" s="67">
        <v>988</v>
      </c>
      <c r="I75" s="67">
        <v>528</v>
      </c>
      <c r="J75" s="67">
        <v>1184</v>
      </c>
      <c r="K75" s="67">
        <v>773</v>
      </c>
      <c r="L75" s="67">
        <v>4156</v>
      </c>
      <c r="M75" s="67">
        <v>916</v>
      </c>
      <c r="N75" s="67">
        <v>6402</v>
      </c>
      <c r="O75" s="67">
        <v>3533</v>
      </c>
      <c r="P75" s="67">
        <v>509</v>
      </c>
      <c r="Q75" s="67">
        <v>6045</v>
      </c>
      <c r="R75" s="67">
        <v>6184</v>
      </c>
      <c r="S75" s="67">
        <v>8039</v>
      </c>
      <c r="T75" s="67">
        <v>5345</v>
      </c>
      <c r="U75" s="67">
        <v>2461</v>
      </c>
      <c r="V75" s="67">
        <v>6362</v>
      </c>
      <c r="W75" s="67">
        <v>6852</v>
      </c>
      <c r="X75" s="67">
        <v>12504</v>
      </c>
      <c r="Y75" s="67">
        <v>1262</v>
      </c>
      <c r="Z75" s="67">
        <v>1775</v>
      </c>
      <c r="AA75" s="67">
        <v>1393</v>
      </c>
      <c r="AB75" s="68">
        <v>130</v>
      </c>
      <c r="AC75" s="69">
        <v>13847</v>
      </c>
      <c r="AD75" s="67">
        <v>5783</v>
      </c>
      <c r="AE75" s="67">
        <v>3</v>
      </c>
      <c r="AF75" s="67">
        <v>2348</v>
      </c>
      <c r="AG75" s="68">
        <v>0</v>
      </c>
      <c r="AH75" s="67">
        <v>6269</v>
      </c>
      <c r="AI75" s="67">
        <v>4414</v>
      </c>
      <c r="AJ75" s="68">
        <v>951</v>
      </c>
      <c r="AK75" s="67">
        <v>2847</v>
      </c>
      <c r="AL75" s="67">
        <v>11631</v>
      </c>
      <c r="AM75" s="68">
        <v>49380</v>
      </c>
      <c r="AN75" s="67">
        <v>10407</v>
      </c>
      <c r="AO75" s="67">
        <v>0</v>
      </c>
      <c r="AP75" s="67">
        <v>0</v>
      </c>
      <c r="AQ75" s="67">
        <v>10731</v>
      </c>
      <c r="AR75" s="68">
        <v>5637</v>
      </c>
      <c r="AS75" s="67">
        <v>842</v>
      </c>
      <c r="AT75" s="68">
        <v>1572</v>
      </c>
      <c r="AU75" s="67">
        <v>13</v>
      </c>
      <c r="AV75" s="67">
        <v>0</v>
      </c>
      <c r="AW75" s="67">
        <v>12</v>
      </c>
      <c r="AX75" s="67">
        <v>1022</v>
      </c>
      <c r="AY75" s="67">
        <v>1056</v>
      </c>
      <c r="AZ75" s="68">
        <v>281</v>
      </c>
      <c r="BA75" s="67">
        <v>17042</v>
      </c>
      <c r="BB75" s="67">
        <v>1516</v>
      </c>
      <c r="BC75" s="68">
        <v>471</v>
      </c>
      <c r="BD75" s="68">
        <v>44428</v>
      </c>
      <c r="BE75" s="67">
        <v>20</v>
      </c>
      <c r="BF75" s="67">
        <v>4178</v>
      </c>
      <c r="BG75" s="67">
        <v>2398</v>
      </c>
      <c r="BH75" s="67">
        <v>179</v>
      </c>
      <c r="BI75" s="67">
        <v>1295</v>
      </c>
      <c r="BJ75" s="67">
        <v>77883</v>
      </c>
      <c r="BK75" s="68">
        <v>0</v>
      </c>
      <c r="BL75" s="67">
        <v>1473</v>
      </c>
      <c r="BM75" s="67">
        <v>0</v>
      </c>
      <c r="BN75" s="67">
        <v>2</v>
      </c>
      <c r="BO75" s="67">
        <v>56939</v>
      </c>
      <c r="BP75" s="67">
        <v>4533</v>
      </c>
      <c r="BQ75" s="68">
        <v>5294</v>
      </c>
      <c r="BR75" s="67">
        <v>15869</v>
      </c>
      <c r="BS75" s="70">
        <v>2015</v>
      </c>
      <c r="BT75" s="67">
        <v>2770</v>
      </c>
      <c r="BU75" s="67">
        <v>161</v>
      </c>
      <c r="BV75" s="68">
        <v>1</v>
      </c>
      <c r="BW75" s="67">
        <v>154</v>
      </c>
      <c r="BX75" s="67">
        <v>779</v>
      </c>
      <c r="BY75" s="67">
        <v>15782</v>
      </c>
      <c r="BZ75" s="68">
        <v>2599</v>
      </c>
      <c r="CA75" s="67">
        <v>79</v>
      </c>
      <c r="CB75" s="67">
        <v>1</v>
      </c>
      <c r="CC75" s="68">
        <v>373</v>
      </c>
      <c r="CD75" s="67">
        <v>0</v>
      </c>
      <c r="CE75" s="67">
        <v>0</v>
      </c>
      <c r="CF75" s="70">
        <v>0</v>
      </c>
      <c r="CG75" s="71">
        <f t="shared" si="6"/>
        <v>478887</v>
      </c>
      <c r="CH75" s="72">
        <v>11867</v>
      </c>
      <c r="CI75" s="73">
        <v>0</v>
      </c>
      <c r="CJ75" s="72">
        <v>0</v>
      </c>
      <c r="CK75" s="66">
        <v>0</v>
      </c>
      <c r="CL75" s="72">
        <v>0</v>
      </c>
      <c r="CM75" s="72">
        <v>0</v>
      </c>
      <c r="CN75" s="73">
        <v>1</v>
      </c>
      <c r="CO75" s="71">
        <f t="shared" si="7"/>
        <v>11868</v>
      </c>
      <c r="CP75" s="2">
        <f t="shared" si="8"/>
        <v>490755</v>
      </c>
      <c r="CQ75" s="54"/>
    </row>
    <row r="76" spans="1:95" x14ac:dyDescent="0.2">
      <c r="A76" s="142" t="s">
        <v>73</v>
      </c>
      <c r="B76" s="121" t="s">
        <v>256</v>
      </c>
      <c r="C76" s="66">
        <v>3150</v>
      </c>
      <c r="D76" s="67">
        <v>241</v>
      </c>
      <c r="E76" s="68">
        <v>0</v>
      </c>
      <c r="F76" s="70">
        <v>268</v>
      </c>
      <c r="G76" s="67">
        <v>5915</v>
      </c>
      <c r="H76" s="67">
        <v>272</v>
      </c>
      <c r="I76" s="67">
        <v>617</v>
      </c>
      <c r="J76" s="67">
        <v>372</v>
      </c>
      <c r="K76" s="67">
        <v>2667</v>
      </c>
      <c r="L76" s="67">
        <v>2782</v>
      </c>
      <c r="M76" s="67">
        <v>228</v>
      </c>
      <c r="N76" s="67">
        <v>12558</v>
      </c>
      <c r="O76" s="67">
        <v>1304</v>
      </c>
      <c r="P76" s="67">
        <v>100</v>
      </c>
      <c r="Q76" s="67">
        <v>9998</v>
      </c>
      <c r="R76" s="67">
        <v>7096</v>
      </c>
      <c r="S76" s="67">
        <v>5075</v>
      </c>
      <c r="T76" s="67">
        <v>5882</v>
      </c>
      <c r="U76" s="67">
        <v>1556</v>
      </c>
      <c r="V76" s="67">
        <v>3802</v>
      </c>
      <c r="W76" s="67">
        <v>2649</v>
      </c>
      <c r="X76" s="67">
        <v>16971</v>
      </c>
      <c r="Y76" s="67">
        <v>316</v>
      </c>
      <c r="Z76" s="67">
        <v>361</v>
      </c>
      <c r="AA76" s="67">
        <v>1732</v>
      </c>
      <c r="AB76" s="68">
        <v>3366</v>
      </c>
      <c r="AC76" s="69">
        <v>7704</v>
      </c>
      <c r="AD76" s="67">
        <v>1664</v>
      </c>
      <c r="AE76" s="67">
        <v>627</v>
      </c>
      <c r="AF76" s="67">
        <v>517</v>
      </c>
      <c r="AG76" s="68">
        <v>34</v>
      </c>
      <c r="AH76" s="67">
        <v>2909</v>
      </c>
      <c r="AI76" s="67">
        <v>779</v>
      </c>
      <c r="AJ76" s="68">
        <v>1178</v>
      </c>
      <c r="AK76" s="67">
        <v>2193</v>
      </c>
      <c r="AL76" s="67">
        <v>8847</v>
      </c>
      <c r="AM76" s="68">
        <v>44041</v>
      </c>
      <c r="AN76" s="67">
        <v>12246</v>
      </c>
      <c r="AO76" s="67">
        <v>0</v>
      </c>
      <c r="AP76" s="67">
        <v>0</v>
      </c>
      <c r="AQ76" s="67">
        <v>8824</v>
      </c>
      <c r="AR76" s="68">
        <v>246</v>
      </c>
      <c r="AS76" s="67">
        <v>8569</v>
      </c>
      <c r="AT76" s="68">
        <v>8045</v>
      </c>
      <c r="AU76" s="67">
        <v>24</v>
      </c>
      <c r="AV76" s="67">
        <v>6</v>
      </c>
      <c r="AW76" s="67">
        <v>0</v>
      </c>
      <c r="AX76" s="67">
        <v>894</v>
      </c>
      <c r="AY76" s="67">
        <v>1457</v>
      </c>
      <c r="AZ76" s="68">
        <v>482</v>
      </c>
      <c r="BA76" s="67">
        <v>4217</v>
      </c>
      <c r="BB76" s="67">
        <v>1228</v>
      </c>
      <c r="BC76" s="68">
        <v>232</v>
      </c>
      <c r="BD76" s="68">
        <v>41474</v>
      </c>
      <c r="BE76" s="67">
        <v>432</v>
      </c>
      <c r="BF76" s="67">
        <v>2434</v>
      </c>
      <c r="BG76" s="67">
        <v>1355</v>
      </c>
      <c r="BH76" s="67">
        <v>139</v>
      </c>
      <c r="BI76" s="67">
        <v>68</v>
      </c>
      <c r="BJ76" s="67">
        <v>751</v>
      </c>
      <c r="BK76" s="68">
        <v>0</v>
      </c>
      <c r="BL76" s="67">
        <v>296</v>
      </c>
      <c r="BM76" s="67">
        <v>674</v>
      </c>
      <c r="BN76" s="67">
        <v>0</v>
      </c>
      <c r="BO76" s="67">
        <v>935</v>
      </c>
      <c r="BP76" s="67">
        <v>220808</v>
      </c>
      <c r="BQ76" s="68">
        <v>12438</v>
      </c>
      <c r="BR76" s="67">
        <v>41299</v>
      </c>
      <c r="BS76" s="70">
        <v>6312</v>
      </c>
      <c r="BT76" s="67">
        <v>22711</v>
      </c>
      <c r="BU76" s="67">
        <v>658</v>
      </c>
      <c r="BV76" s="68">
        <v>4</v>
      </c>
      <c r="BW76" s="67">
        <v>180</v>
      </c>
      <c r="BX76" s="67">
        <v>321</v>
      </c>
      <c r="BY76" s="67">
        <v>43025</v>
      </c>
      <c r="BZ76" s="68">
        <v>727</v>
      </c>
      <c r="CA76" s="67">
        <v>70</v>
      </c>
      <c r="CB76" s="67">
        <v>7</v>
      </c>
      <c r="CC76" s="68">
        <v>25478</v>
      </c>
      <c r="CD76" s="67">
        <v>0</v>
      </c>
      <c r="CE76" s="67">
        <v>0</v>
      </c>
      <c r="CF76" s="70">
        <v>0</v>
      </c>
      <c r="CG76" s="71">
        <f t="shared" si="6"/>
        <v>628837</v>
      </c>
      <c r="CH76" s="72">
        <v>164965</v>
      </c>
      <c r="CI76" s="73">
        <v>35474</v>
      </c>
      <c r="CJ76" s="72">
        <v>0</v>
      </c>
      <c r="CK76" s="66">
        <v>0</v>
      </c>
      <c r="CL76" s="72">
        <v>0</v>
      </c>
      <c r="CM76" s="72">
        <v>0</v>
      </c>
      <c r="CN76" s="73">
        <v>0</v>
      </c>
      <c r="CO76" s="71">
        <f t="shared" si="7"/>
        <v>200439</v>
      </c>
      <c r="CP76" s="2">
        <f t="shared" si="8"/>
        <v>829276</v>
      </c>
      <c r="CQ76" s="54"/>
    </row>
    <row r="77" spans="1:95" x14ac:dyDescent="0.2">
      <c r="A77" s="142" t="s">
        <v>74</v>
      </c>
      <c r="B77" s="121" t="s">
        <v>257</v>
      </c>
      <c r="C77" s="66">
        <v>42082</v>
      </c>
      <c r="D77" s="67">
        <v>757</v>
      </c>
      <c r="E77" s="68">
        <v>0</v>
      </c>
      <c r="F77" s="70">
        <v>347</v>
      </c>
      <c r="G77" s="67">
        <v>58899</v>
      </c>
      <c r="H77" s="67">
        <v>4862</v>
      </c>
      <c r="I77" s="67">
        <v>7179</v>
      </c>
      <c r="J77" s="67">
        <v>1172</v>
      </c>
      <c r="K77" s="67">
        <v>4457</v>
      </c>
      <c r="L77" s="67">
        <v>8384</v>
      </c>
      <c r="M77" s="67">
        <v>3122</v>
      </c>
      <c r="N77" s="67">
        <v>505</v>
      </c>
      <c r="O77" s="67">
        <v>16415</v>
      </c>
      <c r="P77" s="67">
        <v>1294</v>
      </c>
      <c r="Q77" s="67">
        <v>10504</v>
      </c>
      <c r="R77" s="67">
        <v>7928</v>
      </c>
      <c r="S77" s="67">
        <v>3908</v>
      </c>
      <c r="T77" s="67">
        <v>38908</v>
      </c>
      <c r="U77" s="67">
        <v>17756</v>
      </c>
      <c r="V77" s="67">
        <v>14429</v>
      </c>
      <c r="W77" s="67">
        <v>42926</v>
      </c>
      <c r="X77" s="67">
        <v>97687</v>
      </c>
      <c r="Y77" s="67">
        <v>1148</v>
      </c>
      <c r="Z77" s="67">
        <v>7357</v>
      </c>
      <c r="AA77" s="67">
        <v>3471</v>
      </c>
      <c r="AB77" s="68">
        <v>6098</v>
      </c>
      <c r="AC77" s="69">
        <v>48281</v>
      </c>
      <c r="AD77" s="67">
        <v>1618</v>
      </c>
      <c r="AE77" s="67">
        <v>82</v>
      </c>
      <c r="AF77" s="67">
        <v>4129</v>
      </c>
      <c r="AG77" s="68">
        <v>65</v>
      </c>
      <c r="AH77" s="67">
        <v>9071</v>
      </c>
      <c r="AI77" s="67">
        <v>11736</v>
      </c>
      <c r="AJ77" s="68">
        <v>14382</v>
      </c>
      <c r="AK77" s="67">
        <v>12814</v>
      </c>
      <c r="AL77" s="67">
        <v>142204</v>
      </c>
      <c r="AM77" s="68">
        <v>230592</v>
      </c>
      <c r="AN77" s="67">
        <v>42054</v>
      </c>
      <c r="AO77" s="67">
        <v>0</v>
      </c>
      <c r="AP77" s="67">
        <v>0</v>
      </c>
      <c r="AQ77" s="67">
        <v>25414</v>
      </c>
      <c r="AR77" s="68">
        <v>386</v>
      </c>
      <c r="AS77" s="67">
        <v>8347</v>
      </c>
      <c r="AT77" s="68">
        <v>30847</v>
      </c>
      <c r="AU77" s="67">
        <v>625</v>
      </c>
      <c r="AV77" s="67">
        <v>406</v>
      </c>
      <c r="AW77" s="67">
        <v>14929</v>
      </c>
      <c r="AX77" s="67">
        <v>6729</v>
      </c>
      <c r="AY77" s="67">
        <v>34864</v>
      </c>
      <c r="AZ77" s="68">
        <v>4618</v>
      </c>
      <c r="BA77" s="67">
        <v>22064</v>
      </c>
      <c r="BB77" s="67">
        <v>56339</v>
      </c>
      <c r="BC77" s="68">
        <v>2380</v>
      </c>
      <c r="BD77" s="68">
        <v>32391</v>
      </c>
      <c r="BE77" s="67">
        <v>24955</v>
      </c>
      <c r="BF77" s="67">
        <v>522533</v>
      </c>
      <c r="BG77" s="67">
        <v>12846</v>
      </c>
      <c r="BH77" s="67">
        <v>2011</v>
      </c>
      <c r="BI77" s="67">
        <v>34665</v>
      </c>
      <c r="BJ77" s="67">
        <v>1644</v>
      </c>
      <c r="BK77" s="68">
        <v>1080</v>
      </c>
      <c r="BL77" s="67">
        <v>3827</v>
      </c>
      <c r="BM77" s="67">
        <v>4212</v>
      </c>
      <c r="BN77" s="67">
        <v>10553</v>
      </c>
      <c r="BO77" s="67">
        <v>2534</v>
      </c>
      <c r="BP77" s="67">
        <v>4395</v>
      </c>
      <c r="BQ77" s="68">
        <v>537275</v>
      </c>
      <c r="BR77" s="67">
        <v>68386</v>
      </c>
      <c r="BS77" s="70">
        <v>27053</v>
      </c>
      <c r="BT77" s="67">
        <v>8403</v>
      </c>
      <c r="BU77" s="67">
        <v>881</v>
      </c>
      <c r="BV77" s="68">
        <v>47</v>
      </c>
      <c r="BW77" s="67">
        <v>320</v>
      </c>
      <c r="BX77" s="67">
        <v>197</v>
      </c>
      <c r="BY77" s="67">
        <v>23516</v>
      </c>
      <c r="BZ77" s="68">
        <v>5798</v>
      </c>
      <c r="CA77" s="67">
        <v>11410</v>
      </c>
      <c r="CB77" s="67">
        <v>718</v>
      </c>
      <c r="CC77" s="68">
        <v>2351</v>
      </c>
      <c r="CD77" s="67">
        <v>0</v>
      </c>
      <c r="CE77" s="67">
        <v>0</v>
      </c>
      <c r="CF77" s="70">
        <v>0</v>
      </c>
      <c r="CG77" s="71">
        <f t="shared" si="6"/>
        <v>2470572</v>
      </c>
      <c r="CH77" s="72">
        <v>51706</v>
      </c>
      <c r="CI77" s="73">
        <v>5</v>
      </c>
      <c r="CJ77" s="72">
        <v>0</v>
      </c>
      <c r="CK77" s="66">
        <v>0</v>
      </c>
      <c r="CL77" s="72">
        <v>0</v>
      </c>
      <c r="CM77" s="72">
        <v>0</v>
      </c>
      <c r="CN77" s="73">
        <v>794</v>
      </c>
      <c r="CO77" s="71">
        <f t="shared" si="7"/>
        <v>52505</v>
      </c>
      <c r="CP77" s="2">
        <f t="shared" si="8"/>
        <v>2523077</v>
      </c>
      <c r="CQ77" s="54"/>
    </row>
    <row r="78" spans="1:95" x14ac:dyDescent="0.2">
      <c r="A78" s="144" t="s">
        <v>75</v>
      </c>
      <c r="B78" s="123" t="s">
        <v>258</v>
      </c>
      <c r="C78" s="82">
        <v>1471</v>
      </c>
      <c r="D78" s="83">
        <v>593</v>
      </c>
      <c r="E78" s="84">
        <v>4</v>
      </c>
      <c r="F78" s="86">
        <v>74</v>
      </c>
      <c r="G78" s="83">
        <v>10859</v>
      </c>
      <c r="H78" s="83">
        <v>18</v>
      </c>
      <c r="I78" s="83">
        <v>165</v>
      </c>
      <c r="J78" s="83">
        <v>153</v>
      </c>
      <c r="K78" s="83">
        <v>395</v>
      </c>
      <c r="L78" s="83">
        <v>1936</v>
      </c>
      <c r="M78" s="83">
        <v>399</v>
      </c>
      <c r="N78" s="83">
        <v>4346</v>
      </c>
      <c r="O78" s="83">
        <v>967</v>
      </c>
      <c r="P78" s="83">
        <v>7</v>
      </c>
      <c r="Q78" s="83">
        <v>17244</v>
      </c>
      <c r="R78" s="83">
        <v>433</v>
      </c>
      <c r="S78" s="83">
        <v>1391</v>
      </c>
      <c r="T78" s="83">
        <v>3586</v>
      </c>
      <c r="U78" s="83">
        <v>231</v>
      </c>
      <c r="V78" s="83">
        <v>2582</v>
      </c>
      <c r="W78" s="83">
        <v>1015</v>
      </c>
      <c r="X78" s="83">
        <v>6695</v>
      </c>
      <c r="Y78" s="83">
        <v>15</v>
      </c>
      <c r="Z78" s="83">
        <v>154</v>
      </c>
      <c r="AA78" s="83">
        <v>87</v>
      </c>
      <c r="AB78" s="84">
        <v>783</v>
      </c>
      <c r="AC78" s="85">
        <v>1769</v>
      </c>
      <c r="AD78" s="83">
        <v>115</v>
      </c>
      <c r="AE78" s="83">
        <v>393</v>
      </c>
      <c r="AF78" s="83">
        <v>11421</v>
      </c>
      <c r="AG78" s="84">
        <v>0</v>
      </c>
      <c r="AH78" s="83">
        <v>1375</v>
      </c>
      <c r="AI78" s="83">
        <v>209</v>
      </c>
      <c r="AJ78" s="84">
        <v>4025</v>
      </c>
      <c r="AK78" s="83">
        <v>4936</v>
      </c>
      <c r="AL78" s="83">
        <v>13680</v>
      </c>
      <c r="AM78" s="84">
        <v>27036</v>
      </c>
      <c r="AN78" s="83">
        <v>1850</v>
      </c>
      <c r="AO78" s="83">
        <v>289</v>
      </c>
      <c r="AP78" s="83">
        <v>0</v>
      </c>
      <c r="AQ78" s="83">
        <v>4780</v>
      </c>
      <c r="AR78" s="84">
        <v>780</v>
      </c>
      <c r="AS78" s="83">
        <v>922</v>
      </c>
      <c r="AT78" s="84">
        <v>2322</v>
      </c>
      <c r="AU78" s="83">
        <v>198</v>
      </c>
      <c r="AV78" s="83">
        <v>283</v>
      </c>
      <c r="AW78" s="83">
        <v>18</v>
      </c>
      <c r="AX78" s="83">
        <v>0</v>
      </c>
      <c r="AY78" s="83">
        <v>1500</v>
      </c>
      <c r="AZ78" s="84">
        <v>2674</v>
      </c>
      <c r="BA78" s="83">
        <v>253</v>
      </c>
      <c r="BB78" s="83">
        <v>191</v>
      </c>
      <c r="BC78" s="84">
        <v>1058</v>
      </c>
      <c r="BD78" s="84">
        <v>5155</v>
      </c>
      <c r="BE78" s="83">
        <v>9625</v>
      </c>
      <c r="BF78" s="83">
        <v>7630</v>
      </c>
      <c r="BG78" s="83">
        <v>1789</v>
      </c>
      <c r="BH78" s="83">
        <v>344</v>
      </c>
      <c r="BI78" s="83">
        <v>1310</v>
      </c>
      <c r="BJ78" s="83">
        <v>696</v>
      </c>
      <c r="BK78" s="84">
        <v>107</v>
      </c>
      <c r="BL78" s="83">
        <v>483</v>
      </c>
      <c r="BM78" s="83">
        <v>2106</v>
      </c>
      <c r="BN78" s="83">
        <v>28</v>
      </c>
      <c r="BO78" s="83">
        <v>6873</v>
      </c>
      <c r="BP78" s="83">
        <v>2073</v>
      </c>
      <c r="BQ78" s="84">
        <v>20499</v>
      </c>
      <c r="BR78" s="83">
        <v>493732</v>
      </c>
      <c r="BS78" s="86">
        <v>15931</v>
      </c>
      <c r="BT78" s="83">
        <v>2158</v>
      </c>
      <c r="BU78" s="83">
        <v>2020</v>
      </c>
      <c r="BV78" s="84">
        <v>409</v>
      </c>
      <c r="BW78" s="83">
        <v>479</v>
      </c>
      <c r="BX78" s="83">
        <v>1010</v>
      </c>
      <c r="BY78" s="83">
        <v>129</v>
      </c>
      <c r="BZ78" s="84">
        <v>37</v>
      </c>
      <c r="CA78" s="83">
        <v>662</v>
      </c>
      <c r="CB78" s="83">
        <v>556</v>
      </c>
      <c r="CC78" s="84">
        <v>897</v>
      </c>
      <c r="CD78" s="83">
        <v>0</v>
      </c>
      <c r="CE78" s="83">
        <v>0</v>
      </c>
      <c r="CF78" s="86">
        <v>0</v>
      </c>
      <c r="CG78" s="87">
        <f t="shared" si="6"/>
        <v>714418</v>
      </c>
      <c r="CH78" s="88">
        <v>68232</v>
      </c>
      <c r="CI78" s="89">
        <v>8591624</v>
      </c>
      <c r="CJ78" s="88">
        <v>0</v>
      </c>
      <c r="CK78" s="82">
        <v>0</v>
      </c>
      <c r="CL78" s="88">
        <v>0</v>
      </c>
      <c r="CM78" s="88">
        <v>0</v>
      </c>
      <c r="CN78" s="89">
        <v>86513</v>
      </c>
      <c r="CO78" s="87">
        <f t="shared" si="7"/>
        <v>8746369</v>
      </c>
      <c r="CP78" s="4">
        <f t="shared" si="8"/>
        <v>9460787</v>
      </c>
      <c r="CQ78" s="54"/>
    </row>
    <row r="79" spans="1:95" x14ac:dyDescent="0.2">
      <c r="A79" s="142" t="s">
        <v>76</v>
      </c>
      <c r="B79" s="121" t="s">
        <v>259</v>
      </c>
      <c r="C79" s="66">
        <v>602</v>
      </c>
      <c r="D79" s="67">
        <v>154</v>
      </c>
      <c r="E79" s="68">
        <v>0</v>
      </c>
      <c r="F79" s="70">
        <v>94</v>
      </c>
      <c r="G79" s="67">
        <v>826</v>
      </c>
      <c r="H79" s="67">
        <v>47</v>
      </c>
      <c r="I79" s="67">
        <v>38</v>
      </c>
      <c r="J79" s="67">
        <v>50</v>
      </c>
      <c r="K79" s="67">
        <v>143</v>
      </c>
      <c r="L79" s="67">
        <v>254</v>
      </c>
      <c r="M79" s="67">
        <v>62</v>
      </c>
      <c r="N79" s="67">
        <v>498</v>
      </c>
      <c r="O79" s="67">
        <v>219</v>
      </c>
      <c r="P79" s="67">
        <v>103</v>
      </c>
      <c r="Q79" s="67">
        <v>1096</v>
      </c>
      <c r="R79" s="67">
        <v>701</v>
      </c>
      <c r="S79" s="67">
        <v>600</v>
      </c>
      <c r="T79" s="67">
        <v>1419</v>
      </c>
      <c r="U79" s="67">
        <v>317</v>
      </c>
      <c r="V79" s="67">
        <v>825</v>
      </c>
      <c r="W79" s="67">
        <v>271</v>
      </c>
      <c r="X79" s="67">
        <v>177</v>
      </c>
      <c r="Y79" s="67">
        <v>123</v>
      </c>
      <c r="Z79" s="67">
        <v>56</v>
      </c>
      <c r="AA79" s="67">
        <v>698</v>
      </c>
      <c r="AB79" s="68">
        <v>149</v>
      </c>
      <c r="AC79" s="69">
        <v>812</v>
      </c>
      <c r="AD79" s="67">
        <v>230</v>
      </c>
      <c r="AE79" s="67">
        <v>44</v>
      </c>
      <c r="AF79" s="67">
        <v>860</v>
      </c>
      <c r="AG79" s="68">
        <v>4</v>
      </c>
      <c r="AH79" s="67">
        <v>607</v>
      </c>
      <c r="AI79" s="67">
        <v>51</v>
      </c>
      <c r="AJ79" s="68">
        <v>137</v>
      </c>
      <c r="AK79" s="67">
        <v>303</v>
      </c>
      <c r="AL79" s="67">
        <v>999</v>
      </c>
      <c r="AM79" s="68">
        <v>170</v>
      </c>
      <c r="AN79" s="67">
        <v>425</v>
      </c>
      <c r="AO79" s="67">
        <v>17</v>
      </c>
      <c r="AP79" s="67">
        <v>1</v>
      </c>
      <c r="AQ79" s="67">
        <v>681</v>
      </c>
      <c r="AR79" s="68">
        <v>31</v>
      </c>
      <c r="AS79" s="67">
        <v>347</v>
      </c>
      <c r="AT79" s="68">
        <v>75</v>
      </c>
      <c r="AU79" s="67">
        <v>187</v>
      </c>
      <c r="AV79" s="67">
        <v>187</v>
      </c>
      <c r="AW79" s="67">
        <v>0</v>
      </c>
      <c r="AX79" s="67">
        <v>1120</v>
      </c>
      <c r="AY79" s="67">
        <v>3591</v>
      </c>
      <c r="AZ79" s="68">
        <v>420</v>
      </c>
      <c r="BA79" s="67">
        <v>4755</v>
      </c>
      <c r="BB79" s="67">
        <v>589</v>
      </c>
      <c r="BC79" s="68">
        <v>559</v>
      </c>
      <c r="BD79" s="68">
        <v>482</v>
      </c>
      <c r="BE79" s="67">
        <v>2494</v>
      </c>
      <c r="BF79" s="67">
        <v>817</v>
      </c>
      <c r="BG79" s="67">
        <v>285</v>
      </c>
      <c r="BH79" s="67">
        <v>1978</v>
      </c>
      <c r="BI79" s="67">
        <v>765</v>
      </c>
      <c r="BJ79" s="67">
        <v>325</v>
      </c>
      <c r="BK79" s="68">
        <v>0</v>
      </c>
      <c r="BL79" s="67">
        <v>233</v>
      </c>
      <c r="BM79" s="67">
        <v>47</v>
      </c>
      <c r="BN79" s="67">
        <v>0</v>
      </c>
      <c r="BO79" s="67">
        <v>62</v>
      </c>
      <c r="BP79" s="67">
        <v>63</v>
      </c>
      <c r="BQ79" s="68">
        <v>241</v>
      </c>
      <c r="BR79" s="67">
        <v>10226</v>
      </c>
      <c r="BS79" s="70">
        <v>56522</v>
      </c>
      <c r="BT79" s="67">
        <v>747</v>
      </c>
      <c r="BU79" s="67">
        <v>407</v>
      </c>
      <c r="BV79" s="68">
        <v>609</v>
      </c>
      <c r="BW79" s="67">
        <v>375</v>
      </c>
      <c r="BX79" s="67">
        <v>104</v>
      </c>
      <c r="BY79" s="67">
        <v>54</v>
      </c>
      <c r="BZ79" s="68">
        <v>479</v>
      </c>
      <c r="CA79" s="67">
        <v>15286</v>
      </c>
      <c r="CB79" s="67">
        <v>17</v>
      </c>
      <c r="CC79" s="68">
        <v>6</v>
      </c>
      <c r="CD79" s="67">
        <v>0</v>
      </c>
      <c r="CE79" s="67">
        <v>0</v>
      </c>
      <c r="CF79" s="70">
        <v>0</v>
      </c>
      <c r="CG79" s="71">
        <f t="shared" si="6"/>
        <v>119348</v>
      </c>
      <c r="CH79" s="72">
        <v>525097</v>
      </c>
      <c r="CI79" s="73">
        <v>3229430</v>
      </c>
      <c r="CJ79" s="72">
        <v>391244</v>
      </c>
      <c r="CK79" s="66">
        <v>0</v>
      </c>
      <c r="CL79" s="72">
        <v>0</v>
      </c>
      <c r="CM79" s="72">
        <v>0</v>
      </c>
      <c r="CN79" s="73">
        <v>16549</v>
      </c>
      <c r="CO79" s="71">
        <f t="shared" si="7"/>
        <v>4162320</v>
      </c>
      <c r="CP79" s="2">
        <f t="shared" si="8"/>
        <v>4281668</v>
      </c>
      <c r="CQ79" s="54"/>
    </row>
    <row r="80" spans="1:95" x14ac:dyDescent="0.2">
      <c r="A80" s="140" t="s">
        <v>77</v>
      </c>
      <c r="B80" s="122" t="s">
        <v>168</v>
      </c>
      <c r="C80" s="74">
        <v>25</v>
      </c>
      <c r="D80" s="75">
        <v>21</v>
      </c>
      <c r="E80" s="76">
        <v>0</v>
      </c>
      <c r="F80" s="78">
        <v>16</v>
      </c>
      <c r="G80" s="75">
        <v>31</v>
      </c>
      <c r="H80" s="75">
        <v>5</v>
      </c>
      <c r="I80" s="75">
        <v>5</v>
      </c>
      <c r="J80" s="75">
        <v>23</v>
      </c>
      <c r="K80" s="75">
        <v>63</v>
      </c>
      <c r="L80" s="75">
        <v>13</v>
      </c>
      <c r="M80" s="75">
        <v>14</v>
      </c>
      <c r="N80" s="75">
        <v>0</v>
      </c>
      <c r="O80" s="75">
        <v>21</v>
      </c>
      <c r="P80" s="75">
        <v>53</v>
      </c>
      <c r="Q80" s="75">
        <v>116</v>
      </c>
      <c r="R80" s="75">
        <v>10</v>
      </c>
      <c r="S80" s="75">
        <v>66</v>
      </c>
      <c r="T80" s="75">
        <v>49</v>
      </c>
      <c r="U80" s="75">
        <v>80</v>
      </c>
      <c r="V80" s="75">
        <v>20</v>
      </c>
      <c r="W80" s="75">
        <v>193</v>
      </c>
      <c r="X80" s="75">
        <v>265</v>
      </c>
      <c r="Y80" s="75">
        <v>0</v>
      </c>
      <c r="Z80" s="75">
        <v>26</v>
      </c>
      <c r="AA80" s="75">
        <v>127</v>
      </c>
      <c r="AB80" s="76">
        <v>9</v>
      </c>
      <c r="AC80" s="77">
        <v>36</v>
      </c>
      <c r="AD80" s="75">
        <v>5</v>
      </c>
      <c r="AE80" s="75">
        <v>0</v>
      </c>
      <c r="AF80" s="75">
        <v>99</v>
      </c>
      <c r="AG80" s="76">
        <v>0</v>
      </c>
      <c r="AH80" s="75">
        <v>2</v>
      </c>
      <c r="AI80" s="75">
        <v>47</v>
      </c>
      <c r="AJ80" s="76">
        <v>6</v>
      </c>
      <c r="AK80" s="75">
        <v>8</v>
      </c>
      <c r="AL80" s="75">
        <v>2018</v>
      </c>
      <c r="AM80" s="76">
        <v>8084</v>
      </c>
      <c r="AN80" s="75">
        <v>44</v>
      </c>
      <c r="AO80" s="75">
        <v>0</v>
      </c>
      <c r="AP80" s="75">
        <v>0</v>
      </c>
      <c r="AQ80" s="75">
        <v>54</v>
      </c>
      <c r="AR80" s="76">
        <v>206</v>
      </c>
      <c r="AS80" s="75">
        <v>13</v>
      </c>
      <c r="AT80" s="76">
        <v>30</v>
      </c>
      <c r="AU80" s="75">
        <v>0</v>
      </c>
      <c r="AV80" s="75">
        <v>0</v>
      </c>
      <c r="AW80" s="75">
        <v>0</v>
      </c>
      <c r="AX80" s="75">
        <v>0</v>
      </c>
      <c r="AY80" s="75">
        <v>0</v>
      </c>
      <c r="AZ80" s="76">
        <v>52</v>
      </c>
      <c r="BA80" s="75">
        <v>0</v>
      </c>
      <c r="BB80" s="75">
        <v>7</v>
      </c>
      <c r="BC80" s="76">
        <v>7</v>
      </c>
      <c r="BD80" s="76">
        <v>1158</v>
      </c>
      <c r="BE80" s="75">
        <v>9</v>
      </c>
      <c r="BF80" s="75">
        <v>770</v>
      </c>
      <c r="BG80" s="75">
        <v>341</v>
      </c>
      <c r="BH80" s="75">
        <v>235</v>
      </c>
      <c r="BI80" s="75">
        <v>463</v>
      </c>
      <c r="BJ80" s="75">
        <v>13659</v>
      </c>
      <c r="BK80" s="76">
        <v>0</v>
      </c>
      <c r="BL80" s="75">
        <v>995</v>
      </c>
      <c r="BM80" s="75">
        <v>1</v>
      </c>
      <c r="BN80" s="75">
        <v>0</v>
      </c>
      <c r="BO80" s="75">
        <v>2</v>
      </c>
      <c r="BP80" s="75">
        <v>18</v>
      </c>
      <c r="BQ80" s="76">
        <v>9383</v>
      </c>
      <c r="BR80" s="75">
        <v>1287</v>
      </c>
      <c r="BS80" s="78">
        <v>1110</v>
      </c>
      <c r="BT80" s="75">
        <v>208353</v>
      </c>
      <c r="BU80" s="75">
        <v>6575</v>
      </c>
      <c r="BV80" s="76">
        <v>25743</v>
      </c>
      <c r="BW80" s="75">
        <v>2</v>
      </c>
      <c r="BX80" s="75">
        <v>2</v>
      </c>
      <c r="BY80" s="75">
        <v>0</v>
      </c>
      <c r="BZ80" s="76">
        <v>205</v>
      </c>
      <c r="CA80" s="75">
        <v>1809</v>
      </c>
      <c r="CB80" s="75">
        <v>0</v>
      </c>
      <c r="CC80" s="76">
        <v>3036</v>
      </c>
      <c r="CD80" s="75">
        <v>0</v>
      </c>
      <c r="CE80" s="75">
        <v>0</v>
      </c>
      <c r="CF80" s="78">
        <v>0</v>
      </c>
      <c r="CG80" s="79">
        <f t="shared" si="6"/>
        <v>287125</v>
      </c>
      <c r="CH80" s="80">
        <v>653371</v>
      </c>
      <c r="CI80" s="81">
        <v>4556704</v>
      </c>
      <c r="CJ80" s="80">
        <v>59441</v>
      </c>
      <c r="CK80" s="74">
        <v>0</v>
      </c>
      <c r="CL80" s="80">
        <v>0</v>
      </c>
      <c r="CM80" s="80">
        <v>0</v>
      </c>
      <c r="CN80" s="81">
        <v>54150</v>
      </c>
      <c r="CO80" s="79">
        <f t="shared" si="7"/>
        <v>5323666</v>
      </c>
      <c r="CP80" s="3">
        <f t="shared" si="8"/>
        <v>5610791</v>
      </c>
      <c r="CQ80" s="54"/>
    </row>
    <row r="81" spans="1:95" x14ac:dyDescent="0.2">
      <c r="A81" s="142" t="s">
        <v>78</v>
      </c>
      <c r="B81" s="121" t="s">
        <v>260</v>
      </c>
      <c r="C81" s="66">
        <v>17</v>
      </c>
      <c r="D81" s="67">
        <v>0</v>
      </c>
      <c r="E81" s="68">
        <v>0</v>
      </c>
      <c r="F81" s="70">
        <v>0</v>
      </c>
      <c r="G81" s="67">
        <v>0</v>
      </c>
      <c r="H81" s="67">
        <v>0</v>
      </c>
      <c r="I81" s="67">
        <v>0</v>
      </c>
      <c r="J81" s="67">
        <v>0</v>
      </c>
      <c r="K81" s="67">
        <v>0</v>
      </c>
      <c r="L81" s="67">
        <v>0</v>
      </c>
      <c r="M81" s="67">
        <v>0</v>
      </c>
      <c r="N81" s="67">
        <v>0</v>
      </c>
      <c r="O81" s="67">
        <v>0</v>
      </c>
      <c r="P81" s="67">
        <v>0</v>
      </c>
      <c r="Q81" s="67">
        <v>0</v>
      </c>
      <c r="R81" s="67">
        <v>0</v>
      </c>
      <c r="S81" s="67">
        <v>0</v>
      </c>
      <c r="T81" s="67">
        <v>0</v>
      </c>
      <c r="U81" s="67">
        <v>1</v>
      </c>
      <c r="V81" s="67">
        <v>0</v>
      </c>
      <c r="W81" s="67">
        <v>0</v>
      </c>
      <c r="X81" s="67">
        <v>1</v>
      </c>
      <c r="Y81" s="67">
        <v>0</v>
      </c>
      <c r="Z81" s="67">
        <v>0</v>
      </c>
      <c r="AA81" s="67">
        <v>0</v>
      </c>
      <c r="AB81" s="68">
        <v>0</v>
      </c>
      <c r="AC81" s="69">
        <v>0</v>
      </c>
      <c r="AD81" s="67">
        <v>0</v>
      </c>
      <c r="AE81" s="67">
        <v>0</v>
      </c>
      <c r="AF81" s="67">
        <v>0</v>
      </c>
      <c r="AG81" s="68">
        <v>0</v>
      </c>
      <c r="AH81" s="67">
        <v>0</v>
      </c>
      <c r="AI81" s="67">
        <v>0</v>
      </c>
      <c r="AJ81" s="68">
        <v>0</v>
      </c>
      <c r="AK81" s="67">
        <v>0</v>
      </c>
      <c r="AL81" s="67">
        <v>0</v>
      </c>
      <c r="AM81" s="68">
        <v>0</v>
      </c>
      <c r="AN81" s="67">
        <v>0</v>
      </c>
      <c r="AO81" s="67">
        <v>0</v>
      </c>
      <c r="AP81" s="67">
        <v>0</v>
      </c>
      <c r="AQ81" s="67">
        <v>0</v>
      </c>
      <c r="AR81" s="68">
        <v>0</v>
      </c>
      <c r="AS81" s="67">
        <v>0</v>
      </c>
      <c r="AT81" s="68">
        <v>0</v>
      </c>
      <c r="AU81" s="67">
        <v>0</v>
      </c>
      <c r="AV81" s="67">
        <v>0</v>
      </c>
      <c r="AW81" s="67">
        <v>0</v>
      </c>
      <c r="AX81" s="67">
        <v>0</v>
      </c>
      <c r="AY81" s="67">
        <v>0</v>
      </c>
      <c r="AZ81" s="68">
        <v>0</v>
      </c>
      <c r="BA81" s="67">
        <v>0</v>
      </c>
      <c r="BB81" s="67">
        <v>0</v>
      </c>
      <c r="BC81" s="68">
        <v>0</v>
      </c>
      <c r="BD81" s="68">
        <v>0</v>
      </c>
      <c r="BE81" s="67">
        <v>0</v>
      </c>
      <c r="BF81" s="67">
        <v>0</v>
      </c>
      <c r="BG81" s="67">
        <v>0</v>
      </c>
      <c r="BH81" s="67">
        <v>0</v>
      </c>
      <c r="BI81" s="67">
        <v>0</v>
      </c>
      <c r="BJ81" s="67">
        <v>0</v>
      </c>
      <c r="BK81" s="68">
        <v>0</v>
      </c>
      <c r="BL81" s="67">
        <v>0</v>
      </c>
      <c r="BM81" s="67">
        <v>0</v>
      </c>
      <c r="BN81" s="67">
        <v>0</v>
      </c>
      <c r="BO81" s="67">
        <v>0</v>
      </c>
      <c r="BP81" s="67">
        <v>0</v>
      </c>
      <c r="BQ81" s="68">
        <v>0</v>
      </c>
      <c r="BR81" s="67">
        <v>102</v>
      </c>
      <c r="BS81" s="70">
        <v>40</v>
      </c>
      <c r="BT81" s="67">
        <v>8922</v>
      </c>
      <c r="BU81" s="67">
        <v>18976</v>
      </c>
      <c r="BV81" s="68">
        <v>979</v>
      </c>
      <c r="BW81" s="67">
        <v>0</v>
      </c>
      <c r="BX81" s="67">
        <v>0</v>
      </c>
      <c r="BY81" s="67">
        <v>0</v>
      </c>
      <c r="BZ81" s="68">
        <v>0</v>
      </c>
      <c r="CA81" s="67">
        <v>13634</v>
      </c>
      <c r="CB81" s="67">
        <v>0</v>
      </c>
      <c r="CC81" s="68">
        <v>0</v>
      </c>
      <c r="CD81" s="67">
        <v>0</v>
      </c>
      <c r="CE81" s="67">
        <v>0</v>
      </c>
      <c r="CF81" s="70">
        <v>0</v>
      </c>
      <c r="CG81" s="71">
        <f t="shared" si="6"/>
        <v>42672</v>
      </c>
      <c r="CH81" s="72">
        <v>107039</v>
      </c>
      <c r="CI81" s="73">
        <v>453343</v>
      </c>
      <c r="CJ81" s="72">
        <v>55051</v>
      </c>
      <c r="CK81" s="66">
        <v>0</v>
      </c>
      <c r="CL81" s="72">
        <v>0</v>
      </c>
      <c r="CM81" s="72">
        <v>0</v>
      </c>
      <c r="CN81" s="73">
        <v>874</v>
      </c>
      <c r="CO81" s="71">
        <f t="shared" si="7"/>
        <v>616307</v>
      </c>
      <c r="CP81" s="2">
        <f t="shared" si="8"/>
        <v>658979</v>
      </c>
      <c r="CQ81" s="54"/>
    </row>
    <row r="82" spans="1:95" x14ac:dyDescent="0.2">
      <c r="A82" s="142" t="s">
        <v>79</v>
      </c>
      <c r="B82" s="121" t="s">
        <v>261</v>
      </c>
      <c r="C82" s="66">
        <v>0</v>
      </c>
      <c r="D82" s="67">
        <v>0</v>
      </c>
      <c r="E82" s="68">
        <v>0</v>
      </c>
      <c r="F82" s="70">
        <v>0</v>
      </c>
      <c r="G82" s="67">
        <v>0</v>
      </c>
      <c r="H82" s="67">
        <v>0</v>
      </c>
      <c r="I82" s="67">
        <v>0</v>
      </c>
      <c r="J82" s="67">
        <v>0</v>
      </c>
      <c r="K82" s="67">
        <v>0</v>
      </c>
      <c r="L82" s="67">
        <v>0</v>
      </c>
      <c r="M82" s="67">
        <v>0</v>
      </c>
      <c r="N82" s="67">
        <v>0</v>
      </c>
      <c r="O82" s="67">
        <v>0</v>
      </c>
      <c r="P82" s="67">
        <v>0</v>
      </c>
      <c r="Q82" s="67">
        <v>0</v>
      </c>
      <c r="R82" s="67">
        <v>0</v>
      </c>
      <c r="S82" s="67">
        <v>0</v>
      </c>
      <c r="T82" s="67">
        <v>0</v>
      </c>
      <c r="U82" s="67">
        <v>0</v>
      </c>
      <c r="V82" s="67">
        <v>0</v>
      </c>
      <c r="W82" s="67">
        <v>0</v>
      </c>
      <c r="X82" s="67">
        <v>0</v>
      </c>
      <c r="Y82" s="67">
        <v>0</v>
      </c>
      <c r="Z82" s="67">
        <v>0</v>
      </c>
      <c r="AA82" s="67">
        <v>0</v>
      </c>
      <c r="AB82" s="68">
        <v>0</v>
      </c>
      <c r="AC82" s="69">
        <v>0</v>
      </c>
      <c r="AD82" s="67">
        <v>0</v>
      </c>
      <c r="AE82" s="67">
        <v>0</v>
      </c>
      <c r="AF82" s="67">
        <v>0</v>
      </c>
      <c r="AG82" s="68">
        <v>0</v>
      </c>
      <c r="AH82" s="67">
        <v>90</v>
      </c>
      <c r="AI82" s="67">
        <v>0</v>
      </c>
      <c r="AJ82" s="68">
        <v>0</v>
      </c>
      <c r="AK82" s="67">
        <v>0</v>
      </c>
      <c r="AL82" s="67">
        <v>0</v>
      </c>
      <c r="AM82" s="68">
        <v>0</v>
      </c>
      <c r="AN82" s="67">
        <v>0</v>
      </c>
      <c r="AO82" s="67">
        <v>0</v>
      </c>
      <c r="AP82" s="67">
        <v>0</v>
      </c>
      <c r="AQ82" s="67">
        <v>0</v>
      </c>
      <c r="AR82" s="68">
        <v>0</v>
      </c>
      <c r="AS82" s="67">
        <v>0</v>
      </c>
      <c r="AT82" s="68">
        <v>0</v>
      </c>
      <c r="AU82" s="67">
        <v>0</v>
      </c>
      <c r="AV82" s="67">
        <v>0</v>
      </c>
      <c r="AW82" s="67">
        <v>0</v>
      </c>
      <c r="AX82" s="67">
        <v>0</v>
      </c>
      <c r="AY82" s="67">
        <v>0</v>
      </c>
      <c r="AZ82" s="68">
        <v>0</v>
      </c>
      <c r="BA82" s="67">
        <v>0</v>
      </c>
      <c r="BB82" s="67">
        <v>1</v>
      </c>
      <c r="BC82" s="68">
        <v>22</v>
      </c>
      <c r="BD82" s="68">
        <v>0</v>
      </c>
      <c r="BE82" s="67">
        <v>0</v>
      </c>
      <c r="BF82" s="67">
        <v>0</v>
      </c>
      <c r="BG82" s="67">
        <v>0</v>
      </c>
      <c r="BH82" s="67">
        <v>0</v>
      </c>
      <c r="BI82" s="67">
        <v>0</v>
      </c>
      <c r="BJ82" s="67">
        <v>0</v>
      </c>
      <c r="BK82" s="68">
        <v>0</v>
      </c>
      <c r="BL82" s="67">
        <v>0</v>
      </c>
      <c r="BM82" s="67">
        <v>0</v>
      </c>
      <c r="BN82" s="67">
        <v>0</v>
      </c>
      <c r="BO82" s="67">
        <v>0</v>
      </c>
      <c r="BP82" s="67">
        <v>0</v>
      </c>
      <c r="BQ82" s="68">
        <v>34</v>
      </c>
      <c r="BR82" s="67">
        <v>3599</v>
      </c>
      <c r="BS82" s="70">
        <v>646</v>
      </c>
      <c r="BT82" s="67">
        <v>1195</v>
      </c>
      <c r="BU82" s="67">
        <v>5148</v>
      </c>
      <c r="BV82" s="68">
        <v>52468</v>
      </c>
      <c r="BW82" s="67">
        <v>0</v>
      </c>
      <c r="BX82" s="67">
        <v>13</v>
      </c>
      <c r="BY82" s="67">
        <v>0</v>
      </c>
      <c r="BZ82" s="68">
        <v>105</v>
      </c>
      <c r="CA82" s="67">
        <v>15424</v>
      </c>
      <c r="CB82" s="67">
        <v>0</v>
      </c>
      <c r="CC82" s="68">
        <v>0</v>
      </c>
      <c r="CD82" s="67">
        <v>0</v>
      </c>
      <c r="CE82" s="67">
        <v>0</v>
      </c>
      <c r="CF82" s="70">
        <v>0</v>
      </c>
      <c r="CG82" s="71">
        <f t="shared" si="6"/>
        <v>78745</v>
      </c>
      <c r="CH82" s="72">
        <v>85813</v>
      </c>
      <c r="CI82" s="73">
        <v>57237</v>
      </c>
      <c r="CJ82" s="72">
        <v>43068</v>
      </c>
      <c r="CK82" s="66">
        <v>0</v>
      </c>
      <c r="CL82" s="72">
        <v>0</v>
      </c>
      <c r="CM82" s="72">
        <v>0</v>
      </c>
      <c r="CN82" s="73">
        <v>0</v>
      </c>
      <c r="CO82" s="71">
        <f t="shared" si="7"/>
        <v>186118</v>
      </c>
      <c r="CP82" s="2">
        <f t="shared" si="8"/>
        <v>264863</v>
      </c>
      <c r="CQ82" s="54"/>
    </row>
    <row r="83" spans="1:95" x14ac:dyDescent="0.2">
      <c r="A83" s="140" t="s">
        <v>80</v>
      </c>
      <c r="B83" s="122" t="s">
        <v>262</v>
      </c>
      <c r="C83" s="74">
        <v>0</v>
      </c>
      <c r="D83" s="75">
        <v>0</v>
      </c>
      <c r="E83" s="76">
        <v>0</v>
      </c>
      <c r="F83" s="78">
        <v>0</v>
      </c>
      <c r="G83" s="75">
        <v>0</v>
      </c>
      <c r="H83" s="75">
        <v>8</v>
      </c>
      <c r="I83" s="75">
        <v>0</v>
      </c>
      <c r="J83" s="75">
        <v>0</v>
      </c>
      <c r="K83" s="75">
        <v>0</v>
      </c>
      <c r="L83" s="75">
        <v>0</v>
      </c>
      <c r="M83" s="75">
        <v>0</v>
      </c>
      <c r="N83" s="75">
        <v>0</v>
      </c>
      <c r="O83" s="75">
        <v>0</v>
      </c>
      <c r="P83" s="75">
        <v>0</v>
      </c>
      <c r="Q83" s="75">
        <v>0</v>
      </c>
      <c r="R83" s="75">
        <v>324</v>
      </c>
      <c r="S83" s="75">
        <v>0</v>
      </c>
      <c r="T83" s="75">
        <v>0</v>
      </c>
      <c r="U83" s="75">
        <v>0</v>
      </c>
      <c r="V83" s="75">
        <v>0</v>
      </c>
      <c r="W83" s="75">
        <v>0</v>
      </c>
      <c r="X83" s="75">
        <v>0</v>
      </c>
      <c r="Y83" s="75">
        <v>0</v>
      </c>
      <c r="Z83" s="75">
        <v>0</v>
      </c>
      <c r="AA83" s="75">
        <v>0</v>
      </c>
      <c r="AB83" s="76">
        <v>0</v>
      </c>
      <c r="AC83" s="77">
        <v>0</v>
      </c>
      <c r="AD83" s="75">
        <v>0</v>
      </c>
      <c r="AE83" s="75">
        <v>0</v>
      </c>
      <c r="AF83" s="75">
        <v>0</v>
      </c>
      <c r="AG83" s="76">
        <v>0</v>
      </c>
      <c r="AH83" s="75">
        <v>0</v>
      </c>
      <c r="AI83" s="75">
        <v>0</v>
      </c>
      <c r="AJ83" s="76">
        <v>0</v>
      </c>
      <c r="AK83" s="75">
        <v>0</v>
      </c>
      <c r="AL83" s="75">
        <v>0</v>
      </c>
      <c r="AM83" s="76">
        <v>0</v>
      </c>
      <c r="AN83" s="75">
        <v>0</v>
      </c>
      <c r="AO83" s="75">
        <v>0</v>
      </c>
      <c r="AP83" s="75">
        <v>0</v>
      </c>
      <c r="AQ83" s="75">
        <v>0</v>
      </c>
      <c r="AR83" s="76">
        <v>0</v>
      </c>
      <c r="AS83" s="75">
        <v>34</v>
      </c>
      <c r="AT83" s="76">
        <v>0</v>
      </c>
      <c r="AU83" s="75">
        <v>180</v>
      </c>
      <c r="AV83" s="75">
        <v>13966</v>
      </c>
      <c r="AW83" s="75">
        <v>0</v>
      </c>
      <c r="AX83" s="75">
        <v>0</v>
      </c>
      <c r="AY83" s="75">
        <v>195</v>
      </c>
      <c r="AZ83" s="76">
        <v>0</v>
      </c>
      <c r="BA83" s="75">
        <v>0</v>
      </c>
      <c r="BB83" s="75">
        <v>0</v>
      </c>
      <c r="BC83" s="76">
        <v>0</v>
      </c>
      <c r="BD83" s="76">
        <v>351</v>
      </c>
      <c r="BE83" s="75">
        <v>0</v>
      </c>
      <c r="BF83" s="75">
        <v>0</v>
      </c>
      <c r="BG83" s="75">
        <v>1130</v>
      </c>
      <c r="BH83" s="75">
        <v>0</v>
      </c>
      <c r="BI83" s="75">
        <v>0</v>
      </c>
      <c r="BJ83" s="75">
        <v>0</v>
      </c>
      <c r="BK83" s="76">
        <v>0</v>
      </c>
      <c r="BL83" s="75">
        <v>0</v>
      </c>
      <c r="BM83" s="75">
        <v>0</v>
      </c>
      <c r="BN83" s="75">
        <v>0</v>
      </c>
      <c r="BO83" s="75">
        <v>0</v>
      </c>
      <c r="BP83" s="75">
        <v>0</v>
      </c>
      <c r="BQ83" s="76">
        <v>904</v>
      </c>
      <c r="BR83" s="75">
        <v>4448</v>
      </c>
      <c r="BS83" s="78">
        <v>14806</v>
      </c>
      <c r="BT83" s="75">
        <v>66</v>
      </c>
      <c r="BU83" s="75">
        <v>0</v>
      </c>
      <c r="BV83" s="76">
        <v>0</v>
      </c>
      <c r="BW83" s="75">
        <v>114055</v>
      </c>
      <c r="BX83" s="75">
        <v>441</v>
      </c>
      <c r="BY83" s="75">
        <v>0</v>
      </c>
      <c r="BZ83" s="76">
        <v>0</v>
      </c>
      <c r="CA83" s="75">
        <v>4469</v>
      </c>
      <c r="CB83" s="75">
        <v>0</v>
      </c>
      <c r="CC83" s="76">
        <v>0</v>
      </c>
      <c r="CD83" s="75">
        <v>0</v>
      </c>
      <c r="CE83" s="75">
        <v>0</v>
      </c>
      <c r="CF83" s="78">
        <v>0</v>
      </c>
      <c r="CG83" s="79">
        <f t="shared" si="6"/>
        <v>155377</v>
      </c>
      <c r="CH83" s="80">
        <v>58345</v>
      </c>
      <c r="CI83" s="81">
        <v>141888</v>
      </c>
      <c r="CJ83" s="80">
        <v>4698</v>
      </c>
      <c r="CK83" s="74">
        <v>782</v>
      </c>
      <c r="CL83" s="80">
        <v>0</v>
      </c>
      <c r="CM83" s="80">
        <v>15072</v>
      </c>
      <c r="CN83" s="81">
        <v>1213</v>
      </c>
      <c r="CO83" s="79">
        <f t="shared" si="7"/>
        <v>221998</v>
      </c>
      <c r="CP83" s="3">
        <f t="shared" si="8"/>
        <v>377375</v>
      </c>
      <c r="CQ83" s="54"/>
    </row>
    <row r="84" spans="1:95" x14ac:dyDescent="0.2">
      <c r="A84" s="142" t="s">
        <v>81</v>
      </c>
      <c r="B84" s="121" t="s">
        <v>263</v>
      </c>
      <c r="C84" s="66">
        <v>0</v>
      </c>
      <c r="D84" s="67">
        <v>102</v>
      </c>
      <c r="E84" s="68">
        <v>0</v>
      </c>
      <c r="F84" s="70">
        <v>0</v>
      </c>
      <c r="G84" s="67">
        <v>0</v>
      </c>
      <c r="H84" s="67">
        <v>0</v>
      </c>
      <c r="I84" s="67">
        <v>0</v>
      </c>
      <c r="J84" s="67">
        <v>25</v>
      </c>
      <c r="K84" s="67">
        <v>0</v>
      </c>
      <c r="L84" s="67">
        <v>0</v>
      </c>
      <c r="M84" s="67">
        <v>0</v>
      </c>
      <c r="N84" s="67">
        <v>0</v>
      </c>
      <c r="O84" s="67">
        <v>0</v>
      </c>
      <c r="P84" s="67">
        <v>0</v>
      </c>
      <c r="Q84" s="67">
        <v>0</v>
      </c>
      <c r="R84" s="67">
        <v>17</v>
      </c>
      <c r="S84" s="67">
        <v>0</v>
      </c>
      <c r="T84" s="67">
        <v>0</v>
      </c>
      <c r="U84" s="67">
        <v>0</v>
      </c>
      <c r="V84" s="67">
        <v>0</v>
      </c>
      <c r="W84" s="67">
        <v>0</v>
      </c>
      <c r="X84" s="67">
        <v>0</v>
      </c>
      <c r="Y84" s="67">
        <v>0</v>
      </c>
      <c r="Z84" s="67">
        <v>0</v>
      </c>
      <c r="AA84" s="67">
        <v>0</v>
      </c>
      <c r="AB84" s="68">
        <v>1</v>
      </c>
      <c r="AC84" s="69">
        <v>0</v>
      </c>
      <c r="AD84" s="67">
        <v>0</v>
      </c>
      <c r="AE84" s="67">
        <v>0</v>
      </c>
      <c r="AF84" s="67">
        <v>47</v>
      </c>
      <c r="AG84" s="68">
        <v>0</v>
      </c>
      <c r="AH84" s="67">
        <v>0</v>
      </c>
      <c r="AI84" s="67">
        <v>0</v>
      </c>
      <c r="AJ84" s="68">
        <v>0</v>
      </c>
      <c r="AK84" s="67">
        <v>3</v>
      </c>
      <c r="AL84" s="67">
        <v>1</v>
      </c>
      <c r="AM84" s="68">
        <v>2</v>
      </c>
      <c r="AN84" s="67">
        <v>0</v>
      </c>
      <c r="AO84" s="67">
        <v>0</v>
      </c>
      <c r="AP84" s="67">
        <v>0</v>
      </c>
      <c r="AQ84" s="67">
        <v>0</v>
      </c>
      <c r="AR84" s="68">
        <v>5</v>
      </c>
      <c r="AS84" s="67">
        <v>0</v>
      </c>
      <c r="AT84" s="68">
        <v>0</v>
      </c>
      <c r="AU84" s="67">
        <v>0</v>
      </c>
      <c r="AV84" s="67">
        <v>0</v>
      </c>
      <c r="AW84" s="67">
        <v>0</v>
      </c>
      <c r="AX84" s="67">
        <v>0</v>
      </c>
      <c r="AY84" s="67">
        <v>0</v>
      </c>
      <c r="AZ84" s="68">
        <v>0</v>
      </c>
      <c r="BA84" s="67">
        <v>17</v>
      </c>
      <c r="BB84" s="67">
        <v>22</v>
      </c>
      <c r="BC84" s="68">
        <v>0</v>
      </c>
      <c r="BD84" s="68">
        <v>0</v>
      </c>
      <c r="BE84" s="67">
        <v>0</v>
      </c>
      <c r="BF84" s="67">
        <v>57</v>
      </c>
      <c r="BG84" s="67">
        <v>0</v>
      </c>
      <c r="BH84" s="67">
        <v>254</v>
      </c>
      <c r="BI84" s="67">
        <v>0</v>
      </c>
      <c r="BJ84" s="67">
        <v>0</v>
      </c>
      <c r="BK84" s="68">
        <v>0</v>
      </c>
      <c r="BL84" s="67">
        <v>0</v>
      </c>
      <c r="BM84" s="67">
        <v>0</v>
      </c>
      <c r="BN84" s="67">
        <v>0</v>
      </c>
      <c r="BO84" s="67">
        <v>0</v>
      </c>
      <c r="BP84" s="67">
        <v>0</v>
      </c>
      <c r="BQ84" s="68">
        <v>0</v>
      </c>
      <c r="BR84" s="67">
        <v>1982</v>
      </c>
      <c r="BS84" s="70">
        <v>180</v>
      </c>
      <c r="BT84" s="67">
        <v>39</v>
      </c>
      <c r="BU84" s="67">
        <v>14</v>
      </c>
      <c r="BV84" s="68">
        <v>0</v>
      </c>
      <c r="BW84" s="67">
        <v>452</v>
      </c>
      <c r="BX84" s="67">
        <v>22406</v>
      </c>
      <c r="BY84" s="67">
        <v>0</v>
      </c>
      <c r="BZ84" s="68">
        <v>0</v>
      </c>
      <c r="CA84" s="67">
        <v>4120</v>
      </c>
      <c r="CB84" s="67">
        <v>0</v>
      </c>
      <c r="CC84" s="68">
        <v>13</v>
      </c>
      <c r="CD84" s="67">
        <v>0</v>
      </c>
      <c r="CE84" s="67">
        <v>0</v>
      </c>
      <c r="CF84" s="70">
        <v>0</v>
      </c>
      <c r="CG84" s="71">
        <f t="shared" si="6"/>
        <v>29759</v>
      </c>
      <c r="CH84" s="72">
        <v>6310</v>
      </c>
      <c r="CI84" s="73">
        <v>190704</v>
      </c>
      <c r="CJ84" s="72">
        <v>1325</v>
      </c>
      <c r="CK84" s="66">
        <v>0</v>
      </c>
      <c r="CL84" s="72">
        <v>794</v>
      </c>
      <c r="CM84" s="72">
        <v>0</v>
      </c>
      <c r="CN84" s="73">
        <v>3638</v>
      </c>
      <c r="CO84" s="71">
        <f t="shared" si="7"/>
        <v>202771</v>
      </c>
      <c r="CP84" s="2">
        <f t="shared" si="8"/>
        <v>232530</v>
      </c>
      <c r="CQ84" s="54"/>
    </row>
    <row r="85" spans="1:95" x14ac:dyDescent="0.2">
      <c r="A85" s="142" t="s">
        <v>82</v>
      </c>
      <c r="B85" s="121" t="s">
        <v>264</v>
      </c>
      <c r="C85" s="66">
        <v>0</v>
      </c>
      <c r="D85" s="67">
        <v>0</v>
      </c>
      <c r="E85" s="68">
        <v>0</v>
      </c>
      <c r="F85" s="70">
        <v>0</v>
      </c>
      <c r="G85" s="67">
        <v>0</v>
      </c>
      <c r="H85" s="67">
        <v>0</v>
      </c>
      <c r="I85" s="67">
        <v>0</v>
      </c>
      <c r="J85" s="67">
        <v>0</v>
      </c>
      <c r="K85" s="67">
        <v>0</v>
      </c>
      <c r="L85" s="67">
        <v>0</v>
      </c>
      <c r="M85" s="67">
        <v>0</v>
      </c>
      <c r="N85" s="67">
        <v>0</v>
      </c>
      <c r="O85" s="67">
        <v>0</v>
      </c>
      <c r="P85" s="67">
        <v>0</v>
      </c>
      <c r="Q85" s="67">
        <v>0</v>
      </c>
      <c r="R85" s="67">
        <v>0</v>
      </c>
      <c r="S85" s="67">
        <v>0</v>
      </c>
      <c r="T85" s="67">
        <v>0</v>
      </c>
      <c r="U85" s="67">
        <v>0</v>
      </c>
      <c r="V85" s="67">
        <v>0</v>
      </c>
      <c r="W85" s="67">
        <v>0</v>
      </c>
      <c r="X85" s="67">
        <v>0</v>
      </c>
      <c r="Y85" s="67">
        <v>0</v>
      </c>
      <c r="Z85" s="67">
        <v>0</v>
      </c>
      <c r="AA85" s="67">
        <v>10755</v>
      </c>
      <c r="AB85" s="68">
        <v>0</v>
      </c>
      <c r="AC85" s="69">
        <v>0</v>
      </c>
      <c r="AD85" s="67">
        <v>0</v>
      </c>
      <c r="AE85" s="67">
        <v>0</v>
      </c>
      <c r="AF85" s="67">
        <v>0</v>
      </c>
      <c r="AG85" s="68">
        <v>0</v>
      </c>
      <c r="AH85" s="67">
        <v>0</v>
      </c>
      <c r="AI85" s="67">
        <v>0</v>
      </c>
      <c r="AJ85" s="68">
        <v>0</v>
      </c>
      <c r="AK85" s="67">
        <v>0</v>
      </c>
      <c r="AL85" s="67">
        <v>0</v>
      </c>
      <c r="AM85" s="68">
        <v>0</v>
      </c>
      <c r="AN85" s="67">
        <v>0</v>
      </c>
      <c r="AO85" s="67">
        <v>0</v>
      </c>
      <c r="AP85" s="67">
        <v>0</v>
      </c>
      <c r="AQ85" s="67">
        <v>0</v>
      </c>
      <c r="AR85" s="68">
        <v>0</v>
      </c>
      <c r="AS85" s="67">
        <v>0</v>
      </c>
      <c r="AT85" s="68">
        <v>0</v>
      </c>
      <c r="AU85" s="67">
        <v>0</v>
      </c>
      <c r="AV85" s="67">
        <v>0</v>
      </c>
      <c r="AW85" s="67">
        <v>0</v>
      </c>
      <c r="AX85" s="67">
        <v>0</v>
      </c>
      <c r="AY85" s="67">
        <v>0</v>
      </c>
      <c r="AZ85" s="68">
        <v>0</v>
      </c>
      <c r="BA85" s="67">
        <v>0</v>
      </c>
      <c r="BB85" s="67">
        <v>0</v>
      </c>
      <c r="BC85" s="68">
        <v>0</v>
      </c>
      <c r="BD85" s="68">
        <v>4559</v>
      </c>
      <c r="BE85" s="67">
        <v>0</v>
      </c>
      <c r="BF85" s="67">
        <v>0</v>
      </c>
      <c r="BG85" s="67">
        <v>0</v>
      </c>
      <c r="BH85" s="67">
        <v>0</v>
      </c>
      <c r="BI85" s="67">
        <v>0</v>
      </c>
      <c r="BJ85" s="67">
        <v>0</v>
      </c>
      <c r="BK85" s="68">
        <v>0</v>
      </c>
      <c r="BL85" s="67">
        <v>2774</v>
      </c>
      <c r="BM85" s="67">
        <v>0</v>
      </c>
      <c r="BN85" s="67">
        <v>0</v>
      </c>
      <c r="BO85" s="67">
        <v>0</v>
      </c>
      <c r="BP85" s="67">
        <v>0</v>
      </c>
      <c r="BQ85" s="68">
        <v>0</v>
      </c>
      <c r="BR85" s="67">
        <v>2</v>
      </c>
      <c r="BS85" s="70">
        <v>373</v>
      </c>
      <c r="BT85" s="67">
        <v>0</v>
      </c>
      <c r="BU85" s="67">
        <v>0</v>
      </c>
      <c r="BV85" s="68">
        <v>0</v>
      </c>
      <c r="BW85" s="67">
        <v>0</v>
      </c>
      <c r="BX85" s="67">
        <v>0</v>
      </c>
      <c r="BY85" s="67">
        <v>1513482</v>
      </c>
      <c r="BZ85" s="68">
        <v>354</v>
      </c>
      <c r="CA85" s="67">
        <v>0</v>
      </c>
      <c r="CB85" s="67">
        <v>0</v>
      </c>
      <c r="CC85" s="68">
        <v>0</v>
      </c>
      <c r="CD85" s="67">
        <v>0</v>
      </c>
      <c r="CE85" s="67">
        <v>0</v>
      </c>
      <c r="CF85" s="70">
        <v>0</v>
      </c>
      <c r="CG85" s="71">
        <f t="shared" si="6"/>
        <v>1532299</v>
      </c>
      <c r="CH85" s="72">
        <v>1277486</v>
      </c>
      <c r="CI85" s="73">
        <v>0</v>
      </c>
      <c r="CJ85" s="72">
        <v>417</v>
      </c>
      <c r="CK85" s="66">
        <v>0</v>
      </c>
      <c r="CL85" s="72">
        <v>0</v>
      </c>
      <c r="CM85" s="72">
        <v>0</v>
      </c>
      <c r="CN85" s="73">
        <v>38078</v>
      </c>
      <c r="CO85" s="71">
        <f t="shared" si="7"/>
        <v>1315981</v>
      </c>
      <c r="CP85" s="2">
        <f t="shared" si="8"/>
        <v>2848280</v>
      </c>
      <c r="CQ85" s="54"/>
    </row>
    <row r="86" spans="1:95" x14ac:dyDescent="0.2">
      <c r="A86" s="142" t="s">
        <v>83</v>
      </c>
      <c r="B86" s="121" t="s">
        <v>265</v>
      </c>
      <c r="C86" s="66">
        <v>180</v>
      </c>
      <c r="D86" s="67">
        <v>28</v>
      </c>
      <c r="E86" s="68">
        <v>0</v>
      </c>
      <c r="F86" s="70">
        <v>0</v>
      </c>
      <c r="G86" s="67">
        <v>22</v>
      </c>
      <c r="H86" s="67">
        <v>0</v>
      </c>
      <c r="I86" s="67">
        <v>0</v>
      </c>
      <c r="J86" s="67">
        <v>0</v>
      </c>
      <c r="K86" s="67">
        <v>0</v>
      </c>
      <c r="L86" s="67">
        <v>0</v>
      </c>
      <c r="M86" s="67">
        <v>0</v>
      </c>
      <c r="N86" s="67">
        <v>0</v>
      </c>
      <c r="O86" s="67">
        <v>0</v>
      </c>
      <c r="P86" s="67">
        <v>0</v>
      </c>
      <c r="Q86" s="67">
        <v>0</v>
      </c>
      <c r="R86" s="67">
        <v>0</v>
      </c>
      <c r="S86" s="67">
        <v>0</v>
      </c>
      <c r="T86" s="67">
        <v>0</v>
      </c>
      <c r="U86" s="67">
        <v>0</v>
      </c>
      <c r="V86" s="67">
        <v>0</v>
      </c>
      <c r="W86" s="67">
        <v>29</v>
      </c>
      <c r="X86" s="67">
        <v>0</v>
      </c>
      <c r="Y86" s="67">
        <v>0</v>
      </c>
      <c r="Z86" s="67">
        <v>0</v>
      </c>
      <c r="AA86" s="67">
        <v>42</v>
      </c>
      <c r="AB86" s="68">
        <v>0</v>
      </c>
      <c r="AC86" s="69">
        <v>100</v>
      </c>
      <c r="AD86" s="67">
        <v>0</v>
      </c>
      <c r="AE86" s="67">
        <v>0</v>
      </c>
      <c r="AF86" s="67">
        <v>41</v>
      </c>
      <c r="AG86" s="68">
        <v>0</v>
      </c>
      <c r="AH86" s="67">
        <v>14</v>
      </c>
      <c r="AI86" s="67">
        <v>0</v>
      </c>
      <c r="AJ86" s="68">
        <v>0</v>
      </c>
      <c r="AK86" s="67">
        <v>8</v>
      </c>
      <c r="AL86" s="67">
        <v>13</v>
      </c>
      <c r="AM86" s="68">
        <v>574</v>
      </c>
      <c r="AN86" s="67">
        <v>0</v>
      </c>
      <c r="AO86" s="67">
        <v>0</v>
      </c>
      <c r="AP86" s="67">
        <v>0</v>
      </c>
      <c r="AQ86" s="67">
        <v>0</v>
      </c>
      <c r="AR86" s="68">
        <v>0</v>
      </c>
      <c r="AS86" s="67">
        <v>754</v>
      </c>
      <c r="AT86" s="68">
        <v>101</v>
      </c>
      <c r="AU86" s="67">
        <v>1372</v>
      </c>
      <c r="AV86" s="67">
        <v>907</v>
      </c>
      <c r="AW86" s="67">
        <v>0</v>
      </c>
      <c r="AX86" s="67">
        <v>0</v>
      </c>
      <c r="AY86" s="67">
        <v>4646</v>
      </c>
      <c r="AZ86" s="68">
        <v>9</v>
      </c>
      <c r="BA86" s="67">
        <v>33</v>
      </c>
      <c r="BB86" s="67">
        <v>1279</v>
      </c>
      <c r="BC86" s="68">
        <v>0</v>
      </c>
      <c r="BD86" s="68">
        <v>435</v>
      </c>
      <c r="BE86" s="67">
        <v>129</v>
      </c>
      <c r="BF86" s="67">
        <v>2636</v>
      </c>
      <c r="BG86" s="67">
        <v>1</v>
      </c>
      <c r="BH86" s="67">
        <v>0</v>
      </c>
      <c r="BI86" s="67">
        <v>0</v>
      </c>
      <c r="BJ86" s="67">
        <v>0</v>
      </c>
      <c r="BK86" s="68">
        <v>0</v>
      </c>
      <c r="BL86" s="67">
        <v>0</v>
      </c>
      <c r="BM86" s="67">
        <v>0</v>
      </c>
      <c r="BN86" s="67">
        <v>21</v>
      </c>
      <c r="BO86" s="67">
        <v>0</v>
      </c>
      <c r="BP86" s="67">
        <v>7</v>
      </c>
      <c r="BQ86" s="68">
        <v>1135</v>
      </c>
      <c r="BR86" s="67">
        <v>9308</v>
      </c>
      <c r="BS86" s="70">
        <v>5694</v>
      </c>
      <c r="BT86" s="67">
        <v>417</v>
      </c>
      <c r="BU86" s="67">
        <v>28</v>
      </c>
      <c r="BV86" s="68">
        <v>445</v>
      </c>
      <c r="BW86" s="67">
        <v>1046</v>
      </c>
      <c r="BX86" s="67">
        <v>20</v>
      </c>
      <c r="BY86" s="67">
        <v>23</v>
      </c>
      <c r="BZ86" s="68">
        <v>98698</v>
      </c>
      <c r="CA86" s="67">
        <v>7508</v>
      </c>
      <c r="CB86" s="67">
        <v>0</v>
      </c>
      <c r="CC86" s="68">
        <v>5</v>
      </c>
      <c r="CD86" s="67">
        <v>0</v>
      </c>
      <c r="CE86" s="67">
        <v>0</v>
      </c>
      <c r="CF86" s="70">
        <v>0</v>
      </c>
      <c r="CG86" s="71">
        <f t="shared" si="6"/>
        <v>137708</v>
      </c>
      <c r="CH86" s="72">
        <v>254659</v>
      </c>
      <c r="CI86" s="73">
        <v>38449</v>
      </c>
      <c r="CJ86" s="72">
        <v>54465</v>
      </c>
      <c r="CK86" s="66">
        <v>0</v>
      </c>
      <c r="CL86" s="72">
        <v>0</v>
      </c>
      <c r="CM86" s="72">
        <v>0</v>
      </c>
      <c r="CN86" s="73">
        <v>35046</v>
      </c>
      <c r="CO86" s="71">
        <f t="shared" si="7"/>
        <v>382619</v>
      </c>
      <c r="CP86" s="2">
        <f t="shared" si="8"/>
        <v>520327</v>
      </c>
      <c r="CQ86" s="54"/>
    </row>
    <row r="87" spans="1:95" x14ac:dyDescent="0.2">
      <c r="A87" s="140" t="s">
        <v>84</v>
      </c>
      <c r="B87" s="122" t="s">
        <v>266</v>
      </c>
      <c r="C87" s="74">
        <v>95</v>
      </c>
      <c r="D87" s="75">
        <v>0</v>
      </c>
      <c r="E87" s="76">
        <v>0</v>
      </c>
      <c r="F87" s="78">
        <v>0</v>
      </c>
      <c r="G87" s="75">
        <v>104</v>
      </c>
      <c r="H87" s="75">
        <v>0</v>
      </c>
      <c r="I87" s="75">
        <v>0</v>
      </c>
      <c r="J87" s="75">
        <v>0</v>
      </c>
      <c r="K87" s="75">
        <v>14</v>
      </c>
      <c r="L87" s="75">
        <v>0</v>
      </c>
      <c r="M87" s="75">
        <v>0</v>
      </c>
      <c r="N87" s="75">
        <v>0</v>
      </c>
      <c r="O87" s="75">
        <v>15</v>
      </c>
      <c r="P87" s="75">
        <v>0</v>
      </c>
      <c r="Q87" s="75">
        <v>16</v>
      </c>
      <c r="R87" s="75">
        <v>15</v>
      </c>
      <c r="S87" s="75">
        <v>25</v>
      </c>
      <c r="T87" s="75">
        <v>104</v>
      </c>
      <c r="U87" s="75">
        <v>2</v>
      </c>
      <c r="V87" s="75">
        <v>71</v>
      </c>
      <c r="W87" s="75">
        <v>282</v>
      </c>
      <c r="X87" s="75">
        <v>35</v>
      </c>
      <c r="Y87" s="75">
        <v>0</v>
      </c>
      <c r="Z87" s="75">
        <v>0</v>
      </c>
      <c r="AA87" s="75">
        <v>9</v>
      </c>
      <c r="AB87" s="76">
        <v>0</v>
      </c>
      <c r="AC87" s="77">
        <v>67</v>
      </c>
      <c r="AD87" s="75">
        <v>25</v>
      </c>
      <c r="AE87" s="75">
        <v>0</v>
      </c>
      <c r="AF87" s="75">
        <v>3</v>
      </c>
      <c r="AG87" s="76">
        <v>0</v>
      </c>
      <c r="AH87" s="75">
        <v>1</v>
      </c>
      <c r="AI87" s="75">
        <v>0</v>
      </c>
      <c r="AJ87" s="76">
        <v>0</v>
      </c>
      <c r="AK87" s="75">
        <v>0</v>
      </c>
      <c r="AL87" s="75">
        <v>110</v>
      </c>
      <c r="AM87" s="76">
        <v>51</v>
      </c>
      <c r="AN87" s="75">
        <v>14</v>
      </c>
      <c r="AO87" s="75">
        <v>0</v>
      </c>
      <c r="AP87" s="75">
        <v>0</v>
      </c>
      <c r="AQ87" s="75">
        <v>121</v>
      </c>
      <c r="AR87" s="76">
        <v>0</v>
      </c>
      <c r="AS87" s="75">
        <v>0</v>
      </c>
      <c r="AT87" s="76">
        <v>32</v>
      </c>
      <c r="AU87" s="75">
        <v>4</v>
      </c>
      <c r="AV87" s="75">
        <v>0</v>
      </c>
      <c r="AW87" s="75">
        <v>72</v>
      </c>
      <c r="AX87" s="75">
        <v>1</v>
      </c>
      <c r="AY87" s="75">
        <v>549</v>
      </c>
      <c r="AZ87" s="76">
        <v>0</v>
      </c>
      <c r="BA87" s="75">
        <v>138</v>
      </c>
      <c r="BB87" s="75">
        <v>26</v>
      </c>
      <c r="BC87" s="76">
        <v>30</v>
      </c>
      <c r="BD87" s="76">
        <v>162</v>
      </c>
      <c r="BE87" s="75">
        <v>331</v>
      </c>
      <c r="BF87" s="75">
        <v>42</v>
      </c>
      <c r="BG87" s="75">
        <v>13</v>
      </c>
      <c r="BH87" s="75">
        <v>12</v>
      </c>
      <c r="BI87" s="75">
        <v>11</v>
      </c>
      <c r="BJ87" s="75">
        <v>0</v>
      </c>
      <c r="BK87" s="76">
        <v>0</v>
      </c>
      <c r="BL87" s="75">
        <v>0</v>
      </c>
      <c r="BM87" s="75">
        <v>0</v>
      </c>
      <c r="BN87" s="75">
        <v>0</v>
      </c>
      <c r="BO87" s="75">
        <v>27</v>
      </c>
      <c r="BP87" s="75">
        <v>0</v>
      </c>
      <c r="BQ87" s="76">
        <v>99</v>
      </c>
      <c r="BR87" s="75">
        <v>495</v>
      </c>
      <c r="BS87" s="78">
        <v>223</v>
      </c>
      <c r="BT87" s="75">
        <v>434</v>
      </c>
      <c r="BU87" s="75">
        <v>115</v>
      </c>
      <c r="BV87" s="76">
        <v>17</v>
      </c>
      <c r="BW87" s="75">
        <v>12</v>
      </c>
      <c r="BX87" s="75">
        <v>18</v>
      </c>
      <c r="BY87" s="75">
        <v>0</v>
      </c>
      <c r="BZ87" s="76">
        <v>0</v>
      </c>
      <c r="CA87" s="75">
        <v>10326</v>
      </c>
      <c r="CB87" s="75">
        <v>0</v>
      </c>
      <c r="CC87" s="76">
        <v>0</v>
      </c>
      <c r="CD87" s="75">
        <v>0</v>
      </c>
      <c r="CE87" s="75">
        <v>0</v>
      </c>
      <c r="CF87" s="78">
        <v>0</v>
      </c>
      <c r="CG87" s="79">
        <f t="shared" si="6"/>
        <v>14368</v>
      </c>
      <c r="CH87" s="80">
        <v>0</v>
      </c>
      <c r="CI87" s="81">
        <v>9684</v>
      </c>
      <c r="CJ87" s="80">
        <v>422421</v>
      </c>
      <c r="CK87" s="74">
        <v>0</v>
      </c>
      <c r="CL87" s="80">
        <v>0</v>
      </c>
      <c r="CM87" s="80">
        <v>0</v>
      </c>
      <c r="CN87" s="81">
        <v>0</v>
      </c>
      <c r="CO87" s="79">
        <f t="shared" si="7"/>
        <v>432105</v>
      </c>
      <c r="CP87" s="3">
        <f t="shared" si="8"/>
        <v>446473</v>
      </c>
      <c r="CQ87" s="54"/>
    </row>
    <row r="88" spans="1:95" x14ac:dyDescent="0.2">
      <c r="A88" s="142" t="s">
        <v>85</v>
      </c>
      <c r="B88" s="121" t="s">
        <v>267</v>
      </c>
      <c r="C88" s="66">
        <v>21</v>
      </c>
      <c r="D88" s="67">
        <v>42</v>
      </c>
      <c r="E88" s="68">
        <v>0</v>
      </c>
      <c r="F88" s="70">
        <v>0</v>
      </c>
      <c r="G88" s="67">
        <v>123</v>
      </c>
      <c r="H88" s="67">
        <v>2</v>
      </c>
      <c r="I88" s="67">
        <v>8</v>
      </c>
      <c r="J88" s="67">
        <v>523</v>
      </c>
      <c r="K88" s="67">
        <v>47</v>
      </c>
      <c r="L88" s="67">
        <v>1</v>
      </c>
      <c r="M88" s="67">
        <v>14</v>
      </c>
      <c r="N88" s="67">
        <v>0</v>
      </c>
      <c r="O88" s="67">
        <v>5</v>
      </c>
      <c r="P88" s="67">
        <v>0</v>
      </c>
      <c r="Q88" s="67">
        <v>25</v>
      </c>
      <c r="R88" s="67">
        <v>2</v>
      </c>
      <c r="S88" s="67">
        <v>3</v>
      </c>
      <c r="T88" s="67">
        <v>25</v>
      </c>
      <c r="U88" s="67">
        <v>104</v>
      </c>
      <c r="V88" s="67">
        <v>25</v>
      </c>
      <c r="W88" s="67">
        <v>55</v>
      </c>
      <c r="X88" s="67">
        <v>74</v>
      </c>
      <c r="Y88" s="67">
        <v>20</v>
      </c>
      <c r="Z88" s="67">
        <v>44</v>
      </c>
      <c r="AA88" s="67">
        <v>0</v>
      </c>
      <c r="AB88" s="68">
        <v>977</v>
      </c>
      <c r="AC88" s="69">
        <v>261</v>
      </c>
      <c r="AD88" s="67">
        <v>18</v>
      </c>
      <c r="AE88" s="67">
        <v>0</v>
      </c>
      <c r="AF88" s="67">
        <v>164</v>
      </c>
      <c r="AG88" s="68">
        <v>0</v>
      </c>
      <c r="AH88" s="67">
        <v>102</v>
      </c>
      <c r="AI88" s="67">
        <v>5</v>
      </c>
      <c r="AJ88" s="68">
        <v>139</v>
      </c>
      <c r="AK88" s="67">
        <v>26</v>
      </c>
      <c r="AL88" s="67">
        <v>722</v>
      </c>
      <c r="AM88" s="68">
        <v>2191</v>
      </c>
      <c r="AN88" s="67">
        <v>586</v>
      </c>
      <c r="AO88" s="67">
        <v>0</v>
      </c>
      <c r="AP88" s="67">
        <v>0</v>
      </c>
      <c r="AQ88" s="67">
        <v>38</v>
      </c>
      <c r="AR88" s="68">
        <v>152</v>
      </c>
      <c r="AS88" s="67">
        <v>532</v>
      </c>
      <c r="AT88" s="68">
        <v>292</v>
      </c>
      <c r="AU88" s="67">
        <v>16</v>
      </c>
      <c r="AV88" s="67">
        <v>68</v>
      </c>
      <c r="AW88" s="67">
        <v>0</v>
      </c>
      <c r="AX88" s="67">
        <v>6216</v>
      </c>
      <c r="AY88" s="67">
        <v>982</v>
      </c>
      <c r="AZ88" s="68">
        <v>761</v>
      </c>
      <c r="BA88" s="67">
        <v>1805</v>
      </c>
      <c r="BB88" s="67">
        <v>154</v>
      </c>
      <c r="BC88" s="68">
        <v>16</v>
      </c>
      <c r="BD88" s="68">
        <v>478</v>
      </c>
      <c r="BE88" s="67">
        <v>52</v>
      </c>
      <c r="BF88" s="67">
        <v>122</v>
      </c>
      <c r="BG88" s="67">
        <v>147</v>
      </c>
      <c r="BH88" s="67">
        <v>35</v>
      </c>
      <c r="BI88" s="67">
        <v>43</v>
      </c>
      <c r="BJ88" s="67">
        <v>89</v>
      </c>
      <c r="BK88" s="68">
        <v>0</v>
      </c>
      <c r="BL88" s="67">
        <v>238</v>
      </c>
      <c r="BM88" s="67">
        <v>0</v>
      </c>
      <c r="BN88" s="67">
        <v>3</v>
      </c>
      <c r="BO88" s="67">
        <v>8</v>
      </c>
      <c r="BP88" s="67">
        <v>9</v>
      </c>
      <c r="BQ88" s="68">
        <v>57</v>
      </c>
      <c r="BR88" s="67">
        <v>20610</v>
      </c>
      <c r="BS88" s="70">
        <v>3589</v>
      </c>
      <c r="BT88" s="67">
        <v>634</v>
      </c>
      <c r="BU88" s="67">
        <v>698</v>
      </c>
      <c r="BV88" s="68">
        <v>7</v>
      </c>
      <c r="BW88" s="67">
        <v>288</v>
      </c>
      <c r="BX88" s="67">
        <v>1286</v>
      </c>
      <c r="BY88" s="67">
        <v>388</v>
      </c>
      <c r="BZ88" s="68">
        <v>224</v>
      </c>
      <c r="CA88" s="67">
        <v>12</v>
      </c>
      <c r="CB88" s="67">
        <v>933</v>
      </c>
      <c r="CC88" s="68">
        <v>4</v>
      </c>
      <c r="CD88" s="67">
        <v>0</v>
      </c>
      <c r="CE88" s="67">
        <v>0</v>
      </c>
      <c r="CF88" s="70">
        <v>0</v>
      </c>
      <c r="CG88" s="71">
        <f t="shared" si="6"/>
        <v>47340</v>
      </c>
      <c r="CH88" s="72">
        <v>175682</v>
      </c>
      <c r="CI88" s="73">
        <v>0</v>
      </c>
      <c r="CJ88" s="72">
        <v>0</v>
      </c>
      <c r="CK88" s="66">
        <v>0</v>
      </c>
      <c r="CL88" s="72">
        <v>62</v>
      </c>
      <c r="CM88" s="72">
        <v>0</v>
      </c>
      <c r="CN88" s="73">
        <v>4234</v>
      </c>
      <c r="CO88" s="71">
        <f t="shared" si="7"/>
        <v>179978</v>
      </c>
      <c r="CP88" s="2">
        <f t="shared" si="8"/>
        <v>227318</v>
      </c>
      <c r="CQ88" s="54"/>
    </row>
    <row r="89" spans="1:95" x14ac:dyDescent="0.2">
      <c r="A89" s="142" t="s">
        <v>86</v>
      </c>
      <c r="B89" s="121" t="s">
        <v>177</v>
      </c>
      <c r="C89" s="66">
        <v>1021</v>
      </c>
      <c r="D89" s="67">
        <v>29</v>
      </c>
      <c r="E89" s="68">
        <v>0</v>
      </c>
      <c r="F89" s="70">
        <v>114</v>
      </c>
      <c r="G89" s="67">
        <v>1188</v>
      </c>
      <c r="H89" s="67">
        <v>117</v>
      </c>
      <c r="I89" s="67">
        <v>706</v>
      </c>
      <c r="J89" s="67">
        <v>0</v>
      </c>
      <c r="K89" s="67">
        <v>204</v>
      </c>
      <c r="L89" s="67">
        <v>47</v>
      </c>
      <c r="M89" s="67">
        <v>109</v>
      </c>
      <c r="N89" s="67">
        <v>0</v>
      </c>
      <c r="O89" s="67">
        <v>315</v>
      </c>
      <c r="P89" s="67">
        <v>208</v>
      </c>
      <c r="Q89" s="67">
        <v>599</v>
      </c>
      <c r="R89" s="67">
        <v>374</v>
      </c>
      <c r="S89" s="67">
        <v>715</v>
      </c>
      <c r="T89" s="67">
        <v>308</v>
      </c>
      <c r="U89" s="67">
        <v>66</v>
      </c>
      <c r="V89" s="67">
        <v>161</v>
      </c>
      <c r="W89" s="67">
        <v>777</v>
      </c>
      <c r="X89" s="67">
        <v>379</v>
      </c>
      <c r="Y89" s="67">
        <v>0</v>
      </c>
      <c r="Z89" s="67">
        <v>38</v>
      </c>
      <c r="AA89" s="67">
        <v>49</v>
      </c>
      <c r="AB89" s="68">
        <v>7</v>
      </c>
      <c r="AC89" s="69">
        <v>124</v>
      </c>
      <c r="AD89" s="67">
        <v>36</v>
      </c>
      <c r="AE89" s="67">
        <v>2</v>
      </c>
      <c r="AF89" s="67">
        <v>553</v>
      </c>
      <c r="AG89" s="68">
        <v>0</v>
      </c>
      <c r="AH89" s="67">
        <v>12</v>
      </c>
      <c r="AI89" s="67">
        <v>56</v>
      </c>
      <c r="AJ89" s="68">
        <v>75</v>
      </c>
      <c r="AK89" s="67">
        <v>332</v>
      </c>
      <c r="AL89" s="67">
        <v>6418</v>
      </c>
      <c r="AM89" s="68">
        <v>1418</v>
      </c>
      <c r="AN89" s="67">
        <v>777</v>
      </c>
      <c r="AO89" s="67">
        <v>0</v>
      </c>
      <c r="AP89" s="67">
        <v>31</v>
      </c>
      <c r="AQ89" s="67">
        <v>3</v>
      </c>
      <c r="AR89" s="68">
        <v>0</v>
      </c>
      <c r="AS89" s="67">
        <v>6771</v>
      </c>
      <c r="AT89" s="68">
        <v>1530</v>
      </c>
      <c r="AU89" s="67">
        <v>0</v>
      </c>
      <c r="AV89" s="67">
        <v>57</v>
      </c>
      <c r="AW89" s="67">
        <v>1666</v>
      </c>
      <c r="AX89" s="67">
        <v>340</v>
      </c>
      <c r="AY89" s="67">
        <v>425</v>
      </c>
      <c r="AZ89" s="68">
        <v>267</v>
      </c>
      <c r="BA89" s="67">
        <v>9</v>
      </c>
      <c r="BB89" s="67">
        <v>0</v>
      </c>
      <c r="BC89" s="68">
        <v>820</v>
      </c>
      <c r="BD89" s="68">
        <v>606</v>
      </c>
      <c r="BE89" s="67">
        <v>934</v>
      </c>
      <c r="BF89" s="67">
        <v>813</v>
      </c>
      <c r="BG89" s="67">
        <v>6</v>
      </c>
      <c r="BH89" s="67">
        <v>56</v>
      </c>
      <c r="BI89" s="67">
        <v>146</v>
      </c>
      <c r="BJ89" s="67">
        <v>249</v>
      </c>
      <c r="BK89" s="68">
        <v>0</v>
      </c>
      <c r="BL89" s="67">
        <v>811</v>
      </c>
      <c r="BM89" s="67">
        <v>113</v>
      </c>
      <c r="BN89" s="67">
        <v>0</v>
      </c>
      <c r="BO89" s="67">
        <v>201</v>
      </c>
      <c r="BP89" s="67">
        <v>4062</v>
      </c>
      <c r="BQ89" s="68">
        <v>142</v>
      </c>
      <c r="BR89" s="67">
        <v>3961</v>
      </c>
      <c r="BS89" s="70">
        <v>1458</v>
      </c>
      <c r="BT89" s="67">
        <v>20748</v>
      </c>
      <c r="BU89" s="67">
        <v>698</v>
      </c>
      <c r="BV89" s="68">
        <v>523</v>
      </c>
      <c r="BW89" s="67">
        <v>128</v>
      </c>
      <c r="BX89" s="67">
        <v>76</v>
      </c>
      <c r="BY89" s="67">
        <v>0</v>
      </c>
      <c r="BZ89" s="68">
        <v>3195</v>
      </c>
      <c r="CA89" s="67">
        <v>3782</v>
      </c>
      <c r="CB89" s="67">
        <v>0</v>
      </c>
      <c r="CC89" s="68">
        <v>46058</v>
      </c>
      <c r="CD89" s="67">
        <v>0</v>
      </c>
      <c r="CE89" s="67">
        <v>0</v>
      </c>
      <c r="CF89" s="70">
        <v>0</v>
      </c>
      <c r="CG89" s="71">
        <f t="shared" si="6"/>
        <v>118019</v>
      </c>
      <c r="CH89" s="72">
        <v>375172</v>
      </c>
      <c r="CI89" s="73">
        <v>14248</v>
      </c>
      <c r="CJ89" s="72">
        <v>0</v>
      </c>
      <c r="CK89" s="66">
        <v>0</v>
      </c>
      <c r="CL89" s="72">
        <v>0</v>
      </c>
      <c r="CM89" s="72">
        <v>0</v>
      </c>
      <c r="CN89" s="73">
        <v>160625</v>
      </c>
      <c r="CO89" s="71">
        <f t="shared" si="7"/>
        <v>550045</v>
      </c>
      <c r="CP89" s="2">
        <f t="shared" si="8"/>
        <v>668064</v>
      </c>
      <c r="CQ89" s="54"/>
    </row>
    <row r="90" spans="1:95" x14ac:dyDescent="0.2">
      <c r="A90" s="140" t="s">
        <v>87</v>
      </c>
      <c r="B90" s="122" t="s">
        <v>268</v>
      </c>
      <c r="C90" s="74">
        <v>0</v>
      </c>
      <c r="D90" s="75">
        <v>0</v>
      </c>
      <c r="E90" s="76">
        <v>0</v>
      </c>
      <c r="F90" s="78">
        <v>0</v>
      </c>
      <c r="G90" s="75">
        <v>0</v>
      </c>
      <c r="H90" s="75">
        <v>0</v>
      </c>
      <c r="I90" s="75">
        <v>0</v>
      </c>
      <c r="J90" s="75">
        <v>0</v>
      </c>
      <c r="K90" s="75">
        <v>0</v>
      </c>
      <c r="L90" s="75">
        <v>0</v>
      </c>
      <c r="M90" s="75">
        <v>0</v>
      </c>
      <c r="N90" s="75">
        <v>0</v>
      </c>
      <c r="O90" s="75">
        <v>0</v>
      </c>
      <c r="P90" s="75">
        <v>0</v>
      </c>
      <c r="Q90" s="75">
        <v>0</v>
      </c>
      <c r="R90" s="75">
        <v>0</v>
      </c>
      <c r="S90" s="75">
        <v>0</v>
      </c>
      <c r="T90" s="75">
        <v>0</v>
      </c>
      <c r="U90" s="75">
        <v>0</v>
      </c>
      <c r="V90" s="75">
        <v>0</v>
      </c>
      <c r="W90" s="75">
        <v>0</v>
      </c>
      <c r="X90" s="75">
        <v>0</v>
      </c>
      <c r="Y90" s="75">
        <v>0</v>
      </c>
      <c r="Z90" s="75">
        <v>0</v>
      </c>
      <c r="AA90" s="75">
        <v>0</v>
      </c>
      <c r="AB90" s="76">
        <v>0</v>
      </c>
      <c r="AC90" s="77">
        <v>0</v>
      </c>
      <c r="AD90" s="75">
        <v>0</v>
      </c>
      <c r="AE90" s="75">
        <v>0</v>
      </c>
      <c r="AF90" s="75">
        <v>0</v>
      </c>
      <c r="AG90" s="76">
        <v>0</v>
      </c>
      <c r="AH90" s="75">
        <v>0</v>
      </c>
      <c r="AI90" s="75">
        <v>0</v>
      </c>
      <c r="AJ90" s="76">
        <v>0</v>
      </c>
      <c r="AK90" s="75">
        <v>0</v>
      </c>
      <c r="AL90" s="75">
        <v>0</v>
      </c>
      <c r="AM90" s="76">
        <v>0</v>
      </c>
      <c r="AN90" s="75">
        <v>0</v>
      </c>
      <c r="AO90" s="75">
        <v>0</v>
      </c>
      <c r="AP90" s="75">
        <v>0</v>
      </c>
      <c r="AQ90" s="75">
        <v>0</v>
      </c>
      <c r="AR90" s="76">
        <v>0</v>
      </c>
      <c r="AS90" s="75">
        <v>0</v>
      </c>
      <c r="AT90" s="76">
        <v>0</v>
      </c>
      <c r="AU90" s="75">
        <v>0</v>
      </c>
      <c r="AV90" s="75">
        <v>0</v>
      </c>
      <c r="AW90" s="75">
        <v>0</v>
      </c>
      <c r="AX90" s="75">
        <v>0</v>
      </c>
      <c r="AY90" s="75">
        <v>0</v>
      </c>
      <c r="AZ90" s="76">
        <v>0</v>
      </c>
      <c r="BA90" s="75">
        <v>0</v>
      </c>
      <c r="BB90" s="75">
        <v>0</v>
      </c>
      <c r="BC90" s="76">
        <v>0</v>
      </c>
      <c r="BD90" s="76">
        <v>0</v>
      </c>
      <c r="BE90" s="75">
        <v>0</v>
      </c>
      <c r="BF90" s="75">
        <v>0</v>
      </c>
      <c r="BG90" s="75">
        <v>0</v>
      </c>
      <c r="BH90" s="75">
        <v>0</v>
      </c>
      <c r="BI90" s="75">
        <v>0</v>
      </c>
      <c r="BJ90" s="75">
        <v>0</v>
      </c>
      <c r="BK90" s="76">
        <v>0</v>
      </c>
      <c r="BL90" s="75">
        <v>0</v>
      </c>
      <c r="BM90" s="75">
        <v>0</v>
      </c>
      <c r="BN90" s="75">
        <v>0</v>
      </c>
      <c r="BO90" s="75">
        <v>0</v>
      </c>
      <c r="BP90" s="75">
        <v>0</v>
      </c>
      <c r="BQ90" s="76">
        <v>0</v>
      </c>
      <c r="BR90" s="75">
        <v>0</v>
      </c>
      <c r="BS90" s="78">
        <v>0</v>
      </c>
      <c r="BT90" s="75">
        <v>0</v>
      </c>
      <c r="BU90" s="75">
        <v>0</v>
      </c>
      <c r="BV90" s="76">
        <v>0</v>
      </c>
      <c r="BW90" s="75">
        <v>0</v>
      </c>
      <c r="BX90" s="75">
        <v>0</v>
      </c>
      <c r="BY90" s="75">
        <v>0</v>
      </c>
      <c r="BZ90" s="76">
        <v>0</v>
      </c>
      <c r="CA90" s="75">
        <v>0</v>
      </c>
      <c r="CB90" s="75">
        <v>0</v>
      </c>
      <c r="CC90" s="76">
        <v>0</v>
      </c>
      <c r="CD90" s="75">
        <v>0</v>
      </c>
      <c r="CE90" s="75">
        <v>0</v>
      </c>
      <c r="CF90" s="78">
        <v>0</v>
      </c>
      <c r="CG90" s="79">
        <f t="shared" si="6"/>
        <v>0</v>
      </c>
      <c r="CH90" s="80">
        <v>48544</v>
      </c>
      <c r="CI90" s="81">
        <v>0</v>
      </c>
      <c r="CJ90" s="80">
        <v>0</v>
      </c>
      <c r="CK90" s="74">
        <v>0</v>
      </c>
      <c r="CL90" s="80">
        <v>0</v>
      </c>
      <c r="CM90" s="80">
        <v>0</v>
      </c>
      <c r="CN90" s="81">
        <v>0</v>
      </c>
      <c r="CO90" s="79">
        <f t="shared" si="7"/>
        <v>48544</v>
      </c>
      <c r="CP90" s="3">
        <f t="shared" si="8"/>
        <v>48544</v>
      </c>
      <c r="CQ90" s="54"/>
    </row>
    <row r="91" spans="1:95" x14ac:dyDescent="0.2">
      <c r="A91" s="142" t="s">
        <v>88</v>
      </c>
      <c r="B91" s="121" t="s">
        <v>269</v>
      </c>
      <c r="C91" s="66">
        <v>0</v>
      </c>
      <c r="D91" s="67">
        <v>0</v>
      </c>
      <c r="E91" s="68">
        <v>0</v>
      </c>
      <c r="F91" s="70">
        <v>0</v>
      </c>
      <c r="G91" s="67">
        <v>0</v>
      </c>
      <c r="H91" s="67">
        <v>0</v>
      </c>
      <c r="I91" s="67">
        <v>0</v>
      </c>
      <c r="J91" s="67">
        <v>0</v>
      </c>
      <c r="K91" s="67">
        <v>0</v>
      </c>
      <c r="L91" s="67">
        <v>0</v>
      </c>
      <c r="M91" s="67">
        <v>0</v>
      </c>
      <c r="N91" s="67">
        <v>0</v>
      </c>
      <c r="O91" s="67">
        <v>0</v>
      </c>
      <c r="P91" s="67">
        <v>0</v>
      </c>
      <c r="Q91" s="67">
        <v>0</v>
      </c>
      <c r="R91" s="67">
        <v>0</v>
      </c>
      <c r="S91" s="67">
        <v>0</v>
      </c>
      <c r="T91" s="67">
        <v>0</v>
      </c>
      <c r="U91" s="67">
        <v>0</v>
      </c>
      <c r="V91" s="67">
        <v>0</v>
      </c>
      <c r="W91" s="67">
        <v>0</v>
      </c>
      <c r="X91" s="67">
        <v>0</v>
      </c>
      <c r="Y91" s="67">
        <v>0</v>
      </c>
      <c r="Z91" s="67">
        <v>0</v>
      </c>
      <c r="AA91" s="67">
        <v>0</v>
      </c>
      <c r="AB91" s="68">
        <v>0</v>
      </c>
      <c r="AC91" s="69">
        <v>0</v>
      </c>
      <c r="AD91" s="67">
        <v>0</v>
      </c>
      <c r="AE91" s="67">
        <v>0</v>
      </c>
      <c r="AF91" s="67">
        <v>0</v>
      </c>
      <c r="AG91" s="68">
        <v>0</v>
      </c>
      <c r="AH91" s="67">
        <v>0</v>
      </c>
      <c r="AI91" s="67">
        <v>0</v>
      </c>
      <c r="AJ91" s="68">
        <v>0</v>
      </c>
      <c r="AK91" s="67">
        <v>0</v>
      </c>
      <c r="AL91" s="67">
        <v>0</v>
      </c>
      <c r="AM91" s="68">
        <v>0</v>
      </c>
      <c r="AN91" s="67">
        <v>0</v>
      </c>
      <c r="AO91" s="67">
        <v>0</v>
      </c>
      <c r="AP91" s="67">
        <v>0</v>
      </c>
      <c r="AQ91" s="67">
        <v>0</v>
      </c>
      <c r="AR91" s="68">
        <v>0</v>
      </c>
      <c r="AS91" s="67">
        <v>0</v>
      </c>
      <c r="AT91" s="68">
        <v>0</v>
      </c>
      <c r="AU91" s="67">
        <v>0</v>
      </c>
      <c r="AV91" s="67">
        <v>0</v>
      </c>
      <c r="AW91" s="67">
        <v>0</v>
      </c>
      <c r="AX91" s="67">
        <v>0</v>
      </c>
      <c r="AY91" s="67">
        <v>0</v>
      </c>
      <c r="AZ91" s="68">
        <v>0</v>
      </c>
      <c r="BA91" s="67">
        <v>0</v>
      </c>
      <c r="BB91" s="67">
        <v>0</v>
      </c>
      <c r="BC91" s="68">
        <v>0</v>
      </c>
      <c r="BD91" s="68">
        <v>0</v>
      </c>
      <c r="BE91" s="67">
        <v>0</v>
      </c>
      <c r="BF91" s="67">
        <v>0</v>
      </c>
      <c r="BG91" s="67">
        <v>0</v>
      </c>
      <c r="BH91" s="67">
        <v>0</v>
      </c>
      <c r="BI91" s="67">
        <v>0</v>
      </c>
      <c r="BJ91" s="67">
        <v>0</v>
      </c>
      <c r="BK91" s="68">
        <v>0</v>
      </c>
      <c r="BL91" s="67">
        <v>0</v>
      </c>
      <c r="BM91" s="67">
        <v>0</v>
      </c>
      <c r="BN91" s="67">
        <v>0</v>
      </c>
      <c r="BO91" s="67">
        <v>0</v>
      </c>
      <c r="BP91" s="67">
        <v>0</v>
      </c>
      <c r="BQ91" s="68">
        <v>0</v>
      </c>
      <c r="BR91" s="67">
        <v>0</v>
      </c>
      <c r="BS91" s="70">
        <v>0</v>
      </c>
      <c r="BT91" s="67">
        <v>0</v>
      </c>
      <c r="BU91" s="67">
        <v>0</v>
      </c>
      <c r="BV91" s="68">
        <v>0</v>
      </c>
      <c r="BW91" s="67">
        <v>0</v>
      </c>
      <c r="BX91" s="67">
        <v>0</v>
      </c>
      <c r="BY91" s="67">
        <v>0</v>
      </c>
      <c r="BZ91" s="68">
        <v>0</v>
      </c>
      <c r="CA91" s="67">
        <v>0</v>
      </c>
      <c r="CB91" s="67">
        <v>0</v>
      </c>
      <c r="CC91" s="68">
        <v>0</v>
      </c>
      <c r="CD91" s="67">
        <v>0</v>
      </c>
      <c r="CE91" s="67">
        <v>0</v>
      </c>
      <c r="CF91" s="70">
        <v>0</v>
      </c>
      <c r="CG91" s="71">
        <f t="shared" si="6"/>
        <v>0</v>
      </c>
      <c r="CH91" s="72">
        <v>0</v>
      </c>
      <c r="CI91" s="73">
        <v>0</v>
      </c>
      <c r="CJ91" s="72">
        <v>0</v>
      </c>
      <c r="CK91" s="66">
        <v>0</v>
      </c>
      <c r="CL91" s="72">
        <v>0</v>
      </c>
      <c r="CM91" s="72">
        <v>0</v>
      </c>
      <c r="CN91" s="73">
        <v>0</v>
      </c>
      <c r="CO91" s="71">
        <f t="shared" si="7"/>
        <v>0</v>
      </c>
      <c r="CP91" s="2">
        <f t="shared" si="8"/>
        <v>0</v>
      </c>
      <c r="CQ91" s="54"/>
    </row>
    <row r="92" spans="1:95" x14ac:dyDescent="0.2">
      <c r="A92" s="144" t="s">
        <v>89</v>
      </c>
      <c r="B92" s="123" t="s">
        <v>270</v>
      </c>
      <c r="C92" s="82">
        <v>0</v>
      </c>
      <c r="D92" s="83">
        <v>0</v>
      </c>
      <c r="E92" s="84">
        <v>0</v>
      </c>
      <c r="F92" s="86">
        <v>0</v>
      </c>
      <c r="G92" s="83">
        <v>0</v>
      </c>
      <c r="H92" s="83">
        <v>0</v>
      </c>
      <c r="I92" s="83">
        <v>0</v>
      </c>
      <c r="J92" s="83">
        <v>0</v>
      </c>
      <c r="K92" s="83">
        <v>0</v>
      </c>
      <c r="L92" s="83">
        <v>0</v>
      </c>
      <c r="M92" s="83">
        <v>0</v>
      </c>
      <c r="N92" s="83">
        <v>0</v>
      </c>
      <c r="O92" s="83">
        <v>0</v>
      </c>
      <c r="P92" s="83">
        <v>0</v>
      </c>
      <c r="Q92" s="83">
        <v>0</v>
      </c>
      <c r="R92" s="83">
        <v>0</v>
      </c>
      <c r="S92" s="83">
        <v>0</v>
      </c>
      <c r="T92" s="83">
        <v>0</v>
      </c>
      <c r="U92" s="83">
        <v>0</v>
      </c>
      <c r="V92" s="83">
        <v>0</v>
      </c>
      <c r="W92" s="83">
        <v>0</v>
      </c>
      <c r="X92" s="83">
        <v>0</v>
      </c>
      <c r="Y92" s="83">
        <v>0</v>
      </c>
      <c r="Z92" s="83">
        <v>0</v>
      </c>
      <c r="AA92" s="83">
        <v>0</v>
      </c>
      <c r="AB92" s="84">
        <v>0</v>
      </c>
      <c r="AC92" s="85">
        <v>0</v>
      </c>
      <c r="AD92" s="83">
        <v>0</v>
      </c>
      <c r="AE92" s="83">
        <v>0</v>
      </c>
      <c r="AF92" s="83">
        <v>0</v>
      </c>
      <c r="AG92" s="84">
        <v>0</v>
      </c>
      <c r="AH92" s="83">
        <v>0</v>
      </c>
      <c r="AI92" s="83">
        <v>0</v>
      </c>
      <c r="AJ92" s="84">
        <v>0</v>
      </c>
      <c r="AK92" s="83">
        <v>0</v>
      </c>
      <c r="AL92" s="83">
        <v>0</v>
      </c>
      <c r="AM92" s="84">
        <v>0</v>
      </c>
      <c r="AN92" s="83">
        <v>0</v>
      </c>
      <c r="AO92" s="83">
        <v>0</v>
      </c>
      <c r="AP92" s="83">
        <v>0</v>
      </c>
      <c r="AQ92" s="83">
        <v>0</v>
      </c>
      <c r="AR92" s="84">
        <v>0</v>
      </c>
      <c r="AS92" s="83">
        <v>0</v>
      </c>
      <c r="AT92" s="84">
        <v>0</v>
      </c>
      <c r="AU92" s="83">
        <v>0</v>
      </c>
      <c r="AV92" s="83">
        <v>0</v>
      </c>
      <c r="AW92" s="83">
        <v>0</v>
      </c>
      <c r="AX92" s="83">
        <v>0</v>
      </c>
      <c r="AY92" s="83">
        <v>0</v>
      </c>
      <c r="AZ92" s="84">
        <v>0</v>
      </c>
      <c r="BA92" s="83">
        <v>0</v>
      </c>
      <c r="BB92" s="83">
        <v>0</v>
      </c>
      <c r="BC92" s="84">
        <v>0</v>
      </c>
      <c r="BD92" s="84">
        <v>0</v>
      </c>
      <c r="BE92" s="83">
        <v>0</v>
      </c>
      <c r="BF92" s="83">
        <v>0</v>
      </c>
      <c r="BG92" s="83">
        <v>0</v>
      </c>
      <c r="BH92" s="83">
        <v>0</v>
      </c>
      <c r="BI92" s="83">
        <v>0</v>
      </c>
      <c r="BJ92" s="83">
        <v>0</v>
      </c>
      <c r="BK92" s="84">
        <v>0</v>
      </c>
      <c r="BL92" s="83">
        <v>0</v>
      </c>
      <c r="BM92" s="83">
        <v>0</v>
      </c>
      <c r="BN92" s="83">
        <v>0</v>
      </c>
      <c r="BO92" s="83">
        <v>0</v>
      </c>
      <c r="BP92" s="83">
        <v>0</v>
      </c>
      <c r="BQ92" s="84">
        <v>0</v>
      </c>
      <c r="BR92" s="83">
        <v>0</v>
      </c>
      <c r="BS92" s="86">
        <v>0</v>
      </c>
      <c r="BT92" s="83">
        <v>0</v>
      </c>
      <c r="BU92" s="83">
        <v>0</v>
      </c>
      <c r="BV92" s="84">
        <v>0</v>
      </c>
      <c r="BW92" s="83">
        <v>0</v>
      </c>
      <c r="BX92" s="83">
        <v>0</v>
      </c>
      <c r="BY92" s="83">
        <v>0</v>
      </c>
      <c r="BZ92" s="84">
        <v>0</v>
      </c>
      <c r="CA92" s="83">
        <v>0</v>
      </c>
      <c r="CB92" s="83">
        <v>0</v>
      </c>
      <c r="CC92" s="84">
        <v>0</v>
      </c>
      <c r="CD92" s="83">
        <v>0</v>
      </c>
      <c r="CE92" s="83">
        <v>0</v>
      </c>
      <c r="CF92" s="86">
        <v>0</v>
      </c>
      <c r="CG92" s="87">
        <f t="shared" si="6"/>
        <v>0</v>
      </c>
      <c r="CH92" s="88">
        <v>0</v>
      </c>
      <c r="CI92" s="89">
        <v>0</v>
      </c>
      <c r="CJ92" s="88">
        <v>0</v>
      </c>
      <c r="CK92" s="82">
        <v>0</v>
      </c>
      <c r="CL92" s="88">
        <v>0</v>
      </c>
      <c r="CM92" s="88">
        <v>0</v>
      </c>
      <c r="CN92" s="89">
        <v>0</v>
      </c>
      <c r="CO92" s="87">
        <f t="shared" si="7"/>
        <v>0</v>
      </c>
      <c r="CP92" s="4">
        <f t="shared" si="8"/>
        <v>0</v>
      </c>
      <c r="CQ92" s="54"/>
    </row>
    <row r="93" spans="1:95" x14ac:dyDescent="0.2">
      <c r="A93" s="5"/>
      <c r="B93" s="10" t="s">
        <v>90</v>
      </c>
      <c r="C93" s="82">
        <v>7411</v>
      </c>
      <c r="D93" s="83">
        <v>2166</v>
      </c>
      <c r="E93" s="84">
        <v>12</v>
      </c>
      <c r="F93" s="86">
        <v>882</v>
      </c>
      <c r="G93" s="83">
        <v>15557</v>
      </c>
      <c r="H93" s="83">
        <v>833</v>
      </c>
      <c r="I93" s="83">
        <v>776</v>
      </c>
      <c r="J93" s="83">
        <v>1843</v>
      </c>
      <c r="K93" s="83">
        <v>4647</v>
      </c>
      <c r="L93" s="83">
        <v>5957</v>
      </c>
      <c r="M93" s="83">
        <v>923</v>
      </c>
      <c r="N93" s="83">
        <v>16766</v>
      </c>
      <c r="O93" s="83">
        <v>8423</v>
      </c>
      <c r="P93" s="83">
        <v>425</v>
      </c>
      <c r="Q93" s="83">
        <v>14107</v>
      </c>
      <c r="R93" s="83">
        <v>7050</v>
      </c>
      <c r="S93" s="83">
        <v>24164</v>
      </c>
      <c r="T93" s="83">
        <v>19579</v>
      </c>
      <c r="U93" s="83">
        <v>13442</v>
      </c>
      <c r="V93" s="83">
        <v>14739</v>
      </c>
      <c r="W93" s="83">
        <v>20171</v>
      </c>
      <c r="X93" s="83">
        <v>136354</v>
      </c>
      <c r="Y93" s="83">
        <v>2059</v>
      </c>
      <c r="Z93" s="83">
        <v>2968</v>
      </c>
      <c r="AA93" s="83">
        <v>1504</v>
      </c>
      <c r="AB93" s="84">
        <v>3229</v>
      </c>
      <c r="AC93" s="85">
        <v>71983</v>
      </c>
      <c r="AD93" s="83">
        <v>1356</v>
      </c>
      <c r="AE93" s="83">
        <v>44</v>
      </c>
      <c r="AF93" s="83">
        <v>2656</v>
      </c>
      <c r="AG93" s="84">
        <v>19</v>
      </c>
      <c r="AH93" s="83">
        <v>8868</v>
      </c>
      <c r="AI93" s="83">
        <v>7861</v>
      </c>
      <c r="AJ93" s="84">
        <v>14515</v>
      </c>
      <c r="AK93" s="83">
        <v>3617</v>
      </c>
      <c r="AL93" s="83">
        <v>15804</v>
      </c>
      <c r="AM93" s="84">
        <v>12051</v>
      </c>
      <c r="AN93" s="83">
        <v>17082</v>
      </c>
      <c r="AO93" s="83">
        <v>98</v>
      </c>
      <c r="AP93" s="83">
        <v>709</v>
      </c>
      <c r="AQ93" s="83">
        <v>16874</v>
      </c>
      <c r="AR93" s="84">
        <v>1902</v>
      </c>
      <c r="AS93" s="83">
        <v>1028</v>
      </c>
      <c r="AT93" s="84">
        <v>2491</v>
      </c>
      <c r="AU93" s="83">
        <v>630</v>
      </c>
      <c r="AV93" s="83">
        <v>493</v>
      </c>
      <c r="AW93" s="83">
        <v>1361</v>
      </c>
      <c r="AX93" s="83">
        <v>3483</v>
      </c>
      <c r="AY93" s="83">
        <v>6346</v>
      </c>
      <c r="AZ93" s="84">
        <v>1868</v>
      </c>
      <c r="BA93" s="83">
        <v>7370</v>
      </c>
      <c r="BB93" s="83">
        <v>5315</v>
      </c>
      <c r="BC93" s="84">
        <v>5491</v>
      </c>
      <c r="BD93" s="84">
        <v>96798</v>
      </c>
      <c r="BE93" s="83">
        <v>1947</v>
      </c>
      <c r="BF93" s="83">
        <v>2000</v>
      </c>
      <c r="BG93" s="83">
        <v>3418</v>
      </c>
      <c r="BH93" s="83">
        <v>1031</v>
      </c>
      <c r="BI93" s="83">
        <v>3028</v>
      </c>
      <c r="BJ93" s="83">
        <v>1015</v>
      </c>
      <c r="BK93" s="84">
        <v>288</v>
      </c>
      <c r="BL93" s="83">
        <v>806</v>
      </c>
      <c r="BM93" s="83">
        <v>335</v>
      </c>
      <c r="BN93" s="83">
        <v>1814</v>
      </c>
      <c r="BO93" s="83">
        <v>403</v>
      </c>
      <c r="BP93" s="83">
        <v>1097</v>
      </c>
      <c r="BQ93" s="84">
        <v>3713</v>
      </c>
      <c r="BR93" s="83">
        <v>36436</v>
      </c>
      <c r="BS93" s="86">
        <v>11609</v>
      </c>
      <c r="BT93" s="83">
        <v>14485</v>
      </c>
      <c r="BU93" s="83">
        <v>3740</v>
      </c>
      <c r="BV93" s="84">
        <v>1585</v>
      </c>
      <c r="BW93" s="83">
        <v>726</v>
      </c>
      <c r="BX93" s="83">
        <v>700</v>
      </c>
      <c r="BY93" s="83">
        <v>8431</v>
      </c>
      <c r="BZ93" s="84">
        <v>2094</v>
      </c>
      <c r="CA93" s="83">
        <v>7926</v>
      </c>
      <c r="CB93" s="83">
        <v>372</v>
      </c>
      <c r="CC93" s="84">
        <v>814</v>
      </c>
      <c r="CD93" s="83">
        <v>0</v>
      </c>
      <c r="CE93" s="83">
        <v>0</v>
      </c>
      <c r="CF93" s="86">
        <v>0</v>
      </c>
      <c r="CG93" s="100">
        <f t="shared" si="6"/>
        <v>743913</v>
      </c>
      <c r="CH93" s="90">
        <v>792574</v>
      </c>
      <c r="CI93" s="89">
        <v>0</v>
      </c>
      <c r="CJ93" s="88">
        <v>0</v>
      </c>
      <c r="CK93" s="82">
        <v>0</v>
      </c>
      <c r="CL93" s="88">
        <v>0</v>
      </c>
      <c r="CM93" s="88">
        <v>0</v>
      </c>
      <c r="CN93" s="88">
        <v>53630</v>
      </c>
      <c r="CO93" s="100">
        <f t="shared" si="7"/>
        <v>846204</v>
      </c>
      <c r="CP93" s="4">
        <f t="shared" si="8"/>
        <v>1590117</v>
      </c>
      <c r="CQ93" s="54"/>
    </row>
    <row r="94" spans="1:95" s="92" customFormat="1" x14ac:dyDescent="0.2">
      <c r="A94" s="166" t="s">
        <v>94</v>
      </c>
      <c r="B94" s="11" t="s">
        <v>291</v>
      </c>
      <c r="C94" s="173">
        <v>448399</v>
      </c>
      <c r="D94" s="173">
        <v>102639</v>
      </c>
      <c r="E94" s="173">
        <v>691</v>
      </c>
      <c r="F94" s="185">
        <v>43978</v>
      </c>
      <c r="G94" s="184">
        <v>287914</v>
      </c>
      <c r="H94" s="173">
        <v>30667</v>
      </c>
      <c r="I94" s="173">
        <v>20079</v>
      </c>
      <c r="J94" s="173">
        <v>20003</v>
      </c>
      <c r="K94" s="173">
        <v>74083</v>
      </c>
      <c r="L94" s="173">
        <v>148987</v>
      </c>
      <c r="M94" s="173">
        <v>36885</v>
      </c>
      <c r="N94" s="173">
        <v>160569</v>
      </c>
      <c r="O94" s="173">
        <v>142332</v>
      </c>
      <c r="P94" s="173">
        <v>29270</v>
      </c>
      <c r="Q94" s="173">
        <v>249941</v>
      </c>
      <c r="R94" s="173">
        <v>190078</v>
      </c>
      <c r="S94" s="173">
        <v>255824</v>
      </c>
      <c r="T94" s="173">
        <v>276175</v>
      </c>
      <c r="U94" s="173">
        <v>170954</v>
      </c>
      <c r="V94" s="173">
        <v>236197</v>
      </c>
      <c r="W94" s="173">
        <v>284004</v>
      </c>
      <c r="X94" s="173">
        <v>1006415</v>
      </c>
      <c r="Y94" s="173">
        <v>28043</v>
      </c>
      <c r="Z94" s="173">
        <v>61385</v>
      </c>
      <c r="AA94" s="173">
        <v>31217</v>
      </c>
      <c r="AB94" s="173">
        <v>83517</v>
      </c>
      <c r="AC94" s="184">
        <v>1017603</v>
      </c>
      <c r="AD94" s="173">
        <v>372449</v>
      </c>
      <c r="AE94" s="173">
        <v>2415</v>
      </c>
      <c r="AF94" s="173">
        <v>116201</v>
      </c>
      <c r="AG94" s="173">
        <v>884</v>
      </c>
      <c r="AH94" s="184">
        <v>153718</v>
      </c>
      <c r="AI94" s="173">
        <v>71351</v>
      </c>
      <c r="AJ94" s="173">
        <v>151544</v>
      </c>
      <c r="AK94" s="173">
        <v>111525</v>
      </c>
      <c r="AL94" s="173">
        <v>399264</v>
      </c>
      <c r="AM94" s="173">
        <v>488216</v>
      </c>
      <c r="AN94" s="173">
        <v>597191</v>
      </c>
      <c r="AO94" s="173">
        <v>10234</v>
      </c>
      <c r="AP94" s="173">
        <v>4259</v>
      </c>
      <c r="AQ94" s="173">
        <v>900206</v>
      </c>
      <c r="AR94" s="173">
        <v>67171</v>
      </c>
      <c r="AS94" s="184">
        <v>60590</v>
      </c>
      <c r="AT94" s="186">
        <v>81827</v>
      </c>
      <c r="AU94" s="173">
        <v>21317</v>
      </c>
      <c r="AV94" s="173">
        <v>73305</v>
      </c>
      <c r="AW94" s="173">
        <v>22670</v>
      </c>
      <c r="AX94" s="173">
        <v>703071</v>
      </c>
      <c r="AY94" s="173">
        <v>210098</v>
      </c>
      <c r="AZ94" s="173">
        <v>124529</v>
      </c>
      <c r="BA94" s="184">
        <v>249898</v>
      </c>
      <c r="BB94" s="173">
        <v>60737</v>
      </c>
      <c r="BC94" s="173">
        <v>19479</v>
      </c>
      <c r="BD94" s="184">
        <v>4864729</v>
      </c>
      <c r="BE94" s="173">
        <v>61057</v>
      </c>
      <c r="BF94" s="173">
        <v>130990.00000000001</v>
      </c>
      <c r="BG94" s="173">
        <v>103123</v>
      </c>
      <c r="BH94" s="173">
        <v>176201</v>
      </c>
      <c r="BI94" s="173">
        <v>51952</v>
      </c>
      <c r="BJ94" s="174">
        <v>111085</v>
      </c>
      <c r="BK94" s="175">
        <v>4459</v>
      </c>
      <c r="BL94" s="174">
        <v>125798</v>
      </c>
      <c r="BM94" s="174">
        <v>12224</v>
      </c>
      <c r="BN94" s="174">
        <v>7450</v>
      </c>
      <c r="BO94" s="174">
        <v>11562</v>
      </c>
      <c r="BP94" s="174">
        <v>42097</v>
      </c>
      <c r="BQ94" s="174">
        <v>91026</v>
      </c>
      <c r="BR94" s="176">
        <v>1668058</v>
      </c>
      <c r="BS94" s="176">
        <v>269451</v>
      </c>
      <c r="BT94" s="174">
        <v>352996</v>
      </c>
      <c r="BU94" s="174">
        <v>23745</v>
      </c>
      <c r="BV94" s="175">
        <v>4710</v>
      </c>
      <c r="BW94" s="174">
        <v>42348</v>
      </c>
      <c r="BX94" s="174">
        <v>132825</v>
      </c>
      <c r="BY94" s="174">
        <v>34271</v>
      </c>
      <c r="BZ94" s="174">
        <v>56454</v>
      </c>
      <c r="CA94" s="177">
        <v>61028</v>
      </c>
      <c r="CB94" s="174">
        <v>10287</v>
      </c>
      <c r="CC94" s="175">
        <v>14916</v>
      </c>
      <c r="CD94" s="174">
        <v>0</v>
      </c>
      <c r="CE94" s="175">
        <v>0</v>
      </c>
      <c r="CF94" s="178">
        <v>0</v>
      </c>
      <c r="CG94" s="91">
        <f t="shared" ref="CG94:CG95" si="9">SUM(C94:CF94)</f>
        <v>18976840</v>
      </c>
      <c r="CQ94" s="54"/>
    </row>
    <row r="95" spans="1:95" s="92" customFormat="1" x14ac:dyDescent="0.2">
      <c r="A95" s="166" t="s">
        <v>93</v>
      </c>
      <c r="B95" s="124" t="s">
        <v>292</v>
      </c>
      <c r="C95" s="179">
        <v>887286</v>
      </c>
      <c r="D95" s="180">
        <v>701803</v>
      </c>
      <c r="E95" s="181">
        <v>2805</v>
      </c>
      <c r="F95" s="84">
        <v>160638</v>
      </c>
      <c r="G95" s="85">
        <v>1192152</v>
      </c>
      <c r="H95" s="180">
        <v>151489</v>
      </c>
      <c r="I95" s="180">
        <v>228792</v>
      </c>
      <c r="J95" s="180">
        <v>198744</v>
      </c>
      <c r="K95" s="180">
        <v>552272</v>
      </c>
      <c r="L95" s="180">
        <v>196623</v>
      </c>
      <c r="M95" s="180">
        <v>126032</v>
      </c>
      <c r="N95" s="180">
        <v>386105</v>
      </c>
      <c r="O95" s="180">
        <v>184040</v>
      </c>
      <c r="P95" s="180">
        <v>102637</v>
      </c>
      <c r="Q95" s="180">
        <v>1369252</v>
      </c>
      <c r="R95" s="180">
        <v>725143</v>
      </c>
      <c r="S95" s="180">
        <v>1761470</v>
      </c>
      <c r="T95" s="180">
        <v>2313356</v>
      </c>
      <c r="U95" s="180">
        <v>278814</v>
      </c>
      <c r="V95" s="180">
        <v>983708</v>
      </c>
      <c r="W95" s="180">
        <v>1269243</v>
      </c>
      <c r="X95" s="180">
        <v>4090700</v>
      </c>
      <c r="Y95" s="180">
        <v>232106</v>
      </c>
      <c r="Z95" s="180">
        <v>320358</v>
      </c>
      <c r="AA95" s="180">
        <v>216694</v>
      </c>
      <c r="AB95" s="180">
        <v>688906</v>
      </c>
      <c r="AC95" s="179">
        <v>-585530</v>
      </c>
      <c r="AD95" s="180">
        <v>369524</v>
      </c>
      <c r="AE95" s="180">
        <v>23091</v>
      </c>
      <c r="AF95" s="180">
        <v>449012</v>
      </c>
      <c r="AG95" s="181">
        <v>9199</v>
      </c>
      <c r="AH95" s="180">
        <v>3018551</v>
      </c>
      <c r="AI95" s="180">
        <v>818793</v>
      </c>
      <c r="AJ95" s="181">
        <v>3467799</v>
      </c>
      <c r="AK95" s="180">
        <v>975756</v>
      </c>
      <c r="AL95" s="180">
        <v>4709360</v>
      </c>
      <c r="AM95" s="181">
        <v>5246151</v>
      </c>
      <c r="AN95" s="180">
        <v>3794490</v>
      </c>
      <c r="AO95" s="180">
        <v>23000</v>
      </c>
      <c r="AP95" s="180">
        <v>25646</v>
      </c>
      <c r="AQ95" s="180">
        <v>2360336</v>
      </c>
      <c r="AR95" s="181">
        <v>350938</v>
      </c>
      <c r="AS95" s="180">
        <v>638867</v>
      </c>
      <c r="AT95" s="181">
        <v>1172186</v>
      </c>
      <c r="AU95" s="180">
        <v>200408</v>
      </c>
      <c r="AV95" s="180">
        <v>206278</v>
      </c>
      <c r="AW95" s="180">
        <v>109558</v>
      </c>
      <c r="AX95" s="180">
        <v>1236688</v>
      </c>
      <c r="AY95" s="180">
        <v>2761064</v>
      </c>
      <c r="AZ95" s="181">
        <v>556607</v>
      </c>
      <c r="BA95" s="180">
        <v>1490037</v>
      </c>
      <c r="BB95" s="180">
        <v>741600</v>
      </c>
      <c r="BC95" s="180">
        <v>374937</v>
      </c>
      <c r="BD95" s="182">
        <v>11195007</v>
      </c>
      <c r="BE95" s="180">
        <v>1364525</v>
      </c>
      <c r="BF95" s="180">
        <v>1782857</v>
      </c>
      <c r="BG95" s="180">
        <v>1036207</v>
      </c>
      <c r="BH95" s="180">
        <v>344787</v>
      </c>
      <c r="BI95" s="180">
        <v>885083</v>
      </c>
      <c r="BJ95" s="180">
        <v>209091</v>
      </c>
      <c r="BK95" s="181">
        <v>47085</v>
      </c>
      <c r="BL95" s="180">
        <v>516721</v>
      </c>
      <c r="BM95" s="180">
        <v>372453</v>
      </c>
      <c r="BN95" s="180">
        <v>119253</v>
      </c>
      <c r="BO95" s="180">
        <v>326659</v>
      </c>
      <c r="BP95" s="180">
        <v>427732</v>
      </c>
      <c r="BQ95" s="180">
        <v>1572518</v>
      </c>
      <c r="BR95" s="182">
        <v>6631923</v>
      </c>
      <c r="BS95" s="182">
        <v>3808612</v>
      </c>
      <c r="BT95" s="180">
        <v>3651506</v>
      </c>
      <c r="BU95" s="180">
        <v>570031</v>
      </c>
      <c r="BV95" s="181">
        <v>194310</v>
      </c>
      <c r="BW95" s="180">
        <v>236061</v>
      </c>
      <c r="BX95" s="180">
        <v>196535</v>
      </c>
      <c r="BY95" s="180">
        <v>572759</v>
      </c>
      <c r="BZ95" s="180">
        <v>270662</v>
      </c>
      <c r="CA95" s="179">
        <v>304606</v>
      </c>
      <c r="CB95" s="180">
        <v>141396</v>
      </c>
      <c r="CC95" s="181">
        <v>494957</v>
      </c>
      <c r="CD95" s="180">
        <v>48544</v>
      </c>
      <c r="CE95" s="181">
        <v>0</v>
      </c>
      <c r="CF95" s="183">
        <v>0</v>
      </c>
      <c r="CG95" s="91">
        <f t="shared" si="9"/>
        <v>91187394</v>
      </c>
      <c r="CQ95" s="54"/>
    </row>
    <row r="96" spans="1:95" s="92" customFormat="1" x14ac:dyDescent="0.2">
      <c r="A96" s="166" t="s">
        <v>92</v>
      </c>
      <c r="B96" s="124" t="s">
        <v>293</v>
      </c>
      <c r="C96" s="167">
        <v>3040501</v>
      </c>
      <c r="D96" s="168">
        <v>1159427</v>
      </c>
      <c r="E96" s="169">
        <v>5349</v>
      </c>
      <c r="F96" s="170">
        <v>386726</v>
      </c>
      <c r="G96" s="171">
        <v>4887156</v>
      </c>
      <c r="H96" s="168">
        <v>384998</v>
      </c>
      <c r="I96" s="168">
        <v>437951</v>
      </c>
      <c r="J96" s="168">
        <v>640585</v>
      </c>
      <c r="K96" s="168">
        <v>1751929</v>
      </c>
      <c r="L96" s="168">
        <v>1542585</v>
      </c>
      <c r="M96" s="168">
        <v>393911</v>
      </c>
      <c r="N96" s="168">
        <v>3576381</v>
      </c>
      <c r="O96" s="168">
        <v>2047596</v>
      </c>
      <c r="P96" s="168">
        <v>197144</v>
      </c>
      <c r="Q96" s="168">
        <v>4639766</v>
      </c>
      <c r="R96" s="168">
        <v>2423681</v>
      </c>
      <c r="S96" s="168">
        <v>6671736</v>
      </c>
      <c r="T96" s="168">
        <v>7033794</v>
      </c>
      <c r="U96" s="168">
        <v>3857597</v>
      </c>
      <c r="V96" s="168">
        <v>4596876</v>
      </c>
      <c r="W96" s="168">
        <v>6014024</v>
      </c>
      <c r="X96" s="168">
        <v>30969766</v>
      </c>
      <c r="Y96" s="168">
        <v>682451</v>
      </c>
      <c r="Z96" s="168">
        <v>971297</v>
      </c>
      <c r="AA96" s="168">
        <v>619880</v>
      </c>
      <c r="AB96" s="168">
        <v>1492219</v>
      </c>
      <c r="AC96" s="167">
        <v>10011720</v>
      </c>
      <c r="AD96" s="168">
        <v>615434</v>
      </c>
      <c r="AE96" s="168">
        <v>44757</v>
      </c>
      <c r="AF96" s="168">
        <v>1024719</v>
      </c>
      <c r="AG96" s="169">
        <v>15295</v>
      </c>
      <c r="AH96" s="168">
        <v>7519839</v>
      </c>
      <c r="AI96" s="168">
        <v>2612438</v>
      </c>
      <c r="AJ96" s="169">
        <v>6966768</v>
      </c>
      <c r="AK96" s="168">
        <v>1992464</v>
      </c>
      <c r="AL96" s="168">
        <v>9288651</v>
      </c>
      <c r="AM96" s="169">
        <v>8699380</v>
      </c>
      <c r="AN96" s="168">
        <v>7639160</v>
      </c>
      <c r="AO96" s="168">
        <v>56316</v>
      </c>
      <c r="AP96" s="168">
        <v>204501</v>
      </c>
      <c r="AQ96" s="168">
        <v>5840949</v>
      </c>
      <c r="AR96" s="169">
        <v>812745</v>
      </c>
      <c r="AS96" s="168">
        <v>930508</v>
      </c>
      <c r="AT96" s="169">
        <v>1894931</v>
      </c>
      <c r="AU96" s="168">
        <v>408673</v>
      </c>
      <c r="AV96" s="168">
        <v>408779</v>
      </c>
      <c r="AW96" s="168">
        <v>276553</v>
      </c>
      <c r="AX96" s="168">
        <v>2103490</v>
      </c>
      <c r="AY96" s="168">
        <v>4840331</v>
      </c>
      <c r="AZ96" s="169">
        <v>1032629</v>
      </c>
      <c r="BA96" s="168">
        <v>2516705</v>
      </c>
      <c r="BB96" s="168">
        <v>1630721</v>
      </c>
      <c r="BC96" s="168">
        <v>840081</v>
      </c>
      <c r="BD96" s="172">
        <v>14253202</v>
      </c>
      <c r="BE96" s="168">
        <v>2013743</v>
      </c>
      <c r="BF96" s="168">
        <v>3245221</v>
      </c>
      <c r="BG96" s="168">
        <v>2123813</v>
      </c>
      <c r="BH96" s="168">
        <v>470194</v>
      </c>
      <c r="BI96" s="168">
        <v>2317701</v>
      </c>
      <c r="BJ96" s="168">
        <v>1043958</v>
      </c>
      <c r="BK96" s="169">
        <v>77368</v>
      </c>
      <c r="BL96" s="168">
        <v>922691</v>
      </c>
      <c r="BM96" s="168">
        <v>514214</v>
      </c>
      <c r="BN96" s="168">
        <v>702194</v>
      </c>
      <c r="BO96" s="168">
        <v>462564</v>
      </c>
      <c r="BP96" s="168">
        <v>864927</v>
      </c>
      <c r="BQ96" s="168">
        <v>3834807</v>
      </c>
      <c r="BR96" s="172">
        <v>9665292</v>
      </c>
      <c r="BS96" s="172">
        <v>4705853</v>
      </c>
      <c r="BT96" s="168">
        <v>5560234</v>
      </c>
      <c r="BU96" s="168">
        <v>744886</v>
      </c>
      <c r="BV96" s="169">
        <v>315920</v>
      </c>
      <c r="BW96" s="168">
        <v>379912</v>
      </c>
      <c r="BX96" s="168">
        <v>257090</v>
      </c>
      <c r="BY96" s="168">
        <v>2566768</v>
      </c>
      <c r="BZ96" s="168">
        <v>547703</v>
      </c>
      <c r="CA96" s="167">
        <v>562180</v>
      </c>
      <c r="CB96" s="168">
        <v>223967</v>
      </c>
      <c r="CC96" s="169">
        <v>707672</v>
      </c>
      <c r="CD96" s="168">
        <v>48544</v>
      </c>
      <c r="CE96" s="169">
        <v>0</v>
      </c>
      <c r="CF96" s="168">
        <v>0</v>
      </c>
      <c r="CG96" s="91">
        <f>'Tabuľka dodávok'!CG4</f>
        <v>229786481</v>
      </c>
      <c r="CQ96" s="54"/>
    </row>
    <row r="97" spans="1:98" x14ac:dyDescent="0.2">
      <c r="A97" s="94"/>
      <c r="B97" s="94"/>
    </row>
    <row r="98" spans="1:98" x14ac:dyDescent="0.2">
      <c r="A98" s="94"/>
      <c r="B98" s="94"/>
    </row>
    <row r="99" spans="1:98" ht="12" customHeight="1" x14ac:dyDescent="0.2">
      <c r="A99" s="190" t="s">
        <v>271</v>
      </c>
      <c r="B99" s="190"/>
      <c r="C99" s="54"/>
      <c r="D99" s="54"/>
      <c r="E99" s="54"/>
      <c r="F99" s="54"/>
      <c r="G99" s="54"/>
      <c r="H99" s="54"/>
      <c r="I99" s="54"/>
      <c r="J99" s="54"/>
      <c r="K99" s="54"/>
      <c r="L99" s="54"/>
      <c r="M99" s="54"/>
      <c r="N99" s="54"/>
      <c r="O99" s="54"/>
      <c r="P99" s="54"/>
      <c r="Q99" s="54"/>
      <c r="R99" s="54"/>
      <c r="S99" s="54"/>
      <c r="T99" s="54"/>
      <c r="U99" s="54"/>
      <c r="V99" s="54"/>
      <c r="W99" s="54"/>
      <c r="X99" s="54"/>
      <c r="Y99" s="54"/>
      <c r="Z99" s="54"/>
      <c r="AA99" s="54"/>
      <c r="AB99" s="54"/>
      <c r="AC99" s="54"/>
      <c r="AD99" s="54"/>
      <c r="AE99" s="54"/>
      <c r="AF99" s="54"/>
      <c r="AG99" s="54"/>
      <c r="AH99" s="54"/>
      <c r="AI99" s="54"/>
      <c r="AJ99" s="54"/>
      <c r="AK99" s="54"/>
      <c r="AL99" s="54"/>
      <c r="AM99" s="54"/>
      <c r="AN99" s="54"/>
      <c r="AO99" s="54"/>
      <c r="AP99" s="54"/>
      <c r="AQ99" s="54"/>
      <c r="AR99" s="54"/>
      <c r="AS99" s="54"/>
      <c r="AT99" s="54"/>
      <c r="AU99" s="54"/>
      <c r="AV99" s="54"/>
      <c r="AW99" s="54"/>
      <c r="AX99" s="54"/>
      <c r="AY99" s="54"/>
      <c r="AZ99" s="54"/>
      <c r="BA99" s="54"/>
      <c r="BB99" s="54"/>
      <c r="BC99" s="54"/>
      <c r="BD99" s="54"/>
      <c r="BE99" s="54"/>
      <c r="BF99" s="54"/>
      <c r="BG99" s="54"/>
      <c r="BH99" s="54"/>
      <c r="BI99" s="54"/>
      <c r="BJ99" s="54"/>
      <c r="BK99" s="54"/>
      <c r="BL99" s="54"/>
      <c r="BM99" s="54"/>
      <c r="BN99" s="54"/>
      <c r="BO99" s="54"/>
      <c r="BP99" s="54"/>
      <c r="BQ99" s="54"/>
      <c r="BR99" s="54"/>
      <c r="BS99" s="54"/>
      <c r="BT99" s="54"/>
      <c r="BU99" s="54"/>
      <c r="BV99" s="54"/>
      <c r="BW99" s="54"/>
      <c r="BX99" s="54"/>
      <c r="BY99" s="54"/>
      <c r="BZ99" s="54"/>
      <c r="CA99" s="54"/>
      <c r="CB99" s="54"/>
      <c r="CC99" s="54"/>
      <c r="CD99" s="54"/>
      <c r="CE99" s="54"/>
      <c r="CF99" s="54"/>
      <c r="CG99" s="54"/>
      <c r="CH99" s="55"/>
      <c r="CI99" s="55"/>
      <c r="CS99" s="57"/>
      <c r="CT99" s="57"/>
    </row>
    <row r="100" spans="1:98" ht="12" customHeight="1" x14ac:dyDescent="0.2">
      <c r="A100" s="187" t="s">
        <v>272</v>
      </c>
      <c r="B100" s="187"/>
      <c r="C100" s="54"/>
      <c r="D100" s="54"/>
      <c r="E100" s="54"/>
      <c r="F100" s="54"/>
      <c r="G100" s="54"/>
      <c r="H100" s="54"/>
      <c r="I100" s="54"/>
      <c r="J100" s="54"/>
      <c r="K100" s="54"/>
      <c r="L100" s="54"/>
      <c r="M100" s="54"/>
      <c r="N100" s="54"/>
      <c r="O100" s="54"/>
      <c r="P100" s="54"/>
      <c r="Q100" s="54"/>
      <c r="R100" s="54"/>
      <c r="S100" s="54"/>
      <c r="T100" s="54"/>
      <c r="U100" s="54"/>
      <c r="V100" s="54"/>
      <c r="W100" s="54"/>
      <c r="X100" s="54"/>
      <c r="Y100" s="54"/>
      <c r="Z100" s="54"/>
      <c r="AA100" s="54"/>
      <c r="AB100" s="54"/>
      <c r="AC100" s="54"/>
      <c r="AD100" s="54"/>
      <c r="AE100" s="54"/>
      <c r="AF100" s="54"/>
      <c r="AG100" s="54"/>
      <c r="AH100" s="54"/>
      <c r="AI100" s="54"/>
      <c r="AJ100" s="54"/>
      <c r="AK100" s="54"/>
      <c r="AL100" s="54"/>
      <c r="AM100" s="54"/>
      <c r="AN100" s="54"/>
      <c r="AO100" s="54"/>
      <c r="AP100" s="54"/>
      <c r="AQ100" s="54"/>
      <c r="AR100" s="54"/>
      <c r="AS100" s="54"/>
      <c r="AT100" s="54"/>
      <c r="AU100" s="54"/>
      <c r="AV100" s="54"/>
      <c r="AW100" s="54"/>
      <c r="AX100" s="54"/>
      <c r="AY100" s="54"/>
      <c r="AZ100" s="54"/>
      <c r="BA100" s="54"/>
      <c r="BB100" s="54"/>
      <c r="BC100" s="54"/>
      <c r="BD100" s="54"/>
      <c r="BE100" s="54"/>
      <c r="BF100" s="54"/>
      <c r="BG100" s="54"/>
      <c r="BH100" s="54"/>
      <c r="BI100" s="54"/>
      <c r="BJ100" s="54"/>
      <c r="BK100" s="54"/>
      <c r="BL100" s="54"/>
      <c r="BM100" s="54"/>
      <c r="BN100" s="54"/>
      <c r="BO100" s="54"/>
      <c r="BP100" s="54"/>
      <c r="BQ100" s="54"/>
      <c r="BR100" s="54"/>
      <c r="BS100" s="54"/>
      <c r="BT100" s="54"/>
      <c r="BU100" s="54"/>
      <c r="BV100" s="54"/>
      <c r="BW100" s="54"/>
      <c r="BX100" s="54"/>
      <c r="BY100" s="54"/>
      <c r="BZ100" s="54"/>
      <c r="CA100" s="54"/>
      <c r="CB100" s="54"/>
      <c r="CC100" s="54"/>
      <c r="CD100" s="54"/>
      <c r="CE100" s="54"/>
      <c r="CF100" s="54"/>
      <c r="CG100" s="54"/>
      <c r="CH100" s="55"/>
      <c r="CI100" s="55"/>
      <c r="CS100" s="57"/>
      <c r="CT100" s="57"/>
    </row>
    <row r="101" spans="1:98" x14ac:dyDescent="0.2">
      <c r="B101" s="55"/>
      <c r="C101" s="54"/>
      <c r="D101" s="54"/>
      <c r="E101" s="54"/>
      <c r="F101" s="54"/>
      <c r="G101" s="54"/>
      <c r="H101" s="54"/>
      <c r="I101" s="54"/>
      <c r="J101" s="54"/>
      <c r="K101" s="54"/>
      <c r="L101" s="54"/>
      <c r="M101" s="54"/>
      <c r="N101" s="54"/>
      <c r="O101" s="54"/>
      <c r="P101" s="54"/>
      <c r="Q101" s="54"/>
      <c r="R101" s="54"/>
      <c r="S101" s="54"/>
      <c r="T101" s="54"/>
      <c r="U101" s="54"/>
      <c r="V101" s="54"/>
      <c r="W101" s="54"/>
      <c r="X101" s="54"/>
      <c r="Y101" s="54"/>
      <c r="Z101" s="54"/>
      <c r="AA101" s="54"/>
      <c r="AB101" s="54"/>
      <c r="AC101" s="54"/>
      <c r="AD101" s="54"/>
      <c r="AE101" s="54"/>
      <c r="AF101" s="54"/>
      <c r="AG101" s="54"/>
      <c r="AH101" s="54"/>
      <c r="AI101" s="54"/>
      <c r="AJ101" s="54"/>
      <c r="AK101" s="54"/>
      <c r="AL101" s="54"/>
      <c r="AM101" s="54"/>
      <c r="AN101" s="54"/>
      <c r="AO101" s="54"/>
      <c r="AP101" s="54"/>
      <c r="AQ101" s="54"/>
      <c r="AR101" s="54"/>
      <c r="AS101" s="54"/>
      <c r="AT101" s="54"/>
      <c r="AU101" s="54"/>
      <c r="AV101" s="54"/>
      <c r="AW101" s="54"/>
      <c r="AX101" s="54"/>
      <c r="AY101" s="54"/>
      <c r="AZ101" s="54"/>
      <c r="BA101" s="54"/>
      <c r="BB101" s="54"/>
      <c r="BC101" s="54"/>
      <c r="BD101" s="54"/>
      <c r="BE101" s="54"/>
      <c r="BF101" s="54"/>
      <c r="BG101" s="54"/>
      <c r="BH101" s="54"/>
      <c r="BI101" s="54"/>
      <c r="BJ101" s="54"/>
      <c r="BK101" s="54"/>
      <c r="BL101" s="54"/>
      <c r="BM101" s="54"/>
      <c r="BN101" s="54"/>
      <c r="BO101" s="54"/>
      <c r="BP101" s="54"/>
      <c r="BQ101" s="54"/>
      <c r="BR101" s="54"/>
      <c r="BS101" s="54"/>
      <c r="BT101" s="54"/>
      <c r="BU101" s="54"/>
      <c r="BV101" s="54"/>
      <c r="BW101" s="54"/>
      <c r="BX101" s="54"/>
      <c r="BY101" s="54"/>
      <c r="BZ101" s="54"/>
      <c r="CA101" s="54"/>
      <c r="CB101" s="54"/>
      <c r="CC101" s="54"/>
      <c r="CD101" s="54"/>
      <c r="CE101" s="54"/>
      <c r="CF101" s="54"/>
      <c r="CG101" s="54"/>
      <c r="CH101" s="55"/>
      <c r="CI101" s="55"/>
      <c r="CS101" s="57"/>
      <c r="CT101" s="57"/>
    </row>
    <row r="102" spans="1:98" ht="24" customHeight="1" x14ac:dyDescent="0.2">
      <c r="A102" s="187" t="s">
        <v>273</v>
      </c>
      <c r="B102" s="187"/>
      <c r="CH102" s="55"/>
      <c r="CI102" s="55"/>
      <c r="CS102" s="57"/>
      <c r="CT102" s="57"/>
    </row>
    <row r="103" spans="1:98" x14ac:dyDescent="0.2">
      <c r="B103" s="55"/>
      <c r="C103" s="54"/>
      <c r="D103" s="54"/>
      <c r="E103" s="54"/>
      <c r="F103" s="54"/>
      <c r="G103" s="54"/>
      <c r="H103" s="54"/>
      <c r="I103" s="54"/>
      <c r="J103" s="54"/>
      <c r="K103" s="54"/>
      <c r="L103" s="54"/>
      <c r="M103" s="54"/>
      <c r="N103" s="54"/>
      <c r="O103" s="54"/>
      <c r="P103" s="54"/>
      <c r="Q103" s="54"/>
      <c r="R103" s="54"/>
      <c r="S103" s="54"/>
      <c r="T103" s="54"/>
      <c r="U103" s="54"/>
      <c r="V103" s="54"/>
      <c r="W103" s="54"/>
      <c r="X103" s="54"/>
      <c r="Y103" s="54"/>
      <c r="Z103" s="54"/>
      <c r="AA103" s="54"/>
      <c r="AB103" s="54"/>
      <c r="AC103" s="54"/>
      <c r="AD103" s="54"/>
      <c r="AE103" s="54"/>
      <c r="AF103" s="54"/>
      <c r="AG103" s="54"/>
      <c r="AH103" s="54"/>
      <c r="AI103" s="54"/>
      <c r="AJ103" s="54"/>
      <c r="AK103" s="54"/>
      <c r="AL103" s="54"/>
      <c r="AM103" s="54"/>
      <c r="AN103" s="54"/>
      <c r="AO103" s="54"/>
      <c r="AP103" s="54"/>
      <c r="AQ103" s="54"/>
      <c r="AR103" s="54"/>
      <c r="AS103" s="54"/>
      <c r="AT103" s="54"/>
      <c r="AU103" s="54"/>
      <c r="AV103" s="54"/>
      <c r="AW103" s="54"/>
      <c r="AX103" s="54"/>
      <c r="AY103" s="54"/>
      <c r="AZ103" s="54"/>
      <c r="BA103" s="54"/>
      <c r="BB103" s="54"/>
      <c r="BC103" s="54"/>
      <c r="BD103" s="54"/>
      <c r="BE103" s="54"/>
      <c r="BF103" s="54"/>
      <c r="BG103" s="54"/>
      <c r="BH103" s="54"/>
      <c r="BI103" s="54"/>
      <c r="BJ103" s="54"/>
      <c r="BK103" s="54"/>
      <c r="BL103" s="54"/>
      <c r="BM103" s="54"/>
      <c r="BN103" s="54"/>
      <c r="BO103" s="54"/>
      <c r="BP103" s="54"/>
      <c r="BQ103" s="54"/>
      <c r="BR103" s="54"/>
      <c r="BS103" s="54"/>
      <c r="BT103" s="54"/>
      <c r="BU103" s="54"/>
      <c r="BV103" s="54"/>
      <c r="BW103" s="54"/>
      <c r="BX103" s="54"/>
      <c r="BY103" s="54"/>
      <c r="BZ103" s="54"/>
      <c r="CA103" s="54"/>
      <c r="CB103" s="54"/>
      <c r="CC103" s="54"/>
      <c r="CD103" s="54"/>
      <c r="CE103" s="54"/>
      <c r="CF103" s="54"/>
      <c r="CG103" s="54"/>
      <c r="CH103" s="55"/>
      <c r="CI103" s="55"/>
      <c r="CS103" s="57"/>
      <c r="CT103" s="57"/>
    </row>
    <row r="104" spans="1:98" ht="24" customHeight="1" x14ac:dyDescent="0.2">
      <c r="A104" s="148" t="s">
        <v>274</v>
      </c>
      <c r="B104" s="102"/>
      <c r="CH104" s="55"/>
      <c r="CI104" s="55"/>
      <c r="CS104" s="57"/>
      <c r="CT104" s="57"/>
    </row>
    <row r="105" spans="1:98" x14ac:dyDescent="0.2">
      <c r="A105" s="148" t="s">
        <v>275</v>
      </c>
      <c r="B105" s="102"/>
      <c r="CH105" s="55"/>
      <c r="CI105" s="55"/>
      <c r="CS105" s="57"/>
      <c r="CT105" s="57"/>
    </row>
    <row r="106" spans="1:98" ht="12" customHeight="1" x14ac:dyDescent="0.2">
      <c r="A106" s="148" t="s">
        <v>276</v>
      </c>
      <c r="B106" s="102"/>
      <c r="CH106" s="55"/>
      <c r="CI106" s="55"/>
      <c r="CS106" s="57"/>
      <c r="CT106" s="57"/>
    </row>
    <row r="107" spans="1:98" x14ac:dyDescent="0.2">
      <c r="B107" s="55"/>
    </row>
    <row r="108" spans="1:98" x14ac:dyDescent="0.2">
      <c r="A108" s="187" t="s">
        <v>295</v>
      </c>
      <c r="B108" s="187"/>
    </row>
    <row r="109" spans="1:98" x14ac:dyDescent="0.2">
      <c r="A109" s="149"/>
      <c r="B109" s="12"/>
    </row>
    <row r="110" spans="1:98" x14ac:dyDescent="0.2">
      <c r="A110" s="187" t="s">
        <v>277</v>
      </c>
      <c r="B110" s="187"/>
    </row>
    <row r="175" spans="93:94" x14ac:dyDescent="0.2">
      <c r="CO175" s="93"/>
      <c r="CP175" s="93"/>
    </row>
  </sheetData>
  <mergeCells count="9">
    <mergeCell ref="A110:B110"/>
    <mergeCell ref="A108:B108"/>
    <mergeCell ref="CO1:CP1"/>
    <mergeCell ref="CK2:CM2"/>
    <mergeCell ref="CH2:CJ2"/>
    <mergeCell ref="A1:B1"/>
    <mergeCell ref="A100:B100"/>
    <mergeCell ref="A102:B102"/>
    <mergeCell ref="A99:B99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Hárky</vt:lpstr>
      </vt:variant>
      <vt:variant>
        <vt:i4>2</vt:i4>
      </vt:variant>
    </vt:vector>
  </HeadingPairs>
  <TitlesOfParts>
    <vt:vector size="2" baseType="lpstr">
      <vt:lpstr>Tabuľka dodávok</vt:lpstr>
      <vt:lpstr>Tabuľka použitia</vt:lpstr>
    </vt:vector>
  </TitlesOfParts>
  <Company>ŠU SR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Uhrínová Eva</dc:creator>
  <cp:lastModifiedBy>Uhrínová Eva</cp:lastModifiedBy>
  <dcterms:created xsi:type="dcterms:W3CDTF">2018-01-26T10:20:35Z</dcterms:created>
  <dcterms:modified xsi:type="dcterms:W3CDTF">2026-01-29T10:00:01Z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43d2aca7-cebf-47f9-aec1-2800d9f3fc95</vt:lpwstr>
  </property>
</Properties>
</file>