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SLOVENSKY\"/>
    </mc:Choice>
  </mc:AlternateContent>
  <bookViews>
    <workbookView xWindow="0" yWindow="0" windowWidth="28800" windowHeight="12000"/>
  </bookViews>
  <sheets>
    <sheet name="Obsah Content" sheetId="2" r:id="rId1"/>
    <sheet name="T26-1" sheetId="1" r:id="rId2"/>
    <sheet name="T26-2" sheetId="3" r:id="rId3"/>
    <sheet name="T26-3" sheetId="4" r:id="rId4"/>
    <sheet name="T26-4" sheetId="5" r:id="rId5"/>
    <sheet name="T26-5" sheetId="6" r:id="rId6"/>
    <sheet name="T26-6" sheetId="7" r:id="rId7"/>
    <sheet name="T26-7" sheetId="8" r:id="rId8"/>
    <sheet name="T26-8" sheetId="9" r:id="rId9"/>
    <sheet name="T26-9" sheetId="10" r:id="rId10"/>
    <sheet name="T26-10" sheetId="11" r:id="rId11"/>
    <sheet name="T26-11" sheetId="12" r:id="rId12"/>
    <sheet name="T26-12" sheetId="13" r:id="rId13"/>
    <sheet name="T26-13" sheetId="14" r:id="rId14"/>
    <sheet name="T26-14" sheetId="15" r:id="rId15"/>
    <sheet name="T26-15" sheetId="16" r:id="rId16"/>
    <sheet name="T26-16" sheetId="17" r:id="rId17"/>
    <sheet name="T26-17" sheetId="18" r:id="rId18"/>
    <sheet name="T26-18" sheetId="19" r:id="rId19"/>
    <sheet name="T26-19" sheetId="20" r:id="rId20"/>
    <sheet name="T26-20" sheetId="21" r:id="rId21"/>
    <sheet name="T26-21" sheetId="22" r:id="rId22"/>
    <sheet name="T26-22" sheetId="23" r:id="rId23"/>
    <sheet name="T26-23" sheetId="24" r:id="rId24"/>
    <sheet name="T26-24" sheetId="25" r:id="rId25"/>
    <sheet name="T26-25" sheetId="26" r:id="rId26"/>
    <sheet name="T26-26" sheetId="27" r:id="rId27"/>
    <sheet name="T26-27" sheetId="28" r:id="rId28"/>
  </sheets>
  <definedNames>
    <definedName name="OLE_LINK2" localSheetId="1">'T26-8'!$A$55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1" l="1"/>
  <c r="I19" i="11"/>
  <c r="J18" i="11"/>
  <c r="I18" i="11"/>
  <c r="E18" i="11"/>
  <c r="D18" i="11"/>
  <c r="F22" i="6" l="1"/>
  <c r="F21" i="6"/>
  <c r="F20" i="6"/>
  <c r="F19" i="6"/>
  <c r="F17" i="6"/>
  <c r="D22" i="6"/>
  <c r="D21" i="6"/>
  <c r="D20" i="6"/>
  <c r="D19" i="6"/>
  <c r="D17" i="6"/>
  <c r="A57" i="2" l="1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 l="1"/>
  <c r="A6" i="2"/>
  <c r="A5" i="2"/>
  <c r="A4" i="2"/>
</calcChain>
</file>

<file path=xl/sharedStrings.xml><?xml version="1.0" encoding="utf-8"?>
<sst xmlns="http://schemas.openxmlformats.org/spreadsheetml/2006/main" count="4895" uniqueCount="1168">
  <si>
    <r>
      <t>Protected territories</t>
    </r>
    <r>
      <rPr>
        <vertAlign val="superscript"/>
        <sz val="9"/>
        <color rgb="FF000000"/>
        <rFont val="Arial"/>
        <family val="2"/>
        <charset val="238"/>
      </rPr>
      <t>1)</t>
    </r>
  </si>
  <si>
    <t>Ukazovateľ</t>
  </si>
  <si>
    <t>Indicator</t>
  </si>
  <si>
    <t xml:space="preserve">Národné parky </t>
  </si>
  <si>
    <t>National parks</t>
  </si>
  <si>
    <t>Chránené krajinné oblasti</t>
  </si>
  <si>
    <t>Prírodné rezervácie</t>
  </si>
  <si>
    <t>Natural reserves</t>
  </si>
  <si>
    <t>Prírodné pamiatky</t>
  </si>
  <si>
    <t>Natural monuments</t>
  </si>
  <si>
    <t>Chránené areály</t>
  </si>
  <si>
    <t>Protected sites</t>
  </si>
  <si>
    <t>Chránené krajinné prvky</t>
  </si>
  <si>
    <t>Chránené vtáčie územia</t>
  </si>
  <si>
    <t>Special protection areas</t>
  </si>
  <si>
    <t>v tabuľke nie sú zarátané ochranné pásma CHÚ</t>
  </si>
  <si>
    <t>protective zones of protected territories are excluded</t>
  </si>
  <si>
    <t>Kategória</t>
  </si>
  <si>
    <t>Názov</t>
  </si>
  <si>
    <t>Plocha (ha)</t>
  </si>
  <si>
    <t>% plochy SR</t>
  </si>
  <si>
    <t>Category</t>
  </si>
  <si>
    <t>Name</t>
  </si>
  <si>
    <t>Area (ha)</t>
  </si>
  <si>
    <t>% of area SR</t>
  </si>
  <si>
    <t>Národné parky</t>
  </si>
  <si>
    <t>Tatranský národný park</t>
  </si>
  <si>
    <r>
      <t xml:space="preserve">National parks </t>
    </r>
    <r>
      <rPr>
        <sz val="8"/>
        <color rgb="FF000000"/>
        <rFont val="Arial"/>
        <family val="2"/>
        <charset val="238"/>
      </rPr>
      <t xml:space="preserve"> </t>
    </r>
  </si>
  <si>
    <t>Národný park Nízke Tatry</t>
  </si>
  <si>
    <t>Veľká Fatra</t>
  </si>
  <si>
    <t>Slovenský kras</t>
  </si>
  <si>
    <t>Poloniny</t>
  </si>
  <si>
    <t>Národný park Malá Fatra</t>
  </si>
  <si>
    <t>Muránska planina</t>
  </si>
  <si>
    <t>Národný park Slovenský raj</t>
  </si>
  <si>
    <t>Pieninský národný park</t>
  </si>
  <si>
    <t>Štiavnické vrchy</t>
  </si>
  <si>
    <t>Kysuce</t>
  </si>
  <si>
    <t>Malé Karpaty</t>
  </si>
  <si>
    <t>Horná Orava</t>
  </si>
  <si>
    <t>Biele Karpaty</t>
  </si>
  <si>
    <t>Ponitrie</t>
  </si>
  <si>
    <t>Strážovské vrchy</t>
  </si>
  <si>
    <t>Záhorie</t>
  </si>
  <si>
    <t>Východné Karpaty</t>
  </si>
  <si>
    <t>Latorica</t>
  </si>
  <si>
    <t>Poľana</t>
  </si>
  <si>
    <t>Vihorlat</t>
  </si>
  <si>
    <t>Cerová vrchovina</t>
  </si>
  <si>
    <t>Dunajské luhy</t>
  </si>
  <si>
    <r>
      <t xml:space="preserve">1) </t>
    </r>
    <r>
      <rPr>
        <sz val="7"/>
        <color rgb="FF000000"/>
        <rFont val="Arial"/>
        <family val="2"/>
        <charset val="238"/>
      </rPr>
      <t>bez ochranných pásiem chránených území</t>
    </r>
  </si>
  <si>
    <t>Penalties</t>
  </si>
  <si>
    <t>v EUR</t>
  </si>
  <si>
    <t>EUR</t>
  </si>
  <si>
    <t>Za znečisťovanie ovzdušia</t>
  </si>
  <si>
    <t xml:space="preserve">For air pollution </t>
  </si>
  <si>
    <t>Na úseku vod. hospodárstva</t>
  </si>
  <si>
    <t>In water management sector</t>
  </si>
  <si>
    <t>Na úseku odpad.hospodárstva</t>
  </si>
  <si>
    <t>In waste management sector</t>
  </si>
  <si>
    <t>Na úseku ochrany prírody</t>
  </si>
  <si>
    <t>In sector of nature protection</t>
  </si>
  <si>
    <t>Na úseku biologickej bezpečnosti</t>
  </si>
  <si>
    <t>–</t>
  </si>
  <si>
    <t>In sector of biological security</t>
  </si>
  <si>
    <r>
      <t>Environmental expenditures</t>
    </r>
    <r>
      <rPr>
        <vertAlign val="superscript"/>
        <sz val="9"/>
        <color rgb="FF000000"/>
        <rFont val="Arial"/>
        <family val="2"/>
        <charset val="238"/>
      </rPr>
      <t>1)</t>
    </r>
  </si>
  <si>
    <t>v tis. EUR</t>
  </si>
  <si>
    <t>EUR thousand</t>
  </si>
  <si>
    <t xml:space="preserve">Indicator </t>
  </si>
  <si>
    <t>Investície na ochranu životného prostredia</t>
  </si>
  <si>
    <t xml:space="preserve">Environmental investments </t>
  </si>
  <si>
    <t>z toho</t>
  </si>
  <si>
    <t>of which:</t>
  </si>
  <si>
    <t>hradené zo štátnych zdrojov</t>
  </si>
  <si>
    <t>Covered by state budget</t>
  </si>
  <si>
    <t xml:space="preserve">Vnútropodnikové náklady </t>
  </si>
  <si>
    <t xml:space="preserve">Internal expenditures </t>
  </si>
  <si>
    <t>v tom</t>
  </si>
  <si>
    <t>mzdové náklady</t>
  </si>
  <si>
    <t>Salaries</t>
  </si>
  <si>
    <t>ostatné náklady</t>
  </si>
  <si>
    <t>Others</t>
  </si>
  <si>
    <t>tržby za poskytnuté služby</t>
  </si>
  <si>
    <t>Provided services on protection</t>
  </si>
  <si>
    <t>ihličnaté</t>
  </si>
  <si>
    <t>Listnaté</t>
  </si>
  <si>
    <t>Coniferous</t>
  </si>
  <si>
    <t>Non-coniferous</t>
  </si>
  <si>
    <t xml:space="preserve">ha </t>
  </si>
  <si>
    <t>%</t>
  </si>
  <si>
    <t>ha</t>
  </si>
  <si>
    <t>Ha</t>
  </si>
  <si>
    <t>Per cent</t>
  </si>
  <si>
    <t>Plocha drevín</t>
  </si>
  <si>
    <t xml:space="preserve">701 483 </t>
  </si>
  <si>
    <t>Tree species area</t>
  </si>
  <si>
    <t>v ha</t>
  </si>
  <si>
    <t>Hectares</t>
  </si>
  <si>
    <t xml:space="preserve">Výmera poškodených lesov imisiami </t>
  </si>
  <si>
    <t>Area of damaged forests</t>
  </si>
  <si>
    <t>spolu</t>
  </si>
  <si>
    <t>Total</t>
  </si>
  <si>
    <t>pásmo ohrozenia – Zone</t>
  </si>
  <si>
    <t>A</t>
  </si>
  <si>
    <t>B</t>
  </si>
  <si>
    <t>C</t>
  </si>
  <si>
    <t>Ihličnaté</t>
  </si>
  <si>
    <t xml:space="preserve">Coniferous </t>
  </si>
  <si>
    <t xml:space="preserve">Listnaté </t>
  </si>
  <si>
    <t>Plocha drevín spolu</t>
  </si>
  <si>
    <t>(ha)</t>
  </si>
  <si>
    <t>Area of tree</t>
  </si>
  <si>
    <t>species (ha)</t>
  </si>
  <si>
    <t>Stupeň poškodenia (%)</t>
  </si>
  <si>
    <t>Degree of damage (per cent)</t>
  </si>
  <si>
    <r>
      <t>m</t>
    </r>
    <r>
      <rPr>
        <vertAlign val="superscript"/>
        <sz val="8"/>
        <color rgb="FF000000"/>
        <rFont val="Arial"/>
        <family val="2"/>
        <charset val="238"/>
      </rPr>
      <t>3</t>
    </r>
  </si>
  <si>
    <r>
      <t>M</t>
    </r>
    <r>
      <rPr>
        <vertAlign val="superscript"/>
        <sz val="8"/>
        <color rgb="FF000000"/>
        <rFont val="Arial"/>
        <family val="2"/>
        <charset val="238"/>
      </rPr>
      <t>3</t>
    </r>
  </si>
  <si>
    <t>Spolu</t>
  </si>
  <si>
    <t>z toho                         of which:</t>
  </si>
  <si>
    <t>listnaté</t>
  </si>
  <si>
    <t xml:space="preserve"> hmyzí škodcovia</t>
  </si>
  <si>
    <t>Data on hunting grounds as of Dec. 31</t>
  </si>
  <si>
    <t xml:space="preserve">v ha </t>
  </si>
  <si>
    <t xml:space="preserve">Ukazovateľ </t>
  </si>
  <si>
    <t>Poľovné revíry spolu</t>
  </si>
  <si>
    <t>Hunting ground in total</t>
  </si>
  <si>
    <t>v tom na</t>
  </si>
  <si>
    <t>of which on:</t>
  </si>
  <si>
    <t>Hunting and spring stock of game</t>
  </si>
  <si>
    <t>v kusoch</t>
  </si>
  <si>
    <t>Pieces</t>
  </si>
  <si>
    <t>Lov zveri</t>
  </si>
  <si>
    <t>Jarný kmeňový stav k 31. 3.</t>
  </si>
  <si>
    <t>Game hunting</t>
  </si>
  <si>
    <t>Spring stock of game</t>
  </si>
  <si>
    <t>as of March 31</t>
  </si>
  <si>
    <t xml:space="preserve">Úžitková zver </t>
  </si>
  <si>
    <t>Commercial game</t>
  </si>
  <si>
    <t>•</t>
  </si>
  <si>
    <t>Furred predators</t>
  </si>
  <si>
    <t xml:space="preserve">z toho </t>
  </si>
  <si>
    <t>Predacious birds</t>
  </si>
  <si>
    <t>v t</t>
  </si>
  <si>
    <t>Tons</t>
  </si>
  <si>
    <t>Názov odpadu</t>
  </si>
  <si>
    <t>Odpad</t>
  </si>
  <si>
    <t>Name of waste</t>
  </si>
  <si>
    <t>Waste</t>
  </si>
  <si>
    <t>Recovered</t>
  </si>
  <si>
    <t>Disposed</t>
  </si>
  <si>
    <t>Temporary stored</t>
  </si>
  <si>
    <t>Odpad spolu</t>
  </si>
  <si>
    <t>Papier a lepenka</t>
  </si>
  <si>
    <t>Paper and cardboard</t>
  </si>
  <si>
    <t>Sklo</t>
  </si>
  <si>
    <t>Glass</t>
  </si>
  <si>
    <t>Šatstvo </t>
  </si>
  <si>
    <t>Clothes</t>
  </si>
  <si>
    <t>Textílie </t>
  </si>
  <si>
    <t>Textiles</t>
  </si>
  <si>
    <t>Rozpúšťadlá </t>
  </si>
  <si>
    <t>Solvents</t>
  </si>
  <si>
    <t>Kyseliny </t>
  </si>
  <si>
    <t>Acids</t>
  </si>
  <si>
    <t>Zásady </t>
  </si>
  <si>
    <t>Alkalines</t>
  </si>
  <si>
    <t>Fotochemické látky </t>
  </si>
  <si>
    <t>Photochemicals substances</t>
  </si>
  <si>
    <t>Pesticídy </t>
  </si>
  <si>
    <t>Pesticides</t>
  </si>
  <si>
    <t>Jedlé oleje a tuky </t>
  </si>
  <si>
    <t>Edible oil and fat</t>
  </si>
  <si>
    <t>Oleje a tuky iné ako uvedené v 20 01 25 </t>
  </si>
  <si>
    <t>Oil and fat other than mentioned in 20 01 25</t>
  </si>
  <si>
    <t>Cytotoxické a cytostatické liečivá </t>
  </si>
  <si>
    <t>Cytotoxic and cytostatic medicines</t>
  </si>
  <si>
    <t>Drevo obsahujúce nebezpečné látky</t>
  </si>
  <si>
    <t>Wood containing dangerous substances</t>
  </si>
  <si>
    <t>Drevo iné ako uvedené v 20 01 37 </t>
  </si>
  <si>
    <t>Wood other than mentioned in 20 01 37</t>
  </si>
  <si>
    <t>Plasty </t>
  </si>
  <si>
    <t>Plastics</t>
  </si>
  <si>
    <t>Kovy</t>
  </si>
  <si>
    <t>Metals</t>
  </si>
  <si>
    <t>dokončenie</t>
  </si>
  <si>
    <t>End of table</t>
  </si>
  <si>
    <t>Odpady inak nešpecifikované </t>
  </si>
  <si>
    <t>Wastes not otherwise specified</t>
  </si>
  <si>
    <t>Biologicky rozložiteľný odpad </t>
  </si>
  <si>
    <t>Biodegradable waste</t>
  </si>
  <si>
    <t>Iné biologicky nerozložiteľné odpady</t>
  </si>
  <si>
    <t>Zmesový komunálny odpad  </t>
  </si>
  <si>
    <t>Mixed municipal waste</t>
  </si>
  <si>
    <t>Odpad z trhovísk</t>
  </si>
  <si>
    <t>Waste from markets</t>
  </si>
  <si>
    <t>Odpad z čistenia ulíc</t>
  </si>
  <si>
    <t>Street-cleaning residues</t>
  </si>
  <si>
    <t>Objemný odpad</t>
  </si>
  <si>
    <t>Bulky waste</t>
  </si>
  <si>
    <t>Komunálne odpady inak nešpecifikované</t>
  </si>
  <si>
    <t>Municipal wastes  not otherwise specified</t>
  </si>
  <si>
    <t>v t</t>
  </si>
  <si>
    <t>Podskupina</t>
  </si>
  <si>
    <t>Subgroup</t>
  </si>
  <si>
    <t>SK NACE Rev. 2</t>
  </si>
  <si>
    <t>Total waste</t>
  </si>
  <si>
    <t xml:space="preserve">v tom </t>
  </si>
  <si>
    <t>A Poľnohospodárstvo</t>
  </si>
  <si>
    <t>A Agriculture</t>
  </si>
  <si>
    <t>01 crop, animal production and hunting</t>
  </si>
  <si>
    <t>B  Ťažba a dobývanie</t>
  </si>
  <si>
    <t>B Mining and quarrying</t>
  </si>
  <si>
    <t>C  Priemyselná výroba</t>
  </si>
  <si>
    <t>C Manufacturing</t>
  </si>
  <si>
    <t>D  Dod. elektriny, plynu, pary</t>
  </si>
  <si>
    <t>D Electricity, gas supply</t>
  </si>
  <si>
    <t>E  Dodávka vody, odpady</t>
  </si>
  <si>
    <t>E Water supply, waste</t>
  </si>
  <si>
    <t>F  Stavebníctvo</t>
  </si>
  <si>
    <t>F Construction</t>
  </si>
  <si>
    <t>G Veľkoobchod a maloobchod</t>
  </si>
  <si>
    <t>G Wholesale and retail trade</t>
  </si>
  <si>
    <t>H  Doprava a skladovanie</t>
  </si>
  <si>
    <t>H Transportation and storage</t>
  </si>
  <si>
    <t>J  Informácie a komunikácia</t>
  </si>
  <si>
    <t>L Real estate activities</t>
  </si>
  <si>
    <t>N  Administratívne služby</t>
  </si>
  <si>
    <t>N Administrative services</t>
  </si>
  <si>
    <t>P  Vzdelávanie</t>
  </si>
  <si>
    <t>P Education</t>
  </si>
  <si>
    <t xml:space="preserve">Q Human health </t>
  </si>
  <si>
    <t>R Umenie, zábava, rekreácia</t>
  </si>
  <si>
    <t>R Arts, recreation</t>
  </si>
  <si>
    <t>S  Ostatné činnosti</t>
  </si>
  <si>
    <t>S Other service activities</t>
  </si>
  <si>
    <t xml:space="preserve">v tis. t/rok </t>
  </si>
  <si>
    <t>Thousand tons/year</t>
  </si>
  <si>
    <t xml:space="preserve">Celkové priemyselné emisie </t>
  </si>
  <si>
    <t xml:space="preserve">Total industrial emissions </t>
  </si>
  <si>
    <t>A Poľnohospodárstvo</t>
  </si>
  <si>
    <t xml:space="preserve">A Agriculture </t>
  </si>
  <si>
    <t>z toho:</t>
  </si>
  <si>
    <t>B Ťažba a dobývanie</t>
  </si>
  <si>
    <t>B Mining and quarrying</t>
  </si>
  <si>
    <t xml:space="preserve">C Priemyselná výroba </t>
  </si>
  <si>
    <t>C Manufacture</t>
  </si>
  <si>
    <t>z toho:</t>
  </si>
  <si>
    <t>D Dodávka elektriny, plynu a pary</t>
  </si>
  <si>
    <t>D Electricity, gas supply</t>
  </si>
  <si>
    <t>F Stavebníctvo</t>
  </si>
  <si>
    <t>F Construction</t>
  </si>
  <si>
    <t>H Doprava a skladovanie</t>
  </si>
  <si>
    <t>H Transportation and storage</t>
  </si>
  <si>
    <t>Emisie z domácnosti</t>
  </si>
  <si>
    <t>Households air emissions</t>
  </si>
  <si>
    <t>Premosťovacie položky</t>
  </si>
  <si>
    <t>Bridging items</t>
  </si>
  <si>
    <t xml:space="preserve">1. pokračovanie </t>
  </si>
  <si>
    <r>
      <t>1</t>
    </r>
    <r>
      <rPr>
        <vertAlign val="superscript"/>
        <sz val="8"/>
        <color rgb="FF000000"/>
        <rFont val="Arial"/>
        <family val="2"/>
        <charset val="238"/>
      </rPr>
      <t>st</t>
    </r>
    <r>
      <rPr>
        <sz val="8"/>
        <color rgb="FF000000"/>
        <rFont val="Arial"/>
        <family val="2"/>
        <charset val="238"/>
      </rPr>
      <t xml:space="preserve"> continuation</t>
    </r>
  </si>
  <si>
    <t xml:space="preserve">2. pokračovanie </t>
  </si>
  <si>
    <r>
      <t>2</t>
    </r>
    <r>
      <rPr>
        <vertAlign val="superscript"/>
        <sz val="8"/>
        <color rgb="FF000000"/>
        <rFont val="Arial"/>
        <family val="2"/>
        <charset val="238"/>
      </rPr>
      <t>nd</t>
    </r>
    <r>
      <rPr>
        <sz val="8"/>
        <color rgb="FF000000"/>
        <rFont val="Arial"/>
        <family val="2"/>
        <charset val="238"/>
      </rPr>
      <t xml:space="preserve"> continuation</t>
    </r>
  </si>
  <si>
    <t>SK NACE Rev, 2</t>
  </si>
  <si>
    <t xml:space="preserve">3. pokračovanie </t>
  </si>
  <si>
    <r>
      <t>3</t>
    </r>
    <r>
      <rPr>
        <vertAlign val="superscript"/>
        <sz val="8"/>
        <color rgb="FF000000"/>
        <rFont val="Arial"/>
        <family val="2"/>
        <charset val="238"/>
      </rPr>
      <t>rd</t>
    </r>
    <r>
      <rPr>
        <sz val="8"/>
        <color rgb="FF000000"/>
        <rFont val="Arial"/>
        <family val="2"/>
        <charset val="238"/>
      </rPr>
      <t xml:space="preserve"> continuation</t>
    </r>
  </si>
  <si>
    <t xml:space="preserve">4. pokračovanie </t>
  </si>
  <si>
    <r>
      <t>4</t>
    </r>
    <r>
      <rPr>
        <vertAlign val="superscript"/>
        <sz val="8"/>
        <color rgb="FF000000"/>
        <rFont val="Arial"/>
        <family val="2"/>
        <charset val="238"/>
      </rPr>
      <t>th</t>
    </r>
    <r>
      <rPr>
        <sz val="8"/>
        <color rgb="FF000000"/>
        <rFont val="Arial"/>
        <family val="2"/>
        <charset val="238"/>
      </rPr>
      <t xml:space="preserve"> continuation</t>
    </r>
  </si>
  <si>
    <t>Emisie z domácností</t>
  </si>
  <si>
    <t xml:space="preserve">5. pokračovanie </t>
  </si>
  <si>
    <r>
      <t>5</t>
    </r>
    <r>
      <rPr>
        <vertAlign val="superscript"/>
        <sz val="8"/>
        <color rgb="FF000000"/>
        <rFont val="Arial"/>
        <family val="2"/>
        <charset val="238"/>
      </rPr>
      <t>th</t>
    </r>
    <r>
      <rPr>
        <sz val="8"/>
        <color rgb="FF000000"/>
        <rFont val="Arial"/>
        <family val="2"/>
        <charset val="238"/>
      </rPr>
      <t xml:space="preserve"> continuation</t>
    </r>
  </si>
  <si>
    <t xml:space="preserve">dokončenie </t>
  </si>
  <si>
    <r>
      <t>1</t>
    </r>
    <r>
      <rPr>
        <vertAlign val="superscript"/>
        <sz val="8"/>
        <color rgb="FF000000"/>
        <rFont val="Arial"/>
        <family val="2"/>
        <charset val="238"/>
      </rPr>
      <t>th</t>
    </r>
    <r>
      <rPr>
        <sz val="8"/>
        <color rgb="FF000000"/>
        <rFont val="Arial"/>
        <family val="2"/>
        <charset val="238"/>
      </rPr>
      <t xml:space="preserve"> continuation</t>
    </r>
  </si>
  <si>
    <r>
      <t>v tis. t CO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ekvivalent/rok </t>
    </r>
  </si>
  <si>
    <r>
      <t>Thousand tons CO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-equivalents/year</t>
    </r>
  </si>
  <si>
    <t>Total industrial emissions</t>
  </si>
  <si>
    <t>B Ťažba a dobývanie</t>
  </si>
  <si>
    <t>C Manufacturing</t>
  </si>
  <si>
    <t>H Doprava a skladovanie</t>
  </si>
  <si>
    <t xml:space="preserve">I Ubytovacie a stravovacie služby </t>
  </si>
  <si>
    <t>I Accommodation, food services</t>
  </si>
  <si>
    <t>J Informácie a komunikácia</t>
  </si>
  <si>
    <t>J Information and communication</t>
  </si>
  <si>
    <t>K Finančné a poisťovacie činnosti</t>
  </si>
  <si>
    <t>K Financial and insurance activities</t>
  </si>
  <si>
    <t>L Činnosti v oblasti nehnuteľností</t>
  </si>
  <si>
    <t>M Odbor., vedecké a tech. činnosti</t>
  </si>
  <si>
    <t>M Prof., scientific and technical act.</t>
  </si>
  <si>
    <t>N Admin. a podporné služby</t>
  </si>
  <si>
    <t>N Admin. and support service act.</t>
  </si>
  <si>
    <t>O Verejná správa a obrana</t>
  </si>
  <si>
    <t>O Public admin. and defence</t>
  </si>
  <si>
    <t>P Vzdelávanie</t>
  </si>
  <si>
    <t>Q Zdravotníctvo a sociálna pomoc</t>
  </si>
  <si>
    <t>Q Human health, soc. work activities</t>
  </si>
  <si>
    <t>R Umenie, zábava a rekreácia</t>
  </si>
  <si>
    <t>R Arts, entertainment and recreation</t>
  </si>
  <si>
    <t>S Ostatné činnosti</t>
  </si>
  <si>
    <t>S Other services</t>
  </si>
  <si>
    <t>T Činnosti domácností ako zamestnávateľov</t>
  </si>
  <si>
    <t>T Activities of households as employers</t>
  </si>
  <si>
    <t>Znečisťujúca látka</t>
  </si>
  <si>
    <t>(t/rok)</t>
  </si>
  <si>
    <r>
      <t>(t/rok/km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</si>
  <si>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Pollutant</t>
  </si>
  <si>
    <t>Okres</t>
  </si>
  <si>
    <t>(Tons/year)</t>
  </si>
  <si>
    <r>
      <t>(Tons/year/km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</si>
  <si>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District</t>
  </si>
  <si>
    <t>Tuhé emisie</t>
  </si>
  <si>
    <t>Particulates</t>
  </si>
  <si>
    <t>Oxid uhoľnatý (CO)</t>
  </si>
  <si>
    <t>Carbon monoxide (CO)</t>
  </si>
  <si>
    <r>
      <t xml:space="preserve">v </t>
    </r>
    <r>
      <rPr>
        <sz val="8"/>
        <color rgb="FF000000"/>
        <rFont val="Symbol"/>
        <family val="1"/>
        <charset val="2"/>
      </rPr>
      <t>m</t>
    </r>
    <r>
      <rPr>
        <sz val="8"/>
        <color rgb="FF000000"/>
        <rFont val="Arial"/>
        <family val="2"/>
        <charset val="238"/>
      </rPr>
      <t>g/m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5"/>
        <color rgb="FF000000"/>
        <rFont val="Arial"/>
        <family val="2"/>
        <charset val="238"/>
      </rPr>
      <t xml:space="preserve"> </t>
    </r>
  </si>
  <si>
    <r>
      <t>m</t>
    </r>
    <r>
      <rPr>
        <sz val="8"/>
        <color rgb="FF000000"/>
        <rFont val="Arial"/>
        <family val="2"/>
        <charset val="238"/>
      </rPr>
      <t>g/m</t>
    </r>
    <r>
      <rPr>
        <vertAlign val="superscript"/>
        <sz val="8"/>
        <color rgb="FF000000"/>
        <rFont val="Arial"/>
        <family val="2"/>
        <charset val="238"/>
      </rPr>
      <t>3</t>
    </r>
  </si>
  <si>
    <t>Monitorovacia stanica</t>
  </si>
  <si>
    <t>Monitoring station</t>
  </si>
  <si>
    <t>Tuhé častice</t>
  </si>
  <si>
    <t>Particulate matter</t>
  </si>
  <si>
    <r>
      <t>(PM</t>
    </r>
    <r>
      <rPr>
        <vertAlign val="subscript"/>
        <sz val="8"/>
        <color rgb="FF000000"/>
        <rFont val="Arial"/>
        <family val="2"/>
        <charset val="238"/>
      </rPr>
      <t>10</t>
    </r>
    <r>
      <rPr>
        <sz val="8"/>
        <color rgb="FF000000"/>
        <rFont val="Arial"/>
        <family val="2"/>
        <charset val="238"/>
      </rPr>
      <t>)</t>
    </r>
  </si>
  <si>
    <t>Oxid dusičitý</t>
  </si>
  <si>
    <t>Nitrogen</t>
  </si>
  <si>
    <t>dioxide</t>
  </si>
  <si>
    <r>
      <t>(NO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</si>
  <si>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Oxid uhoľnatý</t>
    </r>
    <r>
      <rPr>
        <vertAlign val="superscript"/>
        <sz val="8"/>
        <color rgb="FF000000"/>
        <rFont val="Arial"/>
        <family val="2"/>
        <charset val="238"/>
      </rPr>
      <t>1)</t>
    </r>
  </si>
  <si>
    <t>(CO)</t>
  </si>
  <si>
    <t>Benzén</t>
  </si>
  <si>
    <t>Benzene</t>
  </si>
  <si>
    <t>(CH)</t>
  </si>
  <si>
    <t>Bratislava, Kamenné  nám.</t>
  </si>
  <si>
    <t>Bratislava, Trnavské mýto</t>
  </si>
  <si>
    <t>Bratislava, Jeséniova</t>
  </si>
  <si>
    <t>Bratislava, Mamateyova</t>
  </si>
  <si>
    <t xml:space="preserve">Košice, Amurská </t>
  </si>
  <si>
    <t>Košice, Štefánikova</t>
  </si>
  <si>
    <t>Banská Bystrica, Štefánikovo nábr.</t>
  </si>
  <si>
    <t>Jelšava, Jesenského</t>
  </si>
  <si>
    <t>Hnúšťa, Hlavná</t>
  </si>
  <si>
    <t>Zvolen, J. Alexyho</t>
  </si>
  <si>
    <t>Žiar n/Hronom, Jilemnického</t>
  </si>
  <si>
    <t>Malacky, Mierové nám.</t>
  </si>
  <si>
    <t>Veľká Ida, Letná</t>
  </si>
  <si>
    <t>Strážske, Mierová</t>
  </si>
  <si>
    <t xml:space="preserve">Krompachy, SNP </t>
  </si>
  <si>
    <t>Nitra, Štúrova</t>
  </si>
  <si>
    <t>Nitra, Janíkovce</t>
  </si>
  <si>
    <t>Humenné, Nám. slobody</t>
  </si>
  <si>
    <t xml:space="preserve">Prešov, Arm. Gen. L. Svobodu </t>
  </si>
  <si>
    <t>Vranov nad Topľou, M. R. Štefánika</t>
  </si>
  <si>
    <t>Prievidza, Malonecpalská</t>
  </si>
  <si>
    <t>Bystričany, Rozvodňa SSE</t>
  </si>
  <si>
    <t>Handlová, Morovianska cesta</t>
  </si>
  <si>
    <t xml:space="preserve">Trenčín, Hasičská </t>
  </si>
  <si>
    <t>Senica, Hviezdoslavova</t>
  </si>
  <si>
    <t>Trnava, Kollárova</t>
  </si>
  <si>
    <t>Martin, Jesenského</t>
  </si>
  <si>
    <t>Ružomberok, Riadok</t>
  </si>
  <si>
    <t>Žilina, Obežná</t>
  </si>
  <si>
    <t>Oxid siričitý</t>
  </si>
  <si>
    <t>Sulphur dioxide</t>
  </si>
  <si>
    <r>
      <t>(SO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</si>
  <si>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Nitrogen dioxide</t>
  </si>
  <si>
    <t>prekročenie</t>
  </si>
  <si>
    <t>denného limitu</t>
  </si>
  <si>
    <t>hod. limitu</t>
  </si>
  <si>
    <t>Exceeded</t>
  </si>
  <si>
    <t>daily limit</t>
  </si>
  <si>
    <t>hourly limit</t>
  </si>
  <si>
    <t>Bratislava, Kamenné nám.</t>
  </si>
  <si>
    <t>Košice, Amurská</t>
  </si>
  <si>
    <t>Malacky, Mierové námestie</t>
  </si>
  <si>
    <t>Krompachy, SNP</t>
  </si>
  <si>
    <t>Humenné, Námestie slobody</t>
  </si>
  <si>
    <t>Prešov, Arm. gen. L. Svobodu</t>
  </si>
  <si>
    <t>Handlová, Morovianska cesta</t>
  </si>
  <si>
    <r>
      <t>Limitná hodnota (</t>
    </r>
    <r>
      <rPr>
        <sz val="8"/>
        <color rgb="FF000000"/>
        <rFont val="Symbol"/>
        <family val="1"/>
        <charset val="2"/>
      </rPr>
      <t>m</t>
    </r>
    <r>
      <rPr>
        <sz val="8"/>
        <color rgb="FF000000"/>
        <rFont val="Arial"/>
        <family val="2"/>
        <charset val="238"/>
      </rPr>
      <t>g/m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</si>
  <si>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Limit value (</t>
    </r>
    <r>
      <rPr>
        <sz val="8"/>
        <color rgb="FF000000"/>
        <rFont val="Symbol"/>
        <family val="1"/>
        <charset val="2"/>
      </rPr>
      <t>m</t>
    </r>
    <r>
      <rPr>
        <sz val="8"/>
        <color rgb="FF000000"/>
        <rFont val="Arial"/>
        <family val="2"/>
        <charset val="238"/>
      </rPr>
      <t>g/m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</si>
  <si>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t>Povolený počet prekročení</t>
  </si>
  <si>
    <t>Allowable number of exceedances</t>
  </si>
  <si>
    <t>Oxid siričitý-S</t>
  </si>
  <si>
    <r>
      <t>Sírany-S v atmosférickom aerosole</t>
    </r>
    <r>
      <rPr>
        <vertAlign val="superscript"/>
        <sz val="8"/>
        <color rgb="FF000000"/>
        <rFont val="Arial"/>
        <family val="2"/>
        <charset val="238"/>
      </rPr>
      <t>1)</t>
    </r>
  </si>
  <si>
    <t>CHOPOK</t>
  </si>
  <si>
    <t>ročný priemer</t>
  </si>
  <si>
    <t>Annual average</t>
  </si>
  <si>
    <t>denné maximum</t>
  </si>
  <si>
    <t>Daily maximum</t>
  </si>
  <si>
    <t>STARÁ LESNÁ</t>
  </si>
  <si>
    <t>TOPOĽNÍKY</t>
  </si>
  <si>
    <t>STARINA</t>
  </si>
  <si>
    <r>
      <t>1)</t>
    </r>
    <r>
      <rPr>
        <sz val="7"/>
        <color rgb="FF000000"/>
        <rFont val="Arial"/>
        <family val="2"/>
        <charset val="238"/>
      </rPr>
      <t xml:space="preserve"> uvádza sa maximálna mesačná hodnota</t>
    </r>
  </si>
  <si>
    <r>
      <t>1)</t>
    </r>
    <r>
      <rPr>
        <sz val="7"/>
        <color rgb="FF000000"/>
        <rFont val="Arial"/>
        <family val="2"/>
        <charset val="238"/>
      </rPr>
      <t xml:space="preserve"> Maximum monthly value</t>
    </r>
  </si>
  <si>
    <t>Levels of surface ozone in selected monitoring stations</t>
  </si>
  <si>
    <r>
      <t>Ročný priemer (µg/m</t>
    </r>
    <r>
      <rPr>
        <vertAlign val="superscript"/>
        <sz val="8"/>
        <color rgb="FF000000"/>
        <rFont val="Arial"/>
        <family val="2"/>
        <charset val="238"/>
      </rPr>
      <t xml:space="preserve">3 </t>
    </r>
    <r>
      <rPr>
        <sz val="8"/>
        <color rgb="FF000000"/>
        <rFont val="Arial"/>
        <family val="2"/>
        <charset val="238"/>
      </rPr>
      <t>)</t>
    </r>
  </si>
  <si>
    <r>
      <t>Annual average (µg/m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</si>
  <si>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t>Banská Bystrica – Zelená ul.</t>
  </si>
  <si>
    <t>Bratislava – Mamateyova</t>
  </si>
  <si>
    <t>Gánovce, Meteo. st.</t>
  </si>
  <si>
    <t xml:space="preserve">Prievidza, Malonecpalská </t>
  </si>
  <si>
    <t>Košice – Ďumbierska</t>
  </si>
  <si>
    <t>Chopok, EMEP</t>
  </si>
  <si>
    <t>Stará Lesná, AÚ SAV, EMEP</t>
  </si>
  <si>
    <t>Starina, Vodná nádrž, EMEP</t>
  </si>
  <si>
    <t>Topoľníky, Aszód, EMEP</t>
  </si>
  <si>
    <t>Žilina – Obežná</t>
  </si>
  <si>
    <r>
      <t>Množstvo zrážok (mm)</t>
    </r>
    <r>
      <rPr>
        <vertAlign val="superscript"/>
        <sz val="8"/>
        <color rgb="FF000000"/>
        <rFont val="Arial"/>
        <family val="2"/>
        <charset val="238"/>
      </rPr>
      <t>1)</t>
    </r>
  </si>
  <si>
    <t>Vodivosť</t>
  </si>
  <si>
    <t>(µS/cm)</t>
  </si>
  <si>
    <t>Sírany</t>
  </si>
  <si>
    <t>(mg S/l)</t>
  </si>
  <si>
    <t>(mg N/l)</t>
  </si>
  <si>
    <t>pH value</t>
  </si>
  <si>
    <t>Nitrates</t>
  </si>
  <si>
    <t>mesačné maximum</t>
  </si>
  <si>
    <t>Monthly maximum</t>
  </si>
  <si>
    <t>BRATISLAVA – JESÉNIOVA</t>
  </si>
  <si>
    <t>BRATISLAVA – JESENIOVA</t>
  </si>
  <si>
    <r>
      <t>1)</t>
    </r>
    <r>
      <rPr>
        <sz val="7"/>
        <color rgb="FF000000"/>
        <rFont val="Arial"/>
        <family val="2"/>
        <charset val="238"/>
      </rPr>
      <t xml:space="preserve"> ročný úhrn</t>
    </r>
  </si>
  <si>
    <r>
      <t>1)</t>
    </r>
    <r>
      <rPr>
        <sz val="7"/>
        <color rgb="FF000000"/>
        <rFont val="Arial"/>
        <family val="2"/>
        <charset val="238"/>
      </rPr>
      <t xml:space="preserve"> Annual amount</t>
    </r>
  </si>
  <si>
    <t>Dĺžka vodných tokov (km)</t>
  </si>
  <si>
    <t>Length of water courses (km)</t>
  </si>
  <si>
    <t>z toho povodie</t>
  </si>
  <si>
    <t>of which river-basin of:</t>
  </si>
  <si>
    <t>Dunaja</t>
  </si>
  <si>
    <t>Dunaj</t>
  </si>
  <si>
    <t>Váhu</t>
  </si>
  <si>
    <t>Váh</t>
  </si>
  <si>
    <t>Hrona</t>
  </si>
  <si>
    <t>Hron</t>
  </si>
  <si>
    <t>Bodrogu a Hornádu</t>
  </si>
  <si>
    <t xml:space="preserve">Bodrog and Hornád </t>
  </si>
  <si>
    <t>Dĺžka upravených vodných tokov (km)</t>
  </si>
  <si>
    <t>Length of water courses regulated (km)</t>
  </si>
  <si>
    <t>Dĺžka ochranných hrádzí proti povodniam (km)</t>
  </si>
  <si>
    <t>Length of dike protecting against floods (km)</t>
  </si>
  <si>
    <t>Dĺžka odvodňovacích  kanálov (km)</t>
  </si>
  <si>
    <t>Length of drainage canals (km)</t>
  </si>
  <si>
    <t>Dĺžka plavebných kanálov (km)</t>
  </si>
  <si>
    <t>Length of shipping canals (km)</t>
  </si>
  <si>
    <t xml:space="preserve">Čerpacie stanice </t>
  </si>
  <si>
    <t xml:space="preserve">Water pumping stations </t>
  </si>
  <si>
    <t xml:space="preserve">Hate spolu </t>
  </si>
  <si>
    <t xml:space="preserve">Weirs in total </t>
  </si>
  <si>
    <t>pevné</t>
  </si>
  <si>
    <t>Stationary</t>
  </si>
  <si>
    <t>pohyblivé a kombinované</t>
  </si>
  <si>
    <t>Mobile and combined</t>
  </si>
  <si>
    <t xml:space="preserve">Plavebné komory </t>
  </si>
  <si>
    <t>Shipping chambers</t>
  </si>
  <si>
    <t>Vodné nádrže spolu</t>
  </si>
  <si>
    <t>Water reservoirs in total</t>
  </si>
  <si>
    <t>vodárenské nádrže</t>
  </si>
  <si>
    <t>Waterworks reservoirs</t>
  </si>
  <si>
    <t>vodárenských nádrží</t>
  </si>
  <si>
    <r>
      <t>Plocha nádrží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</si>
  <si>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v tom pre</t>
  </si>
  <si>
    <t>verejné vodovody</t>
  </si>
  <si>
    <t xml:space="preserve">of which to: </t>
  </si>
  <si>
    <t>poľnohospodárstvo</t>
  </si>
  <si>
    <t>Agriculture</t>
  </si>
  <si>
    <t>Industry and others</t>
  </si>
  <si>
    <t>Public water-supply and sewage systems as of Dec. 31</t>
  </si>
  <si>
    <t xml:space="preserve">Počet obcí s verejným vodovodom </t>
  </si>
  <si>
    <r>
      <t>Voda nefakturovaná – ročne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</si>
  <si>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Non-invoiced water – annual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</si>
  <si>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t>z toho čistených</t>
  </si>
  <si>
    <t>of which: treated</t>
  </si>
  <si>
    <t>Čistiarne odpadových vôd</t>
  </si>
  <si>
    <t>Waste water treatment plants</t>
  </si>
  <si>
    <t>Zdroje vypúšťanej odpadovej vody</t>
  </si>
  <si>
    <t>Objem</t>
  </si>
  <si>
    <r>
      <t>(tis.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/rok)</t>
    </r>
  </si>
  <si>
    <r>
      <t>BSK</t>
    </r>
    <r>
      <rPr>
        <vertAlign val="subscript"/>
        <sz val="8"/>
        <color rgb="FF000000"/>
        <rFont val="Arial"/>
        <family val="2"/>
        <charset val="238"/>
      </rPr>
      <t>5</t>
    </r>
    <r>
      <rPr>
        <sz val="8"/>
        <color rgb="FF000000"/>
        <rFont val="Arial"/>
        <family val="2"/>
        <charset val="238"/>
      </rPr>
      <t xml:space="preserve"> (t/rok)</t>
    </r>
  </si>
  <si>
    <t>CHSK (t/rok)</t>
  </si>
  <si>
    <t>Celkový dusík (t/rok)</t>
  </si>
  <si>
    <t>Sources of discharged waste water</t>
  </si>
  <si>
    <t>BOD (t/year)</t>
  </si>
  <si>
    <t>COD (t/year)</t>
  </si>
  <si>
    <t>Total nitrogen (t/year)</t>
  </si>
  <si>
    <t>Total waste water</t>
  </si>
  <si>
    <t>verejnou kanalizáciou</t>
  </si>
  <si>
    <t xml:space="preserve">by public sewage </t>
  </si>
  <si>
    <t>by agriculture</t>
  </si>
  <si>
    <t xml:space="preserve">ostatnou výrobou </t>
  </si>
  <si>
    <t>by other manufacture</t>
  </si>
  <si>
    <t>výrobou kovov</t>
  </si>
  <si>
    <t>of which: by manufacture</t>
  </si>
  <si>
    <t>of basic metals</t>
  </si>
  <si>
    <t>stavebníctvom</t>
  </si>
  <si>
    <t>by construction</t>
  </si>
  <si>
    <t>inými aktivitami</t>
  </si>
  <si>
    <t>by other activities</t>
  </si>
  <si>
    <t>by public sewage</t>
  </si>
  <si>
    <t>by mining and quarrying</t>
  </si>
  <si>
    <t>papierenským priem.</t>
  </si>
  <si>
    <t>by manufacture of paper</t>
  </si>
  <si>
    <t>v t/rok</t>
  </si>
  <si>
    <t>Tons/year</t>
  </si>
  <si>
    <t>Zdroje odpadovej vody</t>
  </si>
  <si>
    <r>
      <t>BSK</t>
    </r>
    <r>
      <rPr>
        <vertAlign val="subscript"/>
        <sz val="8"/>
        <color rgb="FF000000"/>
        <rFont val="Arial"/>
        <family val="2"/>
        <charset val="238"/>
      </rPr>
      <t>5</t>
    </r>
  </si>
  <si>
    <t>CHSK</t>
  </si>
  <si>
    <t>Celkový</t>
  </si>
  <si>
    <t>dusík</t>
  </si>
  <si>
    <t>Waste water sources</t>
  </si>
  <si>
    <t xml:space="preserve">Insoluble solids </t>
  </si>
  <si>
    <t xml:space="preserve">BOD </t>
  </si>
  <si>
    <t>COD</t>
  </si>
  <si>
    <t xml:space="preserve">nitrogen </t>
  </si>
  <si>
    <t>Odpadová voda spolu</t>
  </si>
  <si>
    <t>voda z verejnej kanalizácie</t>
  </si>
  <si>
    <t>ostatnou výrobou</t>
  </si>
  <si>
    <t>z toho</t>
  </si>
  <si>
    <t>Medzinárodné povodie</t>
  </si>
  <si>
    <t>River basin</t>
  </si>
  <si>
    <t>Čiastkové povodie</t>
  </si>
  <si>
    <t>Morava</t>
  </si>
  <si>
    <t>Partial river basin</t>
  </si>
  <si>
    <t>Počet odberových miest</t>
  </si>
  <si>
    <t>Number of check points</t>
  </si>
  <si>
    <t>in which</t>
  </si>
  <si>
    <t>všeobecné ukazovatele</t>
  </si>
  <si>
    <t>General indicators</t>
  </si>
  <si>
    <t>nesyntetické látky</t>
  </si>
  <si>
    <t>Non-synthetic compounds</t>
  </si>
  <si>
    <t>syntetické látky</t>
  </si>
  <si>
    <t>Synthetic compounds</t>
  </si>
  <si>
    <t>ukazovatele rádioaktivity</t>
  </si>
  <si>
    <t>Indicators of radioactivity</t>
  </si>
  <si>
    <t>Ipeľ</t>
  </si>
  <si>
    <t>Slaná</t>
  </si>
  <si>
    <t>Bodrog</t>
  </si>
  <si>
    <t>Hornád</t>
  </si>
  <si>
    <t>Visla</t>
  </si>
  <si>
    <t>Bodva</t>
  </si>
  <si>
    <t>Dunajec a Poprad</t>
  </si>
  <si>
    <t>Vodný tok</t>
  </si>
  <si>
    <t>Water course</t>
  </si>
  <si>
    <t>Malý Dunaj</t>
  </si>
  <si>
    <t>Nitra</t>
  </si>
  <si>
    <t>Kontrolná stanica</t>
  </si>
  <si>
    <t>Trstice</t>
  </si>
  <si>
    <t>Komárno</t>
  </si>
  <si>
    <t>Komoča</t>
  </si>
  <si>
    <t>Check point</t>
  </si>
  <si>
    <t>Teplota – ročný priemer (°C)</t>
  </si>
  <si>
    <t>Temperature – annual average (°C)</t>
  </si>
  <si>
    <t>Kyslosť (st. pH)</t>
  </si>
  <si>
    <t>Acidity (pH)</t>
  </si>
  <si>
    <t>Nerozpustné látky (mg/l)</t>
  </si>
  <si>
    <t>Insoluble solids (mg/l)</t>
  </si>
  <si>
    <t>Rozpustné látky (mg/l)</t>
  </si>
  <si>
    <t>Dissolved solids (mg/l)</t>
  </si>
  <si>
    <t>Saturácia kyslíkom (%)</t>
  </si>
  <si>
    <t>Oxygen saturation (%)</t>
  </si>
  <si>
    <r>
      <t>Rozpustený kyslík (mg O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/l)</t>
    </r>
  </si>
  <si>
    <t>Dissolved oxygen (mg/l)</t>
  </si>
  <si>
    <t>BSK (mg/l)</t>
  </si>
  <si>
    <r>
      <t>BOD (mgO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/l)</t>
    </r>
  </si>
  <si>
    <t>COD (Cr-method) (mg/l)</t>
  </si>
  <si>
    <t>Dusičnany (mg/l)</t>
  </si>
  <si>
    <t>Nitrates (mg/l)</t>
  </si>
  <si>
    <r>
      <t>Amoniak (NH</t>
    </r>
    <r>
      <rPr>
        <vertAlign val="subscript"/>
        <sz val="8"/>
        <color rgb="FF000000"/>
        <rFont val="Arial"/>
        <family val="2"/>
        <charset val="238"/>
      </rPr>
      <t>4</t>
    </r>
    <r>
      <rPr>
        <sz val="8"/>
        <color rgb="FF000000"/>
        <rFont val="Arial"/>
        <family val="2"/>
        <charset val="238"/>
      </rPr>
      <t>) (mg/l)</t>
    </r>
  </si>
  <si>
    <r>
      <t>Ammonium (NH</t>
    </r>
    <r>
      <rPr>
        <vertAlign val="subscript"/>
        <sz val="8"/>
        <color rgb="FF000000"/>
        <rFont val="Arial"/>
        <family val="2"/>
        <charset val="238"/>
      </rPr>
      <t>4</t>
    </r>
    <r>
      <rPr>
        <sz val="8"/>
        <color rgb="FF000000"/>
        <rFont val="Arial"/>
        <family val="2"/>
        <charset val="238"/>
      </rPr>
      <t>) (mg/l)</t>
    </r>
  </si>
  <si>
    <t>Celkový fosfor (mg/l)</t>
  </si>
  <si>
    <t>Total phosphorus (mg/l)</t>
  </si>
  <si>
    <t>Ortuť (µg/l)</t>
  </si>
  <si>
    <t>Mercury (µg/l)</t>
  </si>
  <si>
    <t>Kadmium (µg/l)</t>
  </si>
  <si>
    <t>Cadmium (µg/l)</t>
  </si>
  <si>
    <t>Chróm (µg/l)</t>
  </si>
  <si>
    <t>Chromium (µg/l)</t>
  </si>
  <si>
    <t>Meď (µg/l)</t>
  </si>
  <si>
    <t>Copper (µg/l)</t>
  </si>
  <si>
    <t>Olovo (µg/l)</t>
  </si>
  <si>
    <t>Lead (µg/l)</t>
  </si>
  <si>
    <t>Nikel (µg/l)</t>
  </si>
  <si>
    <t>Nickel (µg/l)</t>
  </si>
  <si>
    <t>Zinok (µg/l)</t>
  </si>
  <si>
    <t>Zinc (µg/l)</t>
  </si>
  <si>
    <t>Laborec</t>
  </si>
  <si>
    <t>Ondava</t>
  </si>
  <si>
    <t>Kamenica</t>
  </si>
  <si>
    <t>Ižkovce</t>
  </si>
  <si>
    <t>Brehov</t>
  </si>
  <si>
    <t>BSK (mg /l)</t>
  </si>
  <si>
    <t>Obsah</t>
  </si>
  <si>
    <t>Content</t>
  </si>
  <si>
    <t>počet</t>
  </si>
  <si>
    <t>rozloha (ha)</t>
  </si>
  <si>
    <t>Number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</si>
  <si>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viaceré chránené územia sa navzájom prekrývajú,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</si>
  <si>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Some of protected territories are overlapping one another, </t>
    </r>
  </si>
  <si>
    <t>Protected landscape areas</t>
  </si>
  <si>
    <r>
      <t>Covered by foreign investor</t>
    </r>
    <r>
      <rPr>
        <vertAlign val="superscript"/>
        <sz val="8"/>
        <color rgb="FF000000"/>
        <rFont val="Arial"/>
        <family val="2"/>
        <charset val="238"/>
      </rPr>
      <t>2)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</si>
  <si>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nezahŕňa náklady obcí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</si>
  <si>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Excluding expenditures of municipalities</t>
    </r>
  </si>
  <si>
    <t>do 40 rokov</t>
  </si>
  <si>
    <t>od 41 do 80 rokov</t>
  </si>
  <si>
    <t>od 81 do 120 rokov</t>
  </si>
  <si>
    <t>nad 120 rokov</t>
  </si>
  <si>
    <t>up to 40 years</t>
  </si>
  <si>
    <t>from 41 to 80 years</t>
  </si>
  <si>
    <t>from 81 to 120 years</t>
  </si>
  <si>
    <t>more than 120 years</t>
  </si>
  <si>
    <t>Výmera spolu (ha)</t>
  </si>
  <si>
    <t>Area in total (ha)</t>
  </si>
  <si>
    <t>smrek</t>
  </si>
  <si>
    <t>jedľa</t>
  </si>
  <si>
    <t>borovica</t>
  </si>
  <si>
    <t>ostatné ihličnaté</t>
  </si>
  <si>
    <t>buk</t>
  </si>
  <si>
    <t>dub</t>
  </si>
  <si>
    <t>javor</t>
  </si>
  <si>
    <t>hrab</t>
  </si>
  <si>
    <t>Spruce</t>
  </si>
  <si>
    <t>Fir</t>
  </si>
  <si>
    <t>Pine</t>
  </si>
  <si>
    <t>Other coniferous species</t>
  </si>
  <si>
    <t>Beech</t>
  </si>
  <si>
    <t>Oak</t>
  </si>
  <si>
    <t>Maple</t>
  </si>
  <si>
    <t>Hornbeam</t>
  </si>
  <si>
    <t>ostatné listnaté</t>
  </si>
  <si>
    <t>sucho</t>
  </si>
  <si>
    <t>vietor</t>
  </si>
  <si>
    <t xml:space="preserve"> sneh</t>
  </si>
  <si>
    <t>záplavy</t>
  </si>
  <si>
    <t>Drought</t>
  </si>
  <si>
    <t>Wind</t>
  </si>
  <si>
    <t>Snow</t>
  </si>
  <si>
    <t>Floods</t>
  </si>
  <si>
    <t>Other abiotic</t>
  </si>
  <si>
    <t>iné abiotické</t>
  </si>
  <si>
    <t>hubové ochorenia</t>
  </si>
  <si>
    <t>Fungal diseases</t>
  </si>
  <si>
    <t>hniloby</t>
  </si>
  <si>
    <t xml:space="preserve"> tracheomykózy</t>
  </si>
  <si>
    <t xml:space="preserve"> iné hubové ochorenia</t>
  </si>
  <si>
    <t>zver</t>
  </si>
  <si>
    <t>odhryz výhonkov</t>
  </si>
  <si>
    <t xml:space="preserve">obhryz  a lúpanie </t>
  </si>
  <si>
    <t>listožravý a cicavý hmyz</t>
  </si>
  <si>
    <t xml:space="preserve">iné biotické </t>
  </si>
  <si>
    <t>Rots</t>
  </si>
  <si>
    <t>Tracheomycosis</t>
  </si>
  <si>
    <t>Other fungal diseases</t>
  </si>
  <si>
    <t>Game</t>
  </si>
  <si>
    <t xml:space="preserve">Browsing </t>
  </si>
  <si>
    <t xml:space="preserve">Bark stripping and peeling </t>
  </si>
  <si>
    <t>Insect pests</t>
  </si>
  <si>
    <t xml:space="preserve">Ligniperdous insect </t>
  </si>
  <si>
    <t xml:space="preserve">Other biotic </t>
  </si>
  <si>
    <t>podkôrny a drevokazný hmyz</t>
  </si>
  <si>
    <t xml:space="preserve">Leaf-eating and sucking insect </t>
  </si>
  <si>
    <t xml:space="preserve"> v tom</t>
  </si>
  <si>
    <r>
      <t>T 26</t>
    </r>
    <r>
      <rPr>
        <sz val="8"/>
        <color rgb="FF000000"/>
        <rFont val="Arial"/>
        <family val="2"/>
        <charset val="238"/>
      </rPr>
      <t>–</t>
    </r>
    <r>
      <rPr>
        <sz val="9"/>
        <color rgb="FF000000"/>
        <rFont val="Arial"/>
        <family val="2"/>
        <charset val="238"/>
      </rPr>
      <t xml:space="preserve">9.    </t>
    </r>
    <r>
      <rPr>
        <b/>
        <sz val="9"/>
        <color rgb="FF000000"/>
        <rFont val="Arial"/>
        <family val="2"/>
        <charset val="238"/>
      </rPr>
      <t>Údaje o poľovných revíroch k 31. 12.</t>
    </r>
  </si>
  <si>
    <t>poľnohospodárskej pôde</t>
  </si>
  <si>
    <t>lesnej pôde</t>
  </si>
  <si>
    <t>vodných plochách</t>
  </si>
  <si>
    <t>iných pozemkoch</t>
  </si>
  <si>
    <t>Agricultural land</t>
  </si>
  <si>
    <t>Forest land</t>
  </si>
  <si>
    <t>Water area</t>
  </si>
  <si>
    <t>Other land</t>
  </si>
  <si>
    <t xml:space="preserve">Rozloha                                                 </t>
  </si>
  <si>
    <t>Area</t>
  </si>
  <si>
    <r>
      <t>T 26</t>
    </r>
    <r>
      <rPr>
        <sz val="9"/>
        <color rgb="FF000000"/>
        <rFont val="Arial"/>
        <family val="2"/>
        <charset val="238"/>
      </rPr>
      <t xml:space="preserve">–10.  </t>
    </r>
    <r>
      <rPr>
        <b/>
        <sz val="9"/>
        <color rgb="FF000000"/>
        <rFont val="Arial"/>
        <family val="2"/>
        <charset val="238"/>
      </rPr>
      <t xml:space="preserve">Lov a jarný kmeňový stav zveri </t>
    </r>
  </si>
  <si>
    <t>Jeleň</t>
  </si>
  <si>
    <t>Daniel škvrnitý</t>
  </si>
  <si>
    <t xml:space="preserve"> Muflón</t>
  </si>
  <si>
    <t>Srnec hôrny</t>
  </si>
  <si>
    <t>Sviňa divá</t>
  </si>
  <si>
    <t>Zajac poľný</t>
  </si>
  <si>
    <t>Jarabica poľná</t>
  </si>
  <si>
    <t>Bažant</t>
  </si>
  <si>
    <t>Kamzík</t>
  </si>
  <si>
    <t>Hlucháň</t>
  </si>
  <si>
    <t>Tetrov</t>
  </si>
  <si>
    <t>Hus divá</t>
  </si>
  <si>
    <t>Sluka lesná</t>
  </si>
  <si>
    <t>Morka divá</t>
  </si>
  <si>
    <t>Jariabok</t>
  </si>
  <si>
    <t>Fallow deer</t>
  </si>
  <si>
    <t>Mouflon</t>
  </si>
  <si>
    <t>Roe deer</t>
  </si>
  <si>
    <t>Wild boar</t>
  </si>
  <si>
    <t>Brown hare</t>
  </si>
  <si>
    <t>Grey partridge</t>
  </si>
  <si>
    <t>Pheasant</t>
  </si>
  <si>
    <t>Chamois</t>
  </si>
  <si>
    <t>Capercaillie</t>
  </si>
  <si>
    <t>Black grouse</t>
  </si>
  <si>
    <t>Wild goose</t>
  </si>
  <si>
    <t>Woodcock</t>
  </si>
  <si>
    <t>Wild turkey-hen</t>
  </si>
  <si>
    <t>Hazel grouse</t>
  </si>
  <si>
    <t>Medveď</t>
  </si>
  <si>
    <t xml:space="preserve">Vlk </t>
  </si>
  <si>
    <t>Rys</t>
  </si>
  <si>
    <t>Líška</t>
  </si>
  <si>
    <t>Mačka divá</t>
  </si>
  <si>
    <t>Jazvec</t>
  </si>
  <si>
    <t>Kuna skalná</t>
  </si>
  <si>
    <t>Kuna lesná</t>
  </si>
  <si>
    <t>Tchor tmavý</t>
  </si>
  <si>
    <t>Ondatra</t>
  </si>
  <si>
    <t>Bear</t>
  </si>
  <si>
    <t>Wolf</t>
  </si>
  <si>
    <t>Lynx</t>
  </si>
  <si>
    <t>Fox</t>
  </si>
  <si>
    <t>Wild cat</t>
  </si>
  <si>
    <t>Badger</t>
  </si>
  <si>
    <t>Rock marten</t>
  </si>
  <si>
    <t>Marten</t>
  </si>
  <si>
    <t>Polecat</t>
  </si>
  <si>
    <t>Muskrat</t>
  </si>
  <si>
    <t>Sojka</t>
  </si>
  <si>
    <t>Straka</t>
  </si>
  <si>
    <t>Jay-bird</t>
  </si>
  <si>
    <t xml:space="preserve"> Magpie</t>
  </si>
  <si>
    <t>Deer</t>
  </si>
  <si>
    <t xml:space="preserve">Viacvrstvové kombinované </t>
  </si>
  <si>
    <t>materiály na báze lepenky</t>
  </si>
  <si>
    <t xml:space="preserve">Multi-layer composite packaging </t>
  </si>
  <si>
    <t>based on cardboard</t>
  </si>
  <si>
    <t>zhodnocovaný</t>
  </si>
  <si>
    <t>zneškodňovaný</t>
  </si>
  <si>
    <t>zhromažďovaný</t>
  </si>
  <si>
    <t>Other non-biodegradable wastes</t>
  </si>
  <si>
    <t xml:space="preserve">Garden and park waste </t>
  </si>
  <si>
    <t xml:space="preserve">iné komunálne odpady </t>
  </si>
  <si>
    <t xml:space="preserve">Other municipal waste </t>
  </si>
  <si>
    <t xml:space="preserve"> 01 pestovanie plodín, chov zvierat, poľovníctvo</t>
  </si>
  <si>
    <t>10-12 potravín, nápojov, tabaku</t>
  </si>
  <si>
    <t>13-15 textilu, odevov, kože</t>
  </si>
  <si>
    <t>19 koksu a rafinovaných výrobkov</t>
  </si>
  <si>
    <t>24-25 kovov, kovových konštrukcií</t>
  </si>
  <si>
    <t>29-30 motorových a ostat. vozidiel</t>
  </si>
  <si>
    <t>31-33 nábytku, šperkov a iné</t>
  </si>
  <si>
    <t>13-15 textiles, w. apparel., leather</t>
  </si>
  <si>
    <t>19 coke, refined petrol. products</t>
  </si>
  <si>
    <t>20-21 chemicals, pharma. products</t>
  </si>
  <si>
    <t>24-25 basic metals, metal products</t>
  </si>
  <si>
    <t>29-30 motor vehicles and others</t>
  </si>
  <si>
    <t>31-33 furniture, jewellery and other</t>
  </si>
  <si>
    <t>20-21 chemikálií a farmaceut. výrobkov</t>
  </si>
  <si>
    <t>doprava</t>
  </si>
  <si>
    <t>kúrenie</t>
  </si>
  <si>
    <t>iné</t>
  </si>
  <si>
    <t>Transport</t>
  </si>
  <si>
    <t>Heating</t>
  </si>
  <si>
    <t>rezidenti v zahraničí (doprava)</t>
  </si>
  <si>
    <t>nerezidenti na území SR (dopr.)</t>
  </si>
  <si>
    <t>Residents abroad (transport)</t>
  </si>
  <si>
    <t>Non-residents on territory (transp.)</t>
  </si>
  <si>
    <t>Emissions of pollutants by economic activity –</t>
  </si>
  <si>
    <r>
      <t>T 26</t>
    </r>
    <r>
      <rPr>
        <sz val="9"/>
        <color rgb="FF000000"/>
        <rFont val="Arial"/>
        <family val="2"/>
        <charset val="238"/>
      </rPr>
      <t xml:space="preserve">–14.  </t>
    </r>
    <r>
      <rPr>
        <b/>
        <sz val="9"/>
        <color rgb="FF000000"/>
        <rFont val="Arial"/>
        <family val="2"/>
        <charset val="238"/>
      </rPr>
      <t xml:space="preserve">Emisie znečisťujúcich látok podľa druhu ekonomickej činnosti </t>
    </r>
  </si>
  <si>
    <t xml:space="preserve"> – oxidy dusíka</t>
  </si>
  <si>
    <t xml:space="preserve">  – nitrogen oxides</t>
  </si>
  <si>
    <t>– oxid siričitý</t>
  </si>
  <si>
    <t>Emissions of pollutants by economic activity</t>
  </si>
  <si>
    <t xml:space="preserve"> – sulphur dioxide</t>
  </si>
  <si>
    <t>– amoniak</t>
  </si>
  <si>
    <t xml:space="preserve"> – ammonia</t>
  </si>
  <si>
    <t xml:space="preserve">Emissions of pollutants by economic activity </t>
  </si>
  <si>
    <t>– non-methane volatile organic compounds</t>
  </si>
  <si>
    <t>– nemetánové prchavé organické látky</t>
  </si>
  <si>
    <t xml:space="preserve">– carbon monoxide </t>
  </si>
  <si>
    <t>– oxid uhoľnatý</t>
  </si>
  <si>
    <r>
      <t xml:space="preserve"> – particulates matters PM</t>
    </r>
    <r>
      <rPr>
        <vertAlign val="subscript"/>
        <sz val="9"/>
        <color rgb="FF000000"/>
        <rFont val="Arial"/>
        <family val="2"/>
        <charset val="238"/>
      </rPr>
      <t>10</t>
    </r>
  </si>
  <si>
    <r>
      <t>– prachové častice PM</t>
    </r>
    <r>
      <rPr>
        <b/>
        <vertAlign val="subscript"/>
        <sz val="9"/>
        <color rgb="FF000000"/>
        <rFont val="Arial"/>
        <family val="2"/>
        <charset val="238"/>
      </rPr>
      <t>10</t>
    </r>
  </si>
  <si>
    <r>
      <t>– jemné prachové častice PM</t>
    </r>
    <r>
      <rPr>
        <b/>
        <vertAlign val="subscript"/>
        <sz val="9"/>
        <color rgb="FF000000"/>
        <rFont val="Arial"/>
        <family val="2"/>
        <charset val="238"/>
      </rPr>
      <t>2,5</t>
    </r>
  </si>
  <si>
    <r>
      <t xml:space="preserve"> –  fine particulate matters PM</t>
    </r>
    <r>
      <rPr>
        <vertAlign val="subscript"/>
        <sz val="9"/>
        <color rgb="FF000000"/>
        <rFont val="Arial"/>
        <family val="2"/>
        <charset val="238"/>
      </rPr>
      <t xml:space="preserve">2,5 </t>
    </r>
  </si>
  <si>
    <t>– oxid uhličitý z fosílnych palív</t>
  </si>
  <si>
    <t xml:space="preserve">Emissions of greenhouse gases by economic activity </t>
  </si>
  <si>
    <t>– carbon dioxide from fossil fuels</t>
  </si>
  <si>
    <r>
      <t>T 26</t>
    </r>
    <r>
      <rPr>
        <sz val="9"/>
        <color rgb="FF000000"/>
        <rFont val="Arial"/>
        <family val="2"/>
        <charset val="238"/>
      </rPr>
      <t>–15.</t>
    </r>
    <r>
      <rPr>
        <b/>
        <sz val="9"/>
        <color rgb="FF000000"/>
        <rFont val="Arial"/>
        <family val="2"/>
        <charset val="238"/>
      </rPr>
      <t xml:space="preserve">  Emisie skleníkových plynov podľa druhu ekonomickej činnosti </t>
    </r>
  </si>
  <si>
    <t>10-12 food products, beverages, tobacco</t>
  </si>
  <si>
    <t xml:space="preserve">– carbon dioxide biomass used as a fuel </t>
  </si>
  <si>
    <t>– oxid uhličitý z biomasy používanej ako palivo</t>
  </si>
  <si>
    <t>– oxid dusný</t>
  </si>
  <si>
    <t xml:space="preserve">– nitrous oxide </t>
  </si>
  <si>
    <t xml:space="preserve">– methane </t>
  </si>
  <si>
    <t>– metán</t>
  </si>
  <si>
    <t>Emissions of greenhouse gases by economic activity</t>
  </si>
  <si>
    <t xml:space="preserve"> – fluorocarbons (F-gases) </t>
  </si>
  <si>
    <t>– fluórované plyny (F-plyny)</t>
  </si>
  <si>
    <t>(PM10)</t>
  </si>
  <si>
    <t>Particulate</t>
  </si>
  <si>
    <t xml:space="preserve"> matter</t>
  </si>
  <si>
    <t xml:space="preserve">Carbon 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</si>
  <si>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maximálna hodnota 8 hodinového kĺzavého priemeru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</si>
  <si>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Maximum value of the 8 hour moving average</t>
    </r>
  </si>
  <si>
    <r>
      <t>monoxide</t>
    </r>
    <r>
      <rPr>
        <vertAlign val="superscript"/>
        <sz val="8"/>
        <color rgb="FF000000"/>
        <rFont val="Arial"/>
        <family val="2"/>
        <charset val="238"/>
      </rPr>
      <t>1)</t>
    </r>
  </si>
  <si>
    <t>Regional monitoring station</t>
  </si>
  <si>
    <t>Regionálna monitorovacia stanica</t>
  </si>
  <si>
    <t>Oxidy dusíka-N</t>
  </si>
  <si>
    <t>Nitrogen oxides-N</t>
  </si>
  <si>
    <t>Sulphur dioxide-S</t>
  </si>
  <si>
    <r>
      <t>Sulphates-S in atmospheric aerosol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</si>
  <si>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T 26</t>
    </r>
    <r>
      <rPr>
        <sz val="9"/>
        <color rgb="FF000000"/>
        <rFont val="Arial"/>
        <family val="2"/>
        <charset val="238"/>
      </rPr>
      <t>–20.</t>
    </r>
    <r>
      <rPr>
        <b/>
        <sz val="9"/>
        <color rgb="FF000000"/>
        <rFont val="Arial"/>
        <family val="2"/>
        <charset val="238"/>
      </rPr>
      <t xml:space="preserve">  Hodnoty prízemného ozónu vo vybraných monitorovacích staniciach</t>
    </r>
  </si>
  <si>
    <t>Monitorovacia stanica                   Monitoring station</t>
  </si>
  <si>
    <t>Dusičnany</t>
  </si>
  <si>
    <t>Hodnota pH</t>
  </si>
  <si>
    <r>
      <t>Amount of precipitation (mm)</t>
    </r>
    <r>
      <rPr>
        <vertAlign val="superscript"/>
        <sz val="8"/>
        <color rgb="FF000000"/>
        <rFont val="Arial"/>
        <family val="2"/>
        <charset val="238"/>
      </rPr>
      <t>1)</t>
    </r>
  </si>
  <si>
    <t>Conductivity (µS/cm)</t>
  </si>
  <si>
    <t xml:space="preserve">Sulphates </t>
  </si>
  <si>
    <t xml:space="preserve">Chlorides </t>
  </si>
  <si>
    <t>(mg/l)</t>
  </si>
  <si>
    <t xml:space="preserve">Chloridy </t>
  </si>
  <si>
    <r>
      <t>T 26</t>
    </r>
    <r>
      <rPr>
        <sz val="9"/>
        <color rgb="FF000000"/>
        <rFont val="Arial"/>
        <family val="2"/>
        <charset val="238"/>
      </rPr>
      <t xml:space="preserve">–22.  </t>
    </r>
    <r>
      <rPr>
        <b/>
        <sz val="9"/>
        <color rgb="FF000000"/>
        <rFont val="Arial"/>
        <family val="2"/>
        <charset val="238"/>
      </rPr>
      <t>Vodné toky a vodohospodárske diela v správe vodohospodárskych organizácií k 31. 12.</t>
    </r>
  </si>
  <si>
    <t>Water courses and waterworks under the administration of water management organizations as of Dec. 31</t>
  </si>
  <si>
    <r>
      <t>Celkový objem nádrží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</si>
  <si>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Area of water reservoirs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</si>
  <si>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Deliveries of surface water – annual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</si>
  <si>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Dodávky povrchovej vody –ročne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</si>
  <si>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Total volume of reservoirs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</si>
  <si>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t>Public water-supply systems</t>
  </si>
  <si>
    <t>priemysel a ostatných odberateľov</t>
  </si>
  <si>
    <r>
      <t>T 26</t>
    </r>
    <r>
      <rPr>
        <sz val="9"/>
        <color rgb="FF000000"/>
        <rFont val="Arial"/>
        <family val="2"/>
        <charset val="238"/>
      </rPr>
      <t xml:space="preserve">–23.  </t>
    </r>
    <r>
      <rPr>
        <b/>
        <sz val="9"/>
        <color rgb="FF000000"/>
        <rFont val="Arial"/>
        <family val="2"/>
        <charset val="238"/>
      </rPr>
      <t>Verejné vodovody a kanalizácie k 31. 12.</t>
    </r>
  </si>
  <si>
    <r>
      <t>Production of drinking water – annual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</si>
  <si>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Výroba pitnej vody – ročne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</si>
  <si>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t>podiel z celkového počtu obyvateľov (%)</t>
  </si>
  <si>
    <t>Share on total population (per cent)</t>
  </si>
  <si>
    <t>podiel z celkového počtu obyvateľov (%)</t>
  </si>
  <si>
    <t>Nerozpustné látky (t/rok)</t>
  </si>
  <si>
    <t>Insoluble solids (t/year)</t>
  </si>
  <si>
    <t xml:space="preserve">Volume </t>
  </si>
  <si>
    <r>
      <t>(thous.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/year)</t>
    </r>
  </si>
  <si>
    <t>poľnohospodárskou výrobou</t>
  </si>
  <si>
    <t>ťažbou surovín. rúd a kameňa</t>
  </si>
  <si>
    <t>papierenským priemyslom</t>
  </si>
  <si>
    <t xml:space="preserve"> látky </t>
  </si>
  <si>
    <t>Nerozpustné</t>
  </si>
  <si>
    <t>ťažbou surovín, rúd a kameňa</t>
  </si>
  <si>
    <t>basic metals</t>
  </si>
  <si>
    <t>Water from public sewage</t>
  </si>
  <si>
    <t>of which by manufacture of</t>
  </si>
  <si>
    <t>National natural reserves</t>
  </si>
  <si>
    <t>Národné prírodné pamiatky</t>
  </si>
  <si>
    <t>National natural monuments</t>
  </si>
  <si>
    <t>Protected landscape elements</t>
  </si>
  <si>
    <t xml:space="preserve">Na úseku integr. prevencie a kontroly </t>
  </si>
  <si>
    <t xml:space="preserve">In the field of integr. prevention and control </t>
  </si>
  <si>
    <t>Za porušenia zákona o obchodovaní s emisnými kvótami</t>
  </si>
  <si>
    <t>For violation of the Act on Emissions Trading</t>
  </si>
  <si>
    <t>Bežné náklady na ochranu životného prostredia</t>
  </si>
  <si>
    <t xml:space="preserve">Current environmental expenditures </t>
  </si>
  <si>
    <t>External environmental expenditures</t>
  </si>
  <si>
    <t>poplatky a platby štátnym orgánom a organizáciám</t>
  </si>
  <si>
    <t>platby súkromným osobám a organizáciám</t>
  </si>
  <si>
    <t>Charges and payment to public companies</t>
  </si>
  <si>
    <t>Payment to private persons and companies</t>
  </si>
  <si>
    <t>Výnosy z ochrany životného prostredia spolu</t>
  </si>
  <si>
    <t>Incomes from the protection of environment total</t>
  </si>
  <si>
    <t xml:space="preserve">tržby za predaj výrobkov, prístrojov a komponentov </t>
  </si>
  <si>
    <t xml:space="preserve">Sales of products, instruments and environmental components </t>
  </si>
  <si>
    <t>Náklady organizácie na ochranu život. prostredia hradené iným subjektom</t>
  </si>
  <si>
    <t>Other non-coniferous species</t>
  </si>
  <si>
    <r>
      <t>Degree of damage to forests by tree species</t>
    </r>
    <r>
      <rPr>
        <b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as of Dec. 31</t>
    </r>
  </si>
  <si>
    <t>Damage to forests caused by immissions as of Dec.31</t>
  </si>
  <si>
    <t>Tree species area and their age structure as of Dec. 31</t>
  </si>
  <si>
    <t>Damage of forests caused by abiotic and biotic factors as of Dec. 31</t>
  </si>
  <si>
    <t xml:space="preserve">Poškodenie abiotickými škodlivými činiteľmi </t>
  </si>
  <si>
    <t>Damage caused by abiotic injurious factors</t>
  </si>
  <si>
    <t>Poškodenie biotickými škodlivými činiteľmi</t>
  </si>
  <si>
    <t>Damage caused by biotic injurious factors</t>
  </si>
  <si>
    <t>Škodná zver pernatá</t>
  </si>
  <si>
    <t>Škodná zver srstnatá</t>
  </si>
  <si>
    <t xml:space="preserve">Obaly obsahujúce zvyšky nebezp. látok alebo kontaminované nebezp. látkami </t>
  </si>
  <si>
    <t>Packaging containing dangerous substances</t>
  </si>
  <si>
    <t xml:space="preserve">Biologicky rozložiteľný kuchynský a reštauračný odpad  </t>
  </si>
  <si>
    <t>Biodegradable kitchen and canteen waste</t>
  </si>
  <si>
    <t>Žiarivky a iný odpad obsahujúci ortuť </t>
  </si>
  <si>
    <t>Fluorescent tubes and other mercury containing waste</t>
  </si>
  <si>
    <t>Vyradené zariadenia obsahujúce chlór-fluórované uhľovodíky </t>
  </si>
  <si>
    <t>Discarded equipment containing chlorofluorocarbons</t>
  </si>
  <si>
    <t>Farby, lepidlá a živice obsahujúce nebezpečné látky</t>
  </si>
  <si>
    <t xml:space="preserve">Paint, adhesives and resins containing dangerous substances </t>
  </si>
  <si>
    <t>Farby, lepidlá a živice iné ako uvedené v 20 01 27 </t>
  </si>
  <si>
    <t>Paint, adhesives and resins iné ako uvedené v 20 01 27 </t>
  </si>
  <si>
    <t xml:space="preserve">Detergenty obsahujúce nebezpečné látky </t>
  </si>
  <si>
    <t>Detergents containing dangerous substances</t>
  </si>
  <si>
    <t>Detergenty iné ako uvedené v 20 01 29</t>
  </si>
  <si>
    <t>Detergents other than mentioned in 20 0 01 29</t>
  </si>
  <si>
    <t>Liečivá iné ako uvedené v 20 01 31</t>
  </si>
  <si>
    <t>Batérie a akumulátory  uvedené v 16 06 01, –02, –03</t>
  </si>
  <si>
    <t>Batérie a akumulátory iné ako uvedené v 20 01 33 </t>
  </si>
  <si>
    <t xml:space="preserve">Vyradené elektrické a elektronické zariadenia iné ako uvedené v 20 01 21 a 20 01 23 obsahujúce  nebezpečné časti </t>
  </si>
  <si>
    <t>Vyradené elektrické, elektronické zariadenia iné ako uvedené v 20 01 21, 20 01 23 a 20 01 35 </t>
  </si>
  <si>
    <t>Medicines other than mentioned in 20 01 31</t>
  </si>
  <si>
    <t xml:space="preserve">Batteries and accumulators included in 16 06 01,–02,–03 </t>
  </si>
  <si>
    <t>Batteries and accumulators other than mentioned in 20 01 33</t>
  </si>
  <si>
    <t>Discarded electrical and electronic equipment other than mentioned in 20 01 21, 20 01 23 containing hazardous components</t>
  </si>
  <si>
    <t>Discarded electrical, electronic equipment other than mentioned in 20 01 21, 20 01 23, 20 01 35</t>
  </si>
  <si>
    <t xml:space="preserve">Separately collected fractions of waste </t>
  </si>
  <si>
    <t>01 pestovanie plodín, chov zvierat, poľovníctvo</t>
  </si>
  <si>
    <t>I   Ubytovacie a stravovacie služby</t>
  </si>
  <si>
    <t>M Odborné, vedecké a technické činnosti</t>
  </si>
  <si>
    <t>O Verej. správa, sociálne zabezpečenie</t>
  </si>
  <si>
    <t>Q Zdravotníctvo, sociálna pomoc</t>
  </si>
  <si>
    <t>K  Finančné a poisťovacie činnosti</t>
  </si>
  <si>
    <t>L  Činnosti v oblasti nehnuteľností</t>
  </si>
  <si>
    <t>I Accommodation and food service activities</t>
  </si>
  <si>
    <t>J  Information and communication</t>
  </si>
  <si>
    <t>K Financial and  insurance activities</t>
  </si>
  <si>
    <t>M Professional, scient. and techn. activities</t>
  </si>
  <si>
    <t>O Public administration, social security</t>
  </si>
  <si>
    <t xml:space="preserve">16-18 spracovanie dreva, papiera, tlač a reprodukcia médií </t>
  </si>
  <si>
    <t>16-18 wood, paper, printing, reproduction of media</t>
  </si>
  <si>
    <t>22-23 gumy a plastových výrobkov, nekovových minerál. Výrobkov</t>
  </si>
  <si>
    <t xml:space="preserve">22-23 rubber and plastic products, non-metallic mineral products </t>
  </si>
  <si>
    <t>22-23 gumy a plastových výrobkov, nekovových minerál. výrobkov</t>
  </si>
  <si>
    <t>26-28 počítačových, elektronic. výrobkov, strojov a zariadení</t>
  </si>
  <si>
    <t>26-28 computer, electronic products, machinery, equipment</t>
  </si>
  <si>
    <t>E Dodávka vody; odpadové hospodárstvo; odstraňovanie odpadu</t>
  </si>
  <si>
    <t>E Water supply; sewerage, waste management, remediation act.</t>
  </si>
  <si>
    <t>G,I – U Služby, Veda, Vzdelávanie, Kultúra, Umenie, Šport, Iné</t>
  </si>
  <si>
    <t>G,I – U Services, Science, Educat., Culture, Art, Sport, Other</t>
  </si>
  <si>
    <t xml:space="preserve">26-28 počítačových, elektronic. výrobkov, strojov a zariadení </t>
  </si>
  <si>
    <t xml:space="preserve">22-23 rubber and plastic products, non-metallic mineral products   </t>
  </si>
  <si>
    <t xml:space="preserve">16-18 wood, paper, printing, reproduction of media </t>
  </si>
  <si>
    <t xml:space="preserve">22-23 rubber and plastic products, non-metallic mineral products  </t>
  </si>
  <si>
    <t xml:space="preserve">E Dodávka vody; odpadové hospodárstvo; odstraň. odpadu </t>
  </si>
  <si>
    <t>E Water supply; sewerage, waste management, remediation act.</t>
  </si>
  <si>
    <t>G Veľkoobchod a maloobchod, oprava motorových vozidiel</t>
  </si>
  <si>
    <t>G Whole sale and retail trade, repair of motor vehicles</t>
  </si>
  <si>
    <t>Emissions and weighted emissions in districts according to the highest amount of weighted emissions</t>
  </si>
  <si>
    <r>
      <t>Ovládateľný objem nádrží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</si>
  <si>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Retenčný objem nádrží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</si>
  <si>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Zásobný objem nádrží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</si>
  <si>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Plocha územia ohrozeného povodňami Q 10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) </t>
    </r>
  </si>
  <si>
    <r>
      <t>Plocha územia ohrozeného povodňami Q 100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) </t>
    </r>
  </si>
  <si>
    <r>
      <t>Plocha územia chráneného proti povodniam Q 10 a viac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) </t>
    </r>
  </si>
  <si>
    <r>
      <t>Dodávky povrchovej vody za úhradu spolu – ročne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 xml:space="preserve">) </t>
    </r>
  </si>
  <si>
    <r>
      <t>Odpadové vody vypúšťané do vodných tokov  – ročne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</si>
  <si>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Controllable volume of water reservoirs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</si>
  <si>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Retentive volume of water reservoirs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</si>
  <si>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Reserve volume of water reservoirs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 xml:space="preserve">) </t>
    </r>
  </si>
  <si>
    <r>
      <t>Area endangered by floods Q 10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</si>
  <si>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Area endangered by floods Q 100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) </t>
    </r>
  </si>
  <si>
    <r>
      <t>Area protected against flooding Q 10 and more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</si>
  <si>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Charged deliveries of surface water in total –annual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</si>
  <si>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Waste water discharged into water courses – annual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</si>
  <si>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t>Dĺžka vodovodnej siete bez prípojok (km)</t>
  </si>
  <si>
    <r>
      <t>Voda fakturovaná spotrebiteľom – ročne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</si>
  <si>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r>
      <t>Množstvo odpadových vôd vypúšťaných do verejnej kanalizácie – ročne (mil.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 xml:space="preserve">) </t>
    </r>
  </si>
  <si>
    <t xml:space="preserve">Length of water-supply system excluding pipe connections (km) </t>
  </si>
  <si>
    <r>
      <t>Water invoiced to consumers – annual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)</t>
    </r>
  </si>
  <si>
    <t xml:space="preserve">Obyvatelia zásobovaní vodou z verejných vodovodov (tis. osôb) </t>
  </si>
  <si>
    <t xml:space="preserve">Population supplied by water from water-supply systems (thous. persons) </t>
  </si>
  <si>
    <t>Dĺžka kanalizačnej siete bez prípojok (km)</t>
  </si>
  <si>
    <t>Length of sewage system excl. pipe connections (km)</t>
  </si>
  <si>
    <r>
      <t>Volume of waste water discharged into public sewage system – annual (mill.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 xml:space="preserve">) </t>
    </r>
  </si>
  <si>
    <t>Obyvatelia bývajúci v domoch napojených na verejnú kanalizáciu (tis. osôb)</t>
  </si>
  <si>
    <t>Population living in houses connected up to public sewage system (thous. persons)</t>
  </si>
  <si>
    <r>
      <t>Kapacita čistiarní odpadových vôd (tis.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/deň)</t>
    </r>
  </si>
  <si>
    <r>
      <t>Capacity of waste water treatment plants (thous. 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/day)</t>
    </r>
  </si>
  <si>
    <t xml:space="preserve">Number of municipalities with public water-supply systems </t>
  </si>
  <si>
    <t>Chemická spotreba kyslíka (Cr-metóda) (mg/l)</t>
  </si>
  <si>
    <t>Počet odberových miest, ktoré nespĺňajú požiadavky</t>
  </si>
  <si>
    <t>Number of check points not fitting requirements</t>
  </si>
  <si>
    <t>Počet ukazovateľov, ktoré nespĺňajú požiadavky</t>
  </si>
  <si>
    <t>Number of indicators not fitting requirements</t>
  </si>
  <si>
    <t>hydrobiologické a mikrobiologické ukazovatele</t>
  </si>
  <si>
    <t>Hydro-biological and micro-biological indicators</t>
  </si>
  <si>
    <t>odpadová voda produkovaná poľnohospodárskou výrobou</t>
  </si>
  <si>
    <t>Waste water generated by agriculture</t>
  </si>
  <si>
    <t>papierenským  priemyslom</t>
  </si>
  <si>
    <t>by manufacture of pulp and paper</t>
  </si>
  <si>
    <t>chemickou výrobou a spracovaním ropy</t>
  </si>
  <si>
    <t>by manufacture of chemicals and refined petroleum</t>
  </si>
  <si>
    <t>textilným priemyslom a výrobou usní</t>
  </si>
  <si>
    <t>by manufacture of textiles and leather</t>
  </si>
  <si>
    <t>výrobou a rozvodom elektriny</t>
  </si>
  <si>
    <t>by production and distribution of electricity</t>
  </si>
  <si>
    <t>Total waste water discharged  into water courses</t>
  </si>
  <si>
    <t>Odpadová voda vypúšťaná do vodných tokov – spolu</t>
  </si>
  <si>
    <t>Odpadová voda vypúšťaná do vodných tokov – čistená</t>
  </si>
  <si>
    <t>Waste water discharged into watercourses – treated</t>
  </si>
  <si>
    <t>by manufacture of chemicals. Petroleum</t>
  </si>
  <si>
    <t xml:space="preserve">textilným priemyslom a výrobou usní </t>
  </si>
  <si>
    <t>by manufacture of chemicals. petroleum</t>
  </si>
  <si>
    <t>Odpadová voda vypúšťaná do vodných tokov – nečistená</t>
  </si>
  <si>
    <t>Waste water discharged into water courses – untreated</t>
  </si>
  <si>
    <r>
      <t>hradené zo zahraničných zdrojov</t>
    </r>
    <r>
      <rPr>
        <vertAlign val="superscript"/>
        <sz val="8"/>
        <color rgb="FF000000"/>
        <rFont val="Arial"/>
        <family val="2"/>
        <charset val="238"/>
      </rPr>
      <t>2)</t>
    </r>
  </si>
  <si>
    <t xml:space="preserve"> </t>
  </si>
  <si>
    <t>1 284 806</t>
  </si>
  <si>
    <t>hmyzí škodcovia</t>
  </si>
  <si>
    <r>
      <t>Szob</t>
    </r>
    <r>
      <rPr>
        <b/>
        <vertAlign val="superscript"/>
        <sz val="8"/>
        <color rgb="FF000000"/>
        <rFont val="Arial"/>
        <family val="2"/>
        <charset val="238"/>
      </rPr>
      <t>1)</t>
    </r>
  </si>
  <si>
    <r>
      <rPr>
        <vertAlign val="superscript"/>
        <sz val="10"/>
        <color theme="1"/>
        <rFont val="Arial Narrow"/>
        <family val="2"/>
        <charset val="238"/>
      </rPr>
      <t>1)</t>
    </r>
    <r>
      <rPr>
        <sz val="10"/>
        <color theme="1"/>
        <rFont val="Arial Narrow"/>
        <family val="2"/>
        <charset val="238"/>
      </rPr>
      <t xml:space="preserve"> </t>
    </r>
    <r>
      <rPr>
        <sz val="8"/>
        <color theme="1"/>
        <rFont val="Arial Narrow"/>
        <family val="2"/>
        <charset val="238"/>
      </rPr>
      <t>Dunaj Szob nebol sledovaný z dôvodu COVID opatrení</t>
    </r>
  </si>
  <si>
    <r>
      <rPr>
        <vertAlign val="superscript"/>
        <sz val="10"/>
        <color theme="1"/>
        <rFont val="Arial Narrow"/>
        <family val="2"/>
        <charset val="238"/>
      </rPr>
      <t>1)</t>
    </r>
    <r>
      <rPr>
        <sz val="10"/>
        <color theme="1"/>
        <rFont val="Arial Narrow"/>
        <family val="2"/>
        <charset val="238"/>
      </rPr>
      <t xml:space="preserve"> </t>
    </r>
    <r>
      <rPr>
        <sz val="8"/>
        <color theme="1"/>
        <rFont val="Arial Narrow"/>
        <family val="2"/>
        <charset val="238"/>
      </rPr>
      <t>Dunaj Szob was not monitored due to COVID measures</t>
    </r>
  </si>
  <si>
    <t>Hidasnémeti</t>
  </si>
  <si>
    <t>Národné prírodné rezervácie</t>
  </si>
  <si>
    <t xml:space="preserve">Chránené územia spolu </t>
  </si>
  <si>
    <t>Protected territories</t>
  </si>
  <si>
    <t>Odpady z vymetania komínov</t>
  </si>
  <si>
    <t>Wastes from chimney sweeping</t>
  </si>
  <si>
    <r>
      <t>T 26</t>
    </r>
    <r>
      <rPr>
        <sz val="9"/>
        <color rgb="FF000000"/>
        <rFont val="Arial"/>
        <family val="2"/>
        <charset val="238"/>
      </rPr>
      <t xml:space="preserve">–19.  </t>
    </r>
    <r>
      <rPr>
        <b/>
        <sz val="9"/>
        <color rgb="FF000000"/>
        <rFont val="Arial"/>
        <family val="2"/>
        <charset val="238"/>
      </rPr>
      <t>Regionálne znečistenie ovzdušia</t>
    </r>
  </si>
  <si>
    <t>Regional air pollution</t>
  </si>
  <si>
    <r>
      <t>T 26</t>
    </r>
    <r>
      <rPr>
        <sz val="9"/>
        <color rgb="FF000000"/>
        <rFont val="Arial"/>
        <family val="2"/>
        <charset val="238"/>
      </rPr>
      <t>–21.</t>
    </r>
    <r>
      <rPr>
        <b/>
        <sz val="9"/>
        <color rgb="FF000000"/>
        <rFont val="Arial"/>
        <family val="2"/>
        <charset val="238"/>
      </rPr>
      <t xml:space="preserve">  Regionálne znečistenie zrážok</t>
    </r>
  </si>
  <si>
    <t>Regional pollution of precipitation</t>
  </si>
  <si>
    <r>
      <t>T 26</t>
    </r>
    <r>
      <rPr>
        <sz val="9"/>
        <color rgb="FF000000"/>
        <rFont val="Arial"/>
        <family val="2"/>
        <charset val="238"/>
      </rPr>
      <t xml:space="preserve">–26.  </t>
    </r>
    <r>
      <rPr>
        <b/>
        <sz val="9"/>
        <color rgb="FF000000"/>
        <rFont val="Arial"/>
        <family val="2"/>
        <charset val="238"/>
      </rPr>
      <t>Hodnotenie kvality povrchových vôd podľa povodí</t>
    </r>
  </si>
  <si>
    <t>Assessment of quality of surface water by river basins</t>
  </si>
  <si>
    <r>
      <t>T 26</t>
    </r>
    <r>
      <rPr>
        <sz val="9"/>
        <color rgb="FF000000"/>
        <rFont val="Arial"/>
        <family val="2"/>
        <charset val="238"/>
      </rPr>
      <t xml:space="preserve">–27.  </t>
    </r>
    <r>
      <rPr>
        <b/>
        <sz val="9"/>
        <color rgb="FF000000"/>
        <rFont val="Arial"/>
        <family val="2"/>
        <charset val="238"/>
      </rPr>
      <t>Kvalita vody v ústiach významných vodných tokov</t>
    </r>
  </si>
  <si>
    <t>Water quality in the mouths of significant water courses</t>
  </si>
  <si>
    <r>
      <t>T 26</t>
    </r>
    <r>
      <rPr>
        <sz val="9"/>
        <color rgb="FF000000"/>
        <rFont val="Arial"/>
        <family val="2"/>
        <charset val="238"/>
      </rPr>
      <t xml:space="preserve">–24.  </t>
    </r>
    <r>
      <rPr>
        <b/>
        <sz val="9"/>
        <color rgb="FF000000"/>
        <rFont val="Arial"/>
        <family val="2"/>
        <charset val="238"/>
      </rPr>
      <t>Odpadová voda vypúšťaná do tokov</t>
    </r>
  </si>
  <si>
    <t>Waste water discharged into water courses</t>
  </si>
  <si>
    <r>
      <t>T 26</t>
    </r>
    <r>
      <rPr>
        <sz val="9"/>
        <color rgb="FF000000"/>
        <rFont val="Arial"/>
        <family val="2"/>
        <charset val="238"/>
      </rPr>
      <t xml:space="preserve">–25. </t>
    </r>
    <r>
      <rPr>
        <b/>
        <sz val="9"/>
        <color rgb="FF000000"/>
        <rFont val="Arial"/>
        <family val="2"/>
        <charset val="238"/>
      </rPr>
      <t xml:space="preserve"> Produkované znečistenie odpadových vôd</t>
    </r>
  </si>
  <si>
    <t>Generation of waste water</t>
  </si>
  <si>
    <t xml:space="preserve">DATAcube. vh2003rs </t>
  </si>
  <si>
    <t xml:space="preserve">DATAcube. vh2002rs </t>
  </si>
  <si>
    <t xml:space="preserve">DATAcube. vh2004rs </t>
  </si>
  <si>
    <t xml:space="preserve">DATAcube. vh2005rs </t>
  </si>
  <si>
    <t xml:space="preserve">DATAcube. zp2006rs </t>
  </si>
  <si>
    <t xml:space="preserve">DATAcube. zp2007rs </t>
  </si>
  <si>
    <t>DATAcube. zp1002rs</t>
  </si>
  <si>
    <t>DATAcube. zp2005rs</t>
  </si>
  <si>
    <t>DATAcube. zp3001rr</t>
  </si>
  <si>
    <t xml:space="preserve">DATAcube. zp3801rr </t>
  </si>
  <si>
    <t>DATAcube. pl2006rs</t>
  </si>
  <si>
    <t>DATAcube. pl2011rs</t>
  </si>
  <si>
    <t xml:space="preserve"> DATAcube.  zp2003rs</t>
  </si>
  <si>
    <t>DATAcube. zp1006rs</t>
  </si>
  <si>
    <t>DATAcube. zp1010rs</t>
  </si>
  <si>
    <t xml:space="preserve">DATAcube. zp2001rs </t>
  </si>
  <si>
    <t>Komunálny odpad spolu</t>
  </si>
  <si>
    <t>Municipal waste in total</t>
  </si>
  <si>
    <t>1 977 649</t>
  </si>
  <si>
    <t xml:space="preserve">4 446 273 </t>
  </si>
  <si>
    <t>Obsah/Content</t>
  </si>
  <si>
    <t>z triedeného zberu</t>
  </si>
  <si>
    <t>zo záhrad a parkov</t>
  </si>
  <si>
    <t>drobný stavebný odpad</t>
  </si>
  <si>
    <t>obaly vrátane obalov z triedeného zberu</t>
  </si>
  <si>
    <t>železné materiály odstránené z popola</t>
  </si>
  <si>
    <t xml:space="preserve">of which: </t>
  </si>
  <si>
    <t>Small scale construction and demolition waste</t>
  </si>
  <si>
    <t>Packaging including waste packaging from sorted munical waste collection</t>
  </si>
  <si>
    <t>Metallic wastes, ferrous materials removed from the ash</t>
  </si>
  <si>
    <t xml:space="preserve">z toho: </t>
  </si>
  <si>
    <t>nebezpečný odpad</t>
  </si>
  <si>
    <t>Hazadrdous waste</t>
  </si>
  <si>
    <t>zmesový odpad</t>
  </si>
  <si>
    <t>Mixed waste</t>
  </si>
  <si>
    <t>DATAcube zp3803rr</t>
  </si>
  <si>
    <t>Oxidy dusíka (NOx)</t>
  </si>
  <si>
    <t>Nitrogen oxides (NOx)</t>
  </si>
  <si>
    <t>obaly z papiera a lepenky</t>
  </si>
  <si>
    <t>Paper and cardboard packaging</t>
  </si>
  <si>
    <t>obaly z plastov</t>
  </si>
  <si>
    <t>Plastic packaging</t>
  </si>
  <si>
    <t>obaly z dreva</t>
  </si>
  <si>
    <t>Wooden packaging</t>
  </si>
  <si>
    <t>obaly z kovu uvedené v 15 01 04</t>
  </si>
  <si>
    <t>Metallic packaging in 15 01 04</t>
  </si>
  <si>
    <t>kompozitné obaly</t>
  </si>
  <si>
    <t>Composite packaging</t>
  </si>
  <si>
    <t>zmiešané obaly</t>
  </si>
  <si>
    <t>Mixed packaging</t>
  </si>
  <si>
    <t>obaly zo skla</t>
  </si>
  <si>
    <t>Glass packaging</t>
  </si>
  <si>
    <t>obaly z textilu</t>
  </si>
  <si>
    <t>Textile packaging</t>
  </si>
  <si>
    <t>železné materiály odstránené z popola uvedené v 19 01 02</t>
  </si>
  <si>
    <t>Metallic wastes, ferrous materials removed from the ash in 19 01 02</t>
  </si>
  <si>
    <t>Obaly z kovu uvedené v 20 01 04</t>
  </si>
  <si>
    <t>Packaging of metal in 20 01 04</t>
  </si>
  <si>
    <r>
      <rPr>
        <vertAlign val="superscript"/>
        <sz val="7"/>
        <color theme="1"/>
        <rFont val="Arial"/>
        <family val="2"/>
        <charset val="238"/>
      </rPr>
      <t xml:space="preserve">1) </t>
    </r>
    <r>
      <rPr>
        <sz val="7"/>
        <color theme="1"/>
        <rFont val="Arial"/>
        <family val="2"/>
        <charset val="238"/>
      </rPr>
      <t>členenie podľa Katalógu odpadov</t>
    </r>
  </si>
  <si>
    <r>
      <rPr>
        <vertAlign val="superscript"/>
        <sz val="7"/>
        <color theme="1"/>
        <rFont val="Arial"/>
        <family val="2"/>
        <charset val="238"/>
      </rPr>
      <t xml:space="preserve">2) </t>
    </r>
    <r>
      <rPr>
        <sz val="7"/>
        <color theme="1"/>
        <rFont val="Arial"/>
        <family val="2"/>
        <charset val="238"/>
      </rPr>
      <t xml:space="preserve">v súlade so zmenou metodiky navrhnutej Ministerstvom životného prostredia SR sú k údajom </t>
    </r>
  </si>
  <si>
    <r>
      <rPr>
        <vertAlign val="superscript"/>
        <sz val="7"/>
        <color theme="1"/>
        <rFont val="Arial"/>
        <family val="2"/>
        <charset val="238"/>
      </rPr>
      <t xml:space="preserve">2) </t>
    </r>
    <r>
      <rPr>
        <sz val="7"/>
        <color theme="1"/>
        <rFont val="Arial"/>
        <family val="2"/>
        <charset val="238"/>
      </rPr>
      <t>Following the change in the methodology proposed by the Ministry of Environment of the SR, data on municipal waste</t>
    </r>
  </si>
  <si>
    <t>za komunálny odpad z obcí pripočítané aj údaje za komunálny odpad z iných zdrojov,</t>
  </si>
  <si>
    <t>20 03 06 - Odpad z čistenia kanalizácie a 20 03 08 - drobný stavebný odpad</t>
  </si>
  <si>
    <t>(uvedené druhy odpadu boli zahrnuté do údajov za odpady z hospodárstva SR)</t>
  </si>
  <si>
    <t xml:space="preserve">od r. 2020 nie sú zahrnuté nasledovné druhy odpadu: 20 02 02 - Zemina a kamenivo, </t>
  </si>
  <si>
    <r>
      <rPr>
        <vertAlign val="superscript"/>
        <sz val="7"/>
        <color theme="1"/>
        <rFont val="Arial"/>
        <family val="2"/>
        <charset val="238"/>
      </rPr>
      <t xml:space="preserve">1) </t>
    </r>
    <r>
      <rPr>
        <sz val="7"/>
        <color theme="1"/>
        <rFont val="Arial"/>
        <family val="2"/>
        <charset val="238"/>
      </rPr>
      <t xml:space="preserve">od r. 2020 nasledovné druhy odpadu: 20 02 02 - Zemina a kamenivo, </t>
    </r>
  </si>
  <si>
    <t>boli zahrnuté do údajov za odpady z hospodárstva SR</t>
  </si>
  <si>
    <t>20 03 06 - Waste from sewage cleaning and, 20 02 02 - Soil and stones</t>
  </si>
  <si>
    <r>
      <t>T 26</t>
    </r>
    <r>
      <rPr>
        <sz val="9"/>
        <color rgb="FF000000"/>
        <rFont val="Arial"/>
        <family val="2"/>
        <charset val="238"/>
      </rPr>
      <t xml:space="preserve">–13.  </t>
    </r>
    <r>
      <rPr>
        <b/>
        <sz val="9"/>
        <color rgb="FF000000"/>
        <rFont val="Arial"/>
        <family val="2"/>
        <charset val="238"/>
      </rPr>
      <t>Priemyselný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odpad podľa ekonomických činností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</si>
  <si>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Industrial waste by economic activities</t>
    </r>
    <r>
      <rPr>
        <vertAlign val="superscript"/>
        <sz val="9"/>
        <color rgb="FF000000"/>
        <rFont val="Arial"/>
        <family val="2"/>
        <charset val="238"/>
      </rPr>
      <t>1)</t>
    </r>
  </si>
  <si>
    <t xml:space="preserve"> were included in waste from economy of the SR</t>
  </si>
  <si>
    <t xml:space="preserve"> from other sources are added to data on municipal waste from municipalities, since 2020 next kinds of waste:</t>
  </si>
  <si>
    <t>20 02 02 - Soil and stones have not been included in the outputs for municipal waste</t>
  </si>
  <si>
    <t xml:space="preserve"> (they were included in waste from economy of the SR)</t>
  </si>
  <si>
    <r>
      <rPr>
        <vertAlign val="superscript"/>
        <sz val="7"/>
        <color theme="1"/>
        <rFont val="Arial"/>
        <family val="2"/>
        <charset val="238"/>
      </rPr>
      <t xml:space="preserve">1) </t>
    </r>
    <r>
      <rPr>
        <sz val="7"/>
        <color theme="1"/>
        <rFont val="Arial"/>
        <family val="2"/>
        <charset val="238"/>
      </rPr>
      <t xml:space="preserve">v súlade so zmenou metodiky navrhnutej Ministerstvom životného prostredia SR sú k údajom </t>
    </r>
  </si>
  <si>
    <r>
      <rPr>
        <vertAlign val="superscript"/>
        <sz val="7"/>
        <color theme="1"/>
        <rFont val="Arial"/>
        <family val="2"/>
        <charset val="238"/>
      </rPr>
      <t xml:space="preserve">1) </t>
    </r>
    <r>
      <rPr>
        <sz val="7"/>
        <color theme="1"/>
        <rFont val="Arial"/>
        <family val="2"/>
        <charset val="238"/>
      </rPr>
      <t>Following the change in the methodology proposed by the Ministry of Environment of the SR, data on municipal waste</t>
    </r>
  </si>
  <si>
    <r>
      <t>2)</t>
    </r>
    <r>
      <rPr>
        <sz val="7"/>
        <color rgb="FF000000"/>
        <rFont val="Arial"/>
        <family val="2"/>
        <charset val="238"/>
      </rPr>
      <t xml:space="preserve"> predbežné údaje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</si>
  <si>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Preliminary data</t>
    </r>
  </si>
  <si>
    <r>
      <t>T 26</t>
    </r>
    <r>
      <rPr>
        <sz val="9"/>
        <color rgb="FF000000"/>
        <rFont val="Arial"/>
        <family val="2"/>
        <charset val="238"/>
      </rPr>
      <t xml:space="preserve">–12.  </t>
    </r>
    <r>
      <rPr>
        <b/>
        <sz val="9"/>
        <color rgb="FF000000"/>
        <rFont val="Arial"/>
        <family val="2"/>
        <charset val="238"/>
      </rPr>
      <t>Komunálny odpad z obcí podľa podskupín katalógu odpadov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</si>
  <si>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Municipal waste generation by subgroup of Waste Catalogue</t>
    </r>
    <r>
      <rPr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</si>
  <si>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Excluding protective zones of protected areas</t>
    </r>
  </si>
  <si>
    <r>
      <rPr>
        <vertAlign val="superscript"/>
        <sz val="7"/>
        <color theme="1"/>
        <rFont val="Arial"/>
        <family val="2"/>
        <charset val="238"/>
      </rPr>
      <t xml:space="preserve">1) </t>
    </r>
    <r>
      <rPr>
        <sz val="7"/>
        <color theme="1"/>
        <rFont val="Arial"/>
        <family val="2"/>
        <charset val="238"/>
      </rPr>
      <t>The breakdown is in the compliance with the the Catalogue of Waste</t>
    </r>
  </si>
  <si>
    <t xml:space="preserve">20 03 08 - Small scale construction and demolition waste, 20 03 06 - Waste from sewage cleaning and </t>
  </si>
  <si>
    <r>
      <rPr>
        <vertAlign val="superscript"/>
        <sz val="7"/>
        <color theme="1"/>
        <rFont val="Arial"/>
        <family val="2"/>
        <charset val="238"/>
      </rPr>
      <t xml:space="preserve">1) </t>
    </r>
    <r>
      <rPr>
        <sz val="7"/>
        <color theme="1"/>
        <rFont val="Arial"/>
        <family val="2"/>
        <charset val="238"/>
      </rPr>
      <t xml:space="preserve">Since 2020 next kinds of waste: 20 03 08 - Small scale construction and demolition waste, </t>
    </r>
  </si>
  <si>
    <r>
      <t>National parks and protected landscape areas as of Dec. 31, 2023</t>
    </r>
    <r>
      <rPr>
        <vertAlign val="superscript"/>
        <sz val="9"/>
        <color rgb="FF000000"/>
        <rFont val="Arial"/>
        <family val="2"/>
        <charset val="238"/>
      </rPr>
      <t>1)</t>
    </r>
  </si>
  <si>
    <t>Obaly z kovu</t>
  </si>
  <si>
    <t>Packaging of metal</t>
  </si>
  <si>
    <t>Viacvrstvové kombinované materiály na báze lepenky</t>
  </si>
  <si>
    <t>Multi-layer composite packaging based on cardboard</t>
  </si>
  <si>
    <t>Biologicky rozložiteľný kuchynský a reštauračný odpad </t>
  </si>
  <si>
    <t xml:space="preserve">Biodegradable kitchen and canteen waste </t>
  </si>
  <si>
    <t xml:space="preserve">Žiarivky a iný odpad obsahujúci ortuť </t>
  </si>
  <si>
    <t>Fluorescent tubes and other mercury – containing waste</t>
  </si>
  <si>
    <t>Vyradené zariadenia obsahujúce chlór-fluórované uhľovodíky</t>
  </si>
  <si>
    <t>Farby, lepidlá a živice obsahujúce nebezpečné látky </t>
  </si>
  <si>
    <t>Paint, adhesives and resins containing dangerous substances</t>
  </si>
  <si>
    <t xml:space="preserve">Farby, lepidlá a živice iné ako uvedené v 20 01 27 </t>
  </si>
  <si>
    <t>Paint, adhesives and resinsother than  mentioned in 20 01 27</t>
  </si>
  <si>
    <t>Detergenty obsahujúce nebezpečné látky </t>
  </si>
  <si>
    <t xml:space="preserve">Medicines other than mentioned in 20 01 31 </t>
  </si>
  <si>
    <t>Batérie a akumulátory uvedené v 16 06 01, –02, –03</t>
  </si>
  <si>
    <t>Batteries and accumulatorsincluded in 16 06 01,–02,–03</t>
  </si>
  <si>
    <t xml:space="preserve">Batérie a akumulátory iné ako uvedené v 20 01 33  </t>
  </si>
  <si>
    <t>Vyradené elektrické a elektronické zariadenia iné  ako uvedené  v 20 01 21 a 20 01 23 obsahujúce  nebezpečné časti</t>
  </si>
  <si>
    <r>
      <t>2023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</si>
  <si>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T 26</t>
    </r>
    <r>
      <rPr>
        <sz val="9"/>
        <color rgb="FF000000"/>
        <rFont val="Arial"/>
        <family val="2"/>
        <charset val="238"/>
      </rPr>
      <t xml:space="preserve">–16.  </t>
    </r>
    <r>
      <rPr>
        <b/>
        <sz val="9"/>
        <color rgb="FF000000"/>
        <rFont val="Arial"/>
        <family val="2"/>
        <charset val="238"/>
      </rPr>
      <t>Emisie a merné emisie v okresoch s najväčšími mernými emisiami</t>
    </r>
  </si>
  <si>
    <r>
      <t>Oxid siričitý (SO</t>
    </r>
    <r>
      <rPr>
        <b/>
        <vertAlign val="subscript"/>
        <sz val="8"/>
        <color rgb="FF000000"/>
        <rFont val="Arial"/>
        <family val="2"/>
        <charset val="238"/>
      </rPr>
      <t>2</t>
    </r>
    <r>
      <rPr>
        <b/>
        <sz val="8"/>
        <color rgb="FF000000"/>
        <rFont val="Arial"/>
        <family val="2"/>
        <charset val="238"/>
      </rPr>
      <t>)</t>
    </r>
  </si>
  <si>
    <r>
      <t>Sulphur dioxide (SO</t>
    </r>
    <r>
      <rPr>
        <b/>
        <vertAlign val="subscript"/>
        <sz val="8"/>
        <color rgb="FF000000"/>
        <rFont val="Arial"/>
        <family val="2"/>
        <charset val="238"/>
      </rPr>
      <t>2</t>
    </r>
    <r>
      <rPr>
        <b/>
        <sz val="8"/>
        <color rgb="FF000000"/>
        <rFont val="Arial"/>
        <family val="2"/>
        <charset val="238"/>
      </rPr>
      <t>)</t>
    </r>
  </si>
  <si>
    <t>Košice I-IV</t>
  </si>
  <si>
    <t>Bratislava I-V</t>
  </si>
  <si>
    <t>Okres Šaľa</t>
  </si>
  <si>
    <t>Okres Žiar nad Hronom</t>
  </si>
  <si>
    <t>Okres Ružomberok</t>
  </si>
  <si>
    <t>Okres Ilava</t>
  </si>
  <si>
    <t>Okres Tvrdošín</t>
  </si>
  <si>
    <t>Okres Žilina</t>
  </si>
  <si>
    <t>Okres Prievidza</t>
  </si>
  <si>
    <t>Okres Kysucké Nové Mesto</t>
  </si>
  <si>
    <t>Okres Námestovo</t>
  </si>
  <si>
    <t>Okres Žarnovica</t>
  </si>
  <si>
    <t>Okres Dolný Kubín</t>
  </si>
  <si>
    <t>Okres Vranov nad Topľou</t>
  </si>
  <si>
    <t>Okres Malacky</t>
  </si>
  <si>
    <t>Okres Galanta</t>
  </si>
  <si>
    <t>Okres Trnava</t>
  </si>
  <si>
    <t>Okres Senec</t>
  </si>
  <si>
    <t>Okres Hlohovec</t>
  </si>
  <si>
    <t>Okres Trenčín</t>
  </si>
  <si>
    <t>Okres Čadca</t>
  </si>
  <si>
    <t>Okres Bytča</t>
  </si>
  <si>
    <t>Okres Púchov</t>
  </si>
  <si>
    <r>
      <t>T 26</t>
    </r>
    <r>
      <rPr>
        <sz val="9"/>
        <color rgb="FF000000"/>
        <rFont val="Arial"/>
        <family val="2"/>
        <charset val="238"/>
      </rPr>
      <t xml:space="preserve">–17.  </t>
    </r>
    <r>
      <rPr>
        <b/>
        <sz val="9"/>
        <color rgb="FF000000"/>
        <rFont val="Arial"/>
        <family val="2"/>
        <charset val="238"/>
      </rPr>
      <t>Imisie vo vybraných lokalitách – priemerné ročné koncentrácie</t>
    </r>
  </si>
  <si>
    <t>Immissions in selected localities – annual average concentrations</t>
  </si>
  <si>
    <r>
      <t>T 26</t>
    </r>
    <r>
      <rPr>
        <sz val="9"/>
        <color rgb="FF000000"/>
        <rFont val="Arial"/>
        <family val="2"/>
        <charset val="238"/>
      </rPr>
      <t xml:space="preserve">–18.  </t>
    </r>
    <r>
      <rPr>
        <b/>
        <sz val="9"/>
        <color rgb="FF000000"/>
        <rFont val="Arial"/>
        <family val="2"/>
        <charset val="238"/>
      </rPr>
      <t>Počty prekročení imisných limitov</t>
    </r>
  </si>
  <si>
    <t>Numbers of exceedances of immission limit values</t>
  </si>
  <si>
    <r>
      <t>T 26</t>
    </r>
    <r>
      <rPr>
        <sz val="9"/>
        <color rgb="FF000000"/>
        <rFont val="Arial"/>
        <family val="2"/>
        <charset val="238"/>
      </rPr>
      <t xml:space="preserve">–11.  </t>
    </r>
    <r>
      <rPr>
        <b/>
        <sz val="9"/>
        <color rgb="FF000000"/>
        <rFont val="Arial"/>
        <family val="2"/>
        <charset val="238"/>
      </rPr>
      <t>Komunálny odpad z obcí podľa druhu odpadu</t>
    </r>
    <r>
      <rPr>
        <b/>
        <vertAlign val="superscript"/>
        <sz val="9"/>
        <color rgb="FF000000"/>
        <rFont val="Arial"/>
        <family val="2"/>
        <charset val="238"/>
      </rPr>
      <t>1,2)</t>
    </r>
  </si>
  <si>
    <r>
      <t>Municipal waste by type of waste</t>
    </r>
    <r>
      <rPr>
        <vertAlign val="superscript"/>
        <sz val="9"/>
        <color rgb="FF000000"/>
        <rFont val="Arial"/>
        <family val="2"/>
        <charset val="238"/>
      </rPr>
      <t>1,2)</t>
    </r>
  </si>
  <si>
    <r>
      <t>T 26</t>
    </r>
    <r>
      <rPr>
        <sz val="9"/>
        <color rgb="FF000000"/>
        <rFont val="Arial"/>
        <family val="2"/>
        <charset val="238"/>
      </rPr>
      <t xml:space="preserve">–4.    </t>
    </r>
    <r>
      <rPr>
        <b/>
        <sz val="9"/>
        <color rgb="FF000000"/>
        <rFont val="Arial"/>
        <family val="2"/>
        <charset val="238"/>
      </rPr>
      <t>Náklady na ochranu životného prostredia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</si>
  <si>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26</t>
    </r>
    <r>
      <rPr>
        <sz val="9"/>
        <color rgb="FF000000"/>
        <rFont val="Arial"/>
        <family val="2"/>
        <charset val="238"/>
      </rPr>
      <t xml:space="preserve">–1.    </t>
    </r>
    <r>
      <rPr>
        <b/>
        <sz val="9"/>
        <color rgb="FF000000"/>
        <rFont val="Arial"/>
        <family val="2"/>
        <charset val="238"/>
      </rPr>
      <t>Chránené územia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</si>
  <si>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26</t>
    </r>
    <r>
      <rPr>
        <sz val="9"/>
        <color rgb="FF000000"/>
        <rFont val="Arial"/>
        <family val="2"/>
        <charset val="238"/>
      </rPr>
      <t xml:space="preserve">–2.    </t>
    </r>
    <r>
      <rPr>
        <b/>
        <sz val="9"/>
        <color rgb="FF000000"/>
        <rFont val="Arial"/>
        <family val="2"/>
        <charset val="238"/>
      </rPr>
      <t>Národné parky a chránené krajinné oblasti k 31. 12. 2023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</si>
  <si>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26</t>
    </r>
    <r>
      <rPr>
        <sz val="9"/>
        <color rgb="FF000000"/>
        <rFont val="Arial"/>
        <family val="2"/>
        <charset val="238"/>
      </rPr>
      <t xml:space="preserve">–3.    </t>
    </r>
    <r>
      <rPr>
        <b/>
        <sz val="9"/>
        <color rgb="FF000000"/>
        <rFont val="Arial"/>
        <family val="2"/>
        <charset val="238"/>
      </rPr>
      <t>Uložené pokuty</t>
    </r>
  </si>
  <si>
    <r>
      <t>T 26</t>
    </r>
    <r>
      <rPr>
        <sz val="9"/>
        <color rgb="FF000000"/>
        <rFont val="Arial"/>
        <family val="2"/>
        <charset val="238"/>
      </rPr>
      <t xml:space="preserve">–5.    </t>
    </r>
    <r>
      <rPr>
        <b/>
        <sz val="9"/>
        <color rgb="FF000000"/>
        <rFont val="Arial"/>
        <family val="2"/>
        <charset val="238"/>
      </rPr>
      <t>Plocha drevín a ich veková štruktúra k 31.12.</t>
    </r>
  </si>
  <si>
    <r>
      <t>T 26</t>
    </r>
    <r>
      <rPr>
        <sz val="9"/>
        <color rgb="FF000000"/>
        <rFont val="Arial"/>
        <family val="2"/>
        <charset val="238"/>
      </rPr>
      <t xml:space="preserve">–6.    </t>
    </r>
    <r>
      <rPr>
        <b/>
        <sz val="9"/>
        <color rgb="FF000000"/>
        <rFont val="Arial"/>
        <family val="2"/>
        <charset val="238"/>
      </rPr>
      <t>Poškodenie lesov imisiami k 31. 12.</t>
    </r>
  </si>
  <si>
    <r>
      <t>T 26</t>
    </r>
    <r>
      <rPr>
        <sz val="9"/>
        <color rgb="FF000000"/>
        <rFont val="Arial"/>
        <family val="2"/>
        <charset val="238"/>
      </rPr>
      <t xml:space="preserve">–7.    </t>
    </r>
    <r>
      <rPr>
        <b/>
        <sz val="9"/>
        <color rgb="FF000000"/>
        <rFont val="Arial"/>
        <family val="2"/>
        <charset val="238"/>
      </rPr>
      <t>Stupeň poškodenia lesov podľa drevín k 31.12.</t>
    </r>
  </si>
  <si>
    <r>
      <t>T 26</t>
    </r>
    <r>
      <rPr>
        <sz val="9"/>
        <color rgb="FF000000"/>
        <rFont val="Arial"/>
        <family val="2"/>
        <charset val="238"/>
      </rPr>
      <t xml:space="preserve">–8.    </t>
    </r>
    <r>
      <rPr>
        <b/>
        <sz val="9"/>
        <color rgb="FF000000"/>
        <rFont val="Arial"/>
        <family val="2"/>
        <charset val="238"/>
      </rPr>
      <t>Poškodenie lesov abiotickými a biotickými činiteľmi k 31. 12.</t>
    </r>
  </si>
  <si>
    <t>689 741</t>
  </si>
  <si>
    <t>420 834</t>
  </si>
  <si>
    <t>76 106</t>
  </si>
  <si>
    <t>123 509</t>
  </si>
  <si>
    <t>69 292</t>
  </si>
  <si>
    <t>1 259 955</t>
  </si>
  <si>
    <t>688 692</t>
  </si>
  <si>
    <t>199 262</t>
  </si>
  <si>
    <t>50 635</t>
  </si>
  <si>
    <t>117 348</t>
  </si>
  <si>
    <t>204 018</t>
  </si>
  <si>
    <t>1 985 263</t>
  </si>
  <si>
    <t>4 456 366</t>
  </si>
  <si>
    <t>Rohožník, Senická cesta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</si>
  <si>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podniky s 20 a viac zamestnancami, vrátane nákladov obcí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</si>
  <si>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Enterprises with 20 and more employees, including expenditures of municipalities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</si>
</sst>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50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sz val="7.5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b/>
      <sz val="7.5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b/>
      <vertAlign val="subscript"/>
      <sz val="9"/>
      <color rgb="FF000000"/>
      <name val="Arial"/>
      <family val="2"/>
      <charset val="238"/>
    </font>
    <font>
      <vertAlign val="subscript"/>
      <sz val="9"/>
      <color rgb="FF000000"/>
      <name val="Arial"/>
      <family val="2"/>
      <charset val="238"/>
    </font>
    <font>
      <vertAlign val="subscript"/>
      <sz val="8"/>
      <color rgb="FF000000"/>
      <name val="Arial"/>
      <family val="2"/>
      <charset val="238"/>
    </font>
    <font>
      <sz val="8"/>
      <color rgb="FF000000"/>
      <name val="Symbol"/>
      <family val="1"/>
      <charset val="2"/>
    </font>
    <font>
      <sz val="5"/>
      <color rgb="FF000000"/>
      <name val="Arial"/>
      <family val="2"/>
      <charset val="238"/>
    </font>
    <font>
      <sz val="7"/>
      <color rgb="FF00000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vertAlign val="superscript"/>
      <sz val="9"/>
      <color rgb="FF000000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vertAlign val="superscript"/>
      <sz val="8"/>
      <color rgb="FF000000"/>
      <name val="Arial"/>
      <family val="2"/>
      <charset val="238"/>
    </font>
    <font>
      <sz val="10"/>
      <color theme="1"/>
      <name val="Arial Narrow"/>
      <family val="2"/>
      <charset val="238"/>
    </font>
    <font>
      <vertAlign val="superscript"/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7.5"/>
      <name val="Arial"/>
      <family val="2"/>
      <charset val="238"/>
    </font>
    <font>
      <b/>
      <sz val="8"/>
      <name val="Arial Narrow"/>
      <family val="2"/>
      <charset val="238"/>
    </font>
    <font>
      <sz val="7.5"/>
      <name val="Arial"/>
      <family val="2"/>
      <charset val="238"/>
    </font>
    <font>
      <sz val="11"/>
      <color theme="8"/>
      <name val="Calibri"/>
      <family val="2"/>
      <charset val="238"/>
      <scheme val="minor"/>
    </font>
    <font>
      <vertAlign val="superscript"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8"/>
      <name val="Arial Narrow"/>
      <family val="2"/>
      <charset val="238"/>
    </font>
    <font>
      <sz val="11"/>
      <name val="Arial"/>
      <family val="2"/>
      <charset val="238"/>
    </font>
    <font>
      <sz val="7"/>
      <color rgb="FFFF0000"/>
      <name val="Arial"/>
      <family val="2"/>
      <charset val="238"/>
    </font>
    <font>
      <sz val="7"/>
      <name val="Arial"/>
      <family val="2"/>
      <charset val="238"/>
    </font>
    <font>
      <b/>
      <vertAlign val="subscript"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29" fillId="0" borderId="0" applyNumberFormat="0" applyFill="0" applyBorder="0" applyAlignment="0" applyProtection="0"/>
  </cellStyleXfs>
  <cellXfs count="640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4" fillId="0" borderId="0" xfId="0" applyFont="1"/>
    <xf numFmtId="0" fontId="0" fillId="0" borderId="0" xfId="0" applyAlignment="1">
      <alignment horizontal="left" indent="6"/>
    </xf>
    <xf numFmtId="0" fontId="1" fillId="0" borderId="0" xfId="0" applyFont="1" applyAlignment="1">
      <alignment horizontal="justify"/>
    </xf>
    <xf numFmtId="0" fontId="0" fillId="0" borderId="0" xfId="0" applyAlignment="1"/>
    <xf numFmtId="0" fontId="2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justify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0" fontId="8" fillId="0" borderId="10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justify"/>
    </xf>
    <xf numFmtId="0" fontId="4" fillId="0" borderId="0" xfId="0" applyFont="1" applyAlignment="1">
      <alignment horizontal="justify" wrapText="1"/>
    </xf>
    <xf numFmtId="0" fontId="8" fillId="0" borderId="19" xfId="0" applyFont="1" applyBorder="1" applyAlignment="1">
      <alignment horizontal="center" wrapText="1"/>
    </xf>
    <xf numFmtId="0" fontId="8" fillId="0" borderId="20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8" fillId="0" borderId="23" xfId="0" applyFont="1" applyBorder="1" applyAlignment="1">
      <alignment horizontal="center" wrapText="1"/>
    </xf>
    <xf numFmtId="0" fontId="8" fillId="0" borderId="3" xfId="0" applyFont="1" applyBorder="1" applyAlignment="1">
      <alignment horizontal="right" wrapText="1"/>
    </xf>
    <xf numFmtId="0" fontId="8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10" fillId="0" borderId="3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9" fillId="0" borderId="0" xfId="0" applyFont="1" applyAlignment="1">
      <alignment horizontal="left" wrapText="1"/>
    </xf>
    <xf numFmtId="0" fontId="15" fillId="0" borderId="3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/>
    <xf numFmtId="0" fontId="2" fillId="0" borderId="0" xfId="0" applyFont="1" applyAlignment="1"/>
    <xf numFmtId="0" fontId="6" fillId="0" borderId="0" xfId="0" applyFont="1" applyAlignment="1">
      <alignment wrapText="1"/>
    </xf>
    <xf numFmtId="0" fontId="8" fillId="0" borderId="3" xfId="0" applyFont="1" applyBorder="1" applyAlignment="1">
      <alignment horizontal="justify" wrapText="1"/>
    </xf>
    <xf numFmtId="0" fontId="11" fillId="0" borderId="0" xfId="0" applyFont="1" applyAlignment="1">
      <alignment horizontal="left"/>
    </xf>
    <xf numFmtId="0" fontId="8" fillId="0" borderId="8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2" fillId="0" borderId="0" xfId="0" applyFont="1" applyAlignment="1">
      <alignment horizontal="left" indent="6"/>
    </xf>
    <xf numFmtId="0" fontId="0" fillId="0" borderId="0" xfId="0" applyAlignment="1">
      <alignment vertical="center"/>
    </xf>
    <xf numFmtId="0" fontId="8" fillId="0" borderId="3" xfId="0" applyFont="1" applyBorder="1" applyAlignment="1">
      <alignment horizontal="left" wrapText="1" indent="1"/>
    </xf>
    <xf numFmtId="0" fontId="8" fillId="0" borderId="5" xfId="0" applyFont="1" applyBorder="1" applyAlignment="1">
      <alignment wrapText="1"/>
    </xf>
    <xf numFmtId="0" fontId="8" fillId="0" borderId="0" xfId="0" applyFont="1" applyAlignment="1">
      <alignment horizontal="left" wrapText="1" indent="1"/>
    </xf>
    <xf numFmtId="3" fontId="8" fillId="0" borderId="3" xfId="0" applyNumberFormat="1" applyFont="1" applyBorder="1" applyAlignment="1">
      <alignment horizontal="right" wrapText="1" indent="1"/>
    </xf>
    <xf numFmtId="3" fontId="8" fillId="0" borderId="4" xfId="0" applyNumberFormat="1" applyFont="1" applyBorder="1" applyAlignment="1">
      <alignment horizontal="right" wrapText="1" indent="1"/>
    </xf>
    <xf numFmtId="0" fontId="8" fillId="0" borderId="5" xfId="0" applyFont="1" applyBorder="1" applyAlignment="1">
      <alignment horizontal="left" wrapText="1" indent="1"/>
    </xf>
    <xf numFmtId="0" fontId="8" fillId="0" borderId="0" xfId="0" applyFont="1" applyAlignment="1">
      <alignment horizontal="right"/>
    </xf>
    <xf numFmtId="0" fontId="8" fillId="0" borderId="5" xfId="0" applyFont="1" applyBorder="1" applyAlignment="1">
      <alignment horizontal="left" wrapText="1"/>
    </xf>
    <xf numFmtId="3" fontId="7" fillId="0" borderId="3" xfId="0" applyNumberFormat="1" applyFont="1" applyBorder="1" applyAlignment="1">
      <alignment horizontal="right" wrapText="1" indent="1"/>
    </xf>
    <xf numFmtId="0" fontId="4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8" fillId="0" borderId="2" xfId="0" applyFont="1" applyBorder="1" applyAlignment="1">
      <alignment horizontal="justify" vertical="center" wrapText="1"/>
    </xf>
    <xf numFmtId="0" fontId="10" fillId="0" borderId="5" xfId="0" applyFont="1" applyBorder="1" applyAlignment="1">
      <alignment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3" fontId="10" fillId="0" borderId="3" xfId="0" applyNumberFormat="1" applyFont="1" applyBorder="1" applyAlignment="1">
      <alignment horizontal="right" wrapText="1" indent="1"/>
    </xf>
    <xf numFmtId="0" fontId="0" fillId="0" borderId="0" xfId="0" applyAlignment="1">
      <alignment horizontal="left" indent="1"/>
    </xf>
    <xf numFmtId="0" fontId="8" fillId="0" borderId="3" xfId="0" applyFont="1" applyBorder="1" applyAlignment="1">
      <alignment horizontal="left" wrapText="1" indent="2"/>
    </xf>
    <xf numFmtId="0" fontId="8" fillId="0" borderId="0" xfId="0" applyFont="1" applyAlignment="1">
      <alignment horizontal="left" wrapText="1" indent="2"/>
    </xf>
    <xf numFmtId="3" fontId="8" fillId="0" borderId="3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left" wrapText="1" inden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wrapText="1" indent="1"/>
    </xf>
    <xf numFmtId="0" fontId="4" fillId="0" borderId="0" xfId="0" applyFont="1" applyAlignment="1">
      <alignment horizontal="justify" wrapText="1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 indent="1"/>
    </xf>
    <xf numFmtId="0" fontId="8" fillId="0" borderId="0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" fontId="9" fillId="0" borderId="3" xfId="0" applyNumberFormat="1" applyFont="1" applyBorder="1" applyAlignment="1">
      <alignment horizontal="right" wrapText="1" indent="1"/>
    </xf>
    <xf numFmtId="3" fontId="4" fillId="0" borderId="3" xfId="0" applyNumberFormat="1" applyFont="1" applyBorder="1" applyAlignment="1">
      <alignment horizontal="right" wrapText="1" indent="1"/>
    </xf>
    <xf numFmtId="0" fontId="15" fillId="0" borderId="3" xfId="0" applyFont="1" applyBorder="1" applyAlignment="1">
      <alignment horizontal="left" wrapText="1" indent="1"/>
    </xf>
    <xf numFmtId="0" fontId="4" fillId="0" borderId="3" xfId="0" applyFont="1" applyBorder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4" fillId="0" borderId="3" xfId="0" applyFont="1" applyBorder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0" fontId="8" fillId="0" borderId="0" xfId="0" applyFont="1" applyBorder="1" applyAlignment="1">
      <alignment horizontal="left" wrapText="1"/>
    </xf>
    <xf numFmtId="0" fontId="8" fillId="0" borderId="31" xfId="0" applyFont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8" fillId="0" borderId="4" xfId="0" applyFont="1" applyBorder="1" applyAlignment="1">
      <alignment horizontal="center" vertical="top" wrapText="1"/>
    </xf>
    <xf numFmtId="3" fontId="8" fillId="0" borderId="4" xfId="0" applyNumberFormat="1" applyFont="1" applyBorder="1" applyAlignment="1">
      <alignment horizontal="right" wrapText="1" indent="1"/>
    </xf>
    <xf numFmtId="0" fontId="8" fillId="0" borderId="3" xfId="0" applyFont="1" applyBorder="1" applyAlignment="1">
      <alignment horizontal="left" wrapText="1"/>
    </xf>
    <xf numFmtId="0" fontId="10" fillId="0" borderId="5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3" fontId="7" fillId="0" borderId="5" xfId="0" applyNumberFormat="1" applyFont="1" applyBorder="1" applyAlignment="1">
      <alignment horizontal="right" wrapText="1" indent="1"/>
    </xf>
    <xf numFmtId="3" fontId="7" fillId="0" borderId="4" xfId="0" applyNumberFormat="1" applyFont="1" applyBorder="1" applyAlignment="1">
      <alignment horizontal="right" wrapText="1" indent="1"/>
    </xf>
    <xf numFmtId="3" fontId="10" fillId="0" borderId="4" xfId="0" applyNumberFormat="1" applyFont="1" applyBorder="1" applyAlignment="1">
      <alignment horizontal="right" wrapText="1" inden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left" wrapText="1" indent="1"/>
    </xf>
    <xf numFmtId="3" fontId="8" fillId="0" borderId="4" xfId="0" applyNumberFormat="1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Border="1" applyAlignment="1">
      <alignment horizontal="left" wrapText="1"/>
    </xf>
    <xf numFmtId="3" fontId="4" fillId="0" borderId="4" xfId="0" applyNumberFormat="1" applyFont="1" applyBorder="1" applyAlignment="1">
      <alignment horizontal="right" wrapText="1" indent="1"/>
    </xf>
    <xf numFmtId="0" fontId="8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center" wrapText="1"/>
    </xf>
    <xf numFmtId="4" fontId="8" fillId="0" borderId="4" xfId="0" applyNumberFormat="1" applyFont="1" applyBorder="1" applyAlignment="1">
      <alignment horizontal="right" wrapText="1" indent="1"/>
    </xf>
    <xf numFmtId="4" fontId="8" fillId="0" borderId="3" xfId="0" applyNumberFormat="1" applyFont="1" applyBorder="1" applyAlignment="1">
      <alignment horizontal="right" wrapText="1" indent="1"/>
    </xf>
    <xf numFmtId="3" fontId="14" fillId="0" borderId="4" xfId="0" applyNumberFormat="1" applyFont="1" applyBorder="1" applyAlignment="1">
      <alignment horizontal="right" wrapText="1" indent="1"/>
    </xf>
    <xf numFmtId="3" fontId="14" fillId="0" borderId="0" xfId="0" applyNumberFormat="1" applyFont="1" applyAlignment="1">
      <alignment horizontal="right" wrapText="1" indent="1"/>
    </xf>
    <xf numFmtId="164" fontId="14" fillId="0" borderId="4" xfId="0" applyNumberFormat="1" applyFont="1" applyBorder="1" applyAlignment="1">
      <alignment horizontal="center" wrapText="1"/>
    </xf>
    <xf numFmtId="3" fontId="15" fillId="0" borderId="4" xfId="0" applyNumberFormat="1" applyFont="1" applyBorder="1" applyAlignment="1">
      <alignment horizontal="right" wrapText="1" indent="1"/>
    </xf>
    <xf numFmtId="3" fontId="15" fillId="0" borderId="0" xfId="0" applyNumberFormat="1" applyFont="1" applyAlignment="1">
      <alignment horizontal="right" wrapText="1" indent="1"/>
    </xf>
    <xf numFmtId="164" fontId="15" fillId="0" borderId="4" xfId="0" applyNumberFormat="1" applyFont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right" wrapText="1" indent="1"/>
    </xf>
    <xf numFmtId="164" fontId="15" fillId="0" borderId="3" xfId="0" applyNumberFormat="1" applyFont="1" applyBorder="1" applyAlignment="1">
      <alignment horizontal="right" wrapText="1" indent="3"/>
    </xf>
    <xf numFmtId="4" fontId="15" fillId="0" borderId="3" xfId="0" applyNumberFormat="1" applyFont="1" applyBorder="1" applyAlignment="1">
      <alignment horizontal="right" wrapText="1" indent="4"/>
    </xf>
    <xf numFmtId="0" fontId="15" fillId="0" borderId="3" xfId="0" applyFont="1" applyBorder="1" applyAlignment="1">
      <alignment horizontal="right" wrapText="1" indent="4"/>
    </xf>
    <xf numFmtId="4" fontId="15" fillId="0" borderId="3" xfId="0" applyNumberFormat="1" applyFont="1" applyBorder="1" applyAlignment="1">
      <alignment horizontal="center" wrapText="1"/>
    </xf>
    <xf numFmtId="4" fontId="14" fillId="0" borderId="3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3" fontId="8" fillId="0" borderId="5" xfId="0" applyNumberFormat="1" applyFont="1" applyBorder="1" applyAlignment="1">
      <alignment horizontal="center" wrapText="1"/>
    </xf>
    <xf numFmtId="0" fontId="10" fillId="0" borderId="32" xfId="0" applyFont="1" applyBorder="1" applyAlignment="1">
      <alignment horizontal="center" wrapText="1"/>
    </xf>
    <xf numFmtId="0" fontId="29" fillId="0" borderId="0" xfId="1"/>
    <xf numFmtId="0" fontId="31" fillId="0" borderId="0" xfId="0" applyFont="1" applyAlignment="1">
      <alignment horizontal="left" wrapText="1"/>
    </xf>
    <xf numFmtId="164" fontId="27" fillId="0" borderId="0" xfId="0" applyNumberFormat="1" applyFont="1" applyFill="1" applyBorder="1" applyAlignment="1">
      <alignment horizontal="left"/>
    </xf>
    <xf numFmtId="164" fontId="10" fillId="0" borderId="3" xfId="0" applyNumberFormat="1" applyFont="1" applyFill="1" applyBorder="1" applyAlignment="1">
      <alignment horizontal="right" wrapText="1" indent="1"/>
    </xf>
    <xf numFmtId="0" fontId="0" fillId="0" borderId="0" xfId="0" applyFill="1" applyAlignment="1"/>
    <xf numFmtId="0" fontId="36" fillId="0" borderId="0" xfId="0" applyFont="1" applyFill="1" applyAlignment="1"/>
    <xf numFmtId="0" fontId="15" fillId="0" borderId="1" xfId="0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right" wrapText="1" indent="1"/>
    </xf>
    <xf numFmtId="164" fontId="15" fillId="0" borderId="3" xfId="0" applyNumberFormat="1" applyFont="1" applyFill="1" applyBorder="1" applyAlignment="1">
      <alignment horizontal="right" wrapText="1" indent="1"/>
    </xf>
    <xf numFmtId="164" fontId="37" fillId="0" borderId="3" xfId="0" applyNumberFormat="1" applyFont="1" applyFill="1" applyBorder="1" applyAlignment="1">
      <alignment horizontal="right" wrapText="1" indent="1"/>
    </xf>
    <xf numFmtId="164" fontId="15" fillId="0" borderId="4" xfId="0" applyNumberFormat="1" applyFont="1" applyFill="1" applyBorder="1" applyAlignment="1">
      <alignment horizontal="right" wrapText="1" indent="1"/>
    </xf>
    <xf numFmtId="164" fontId="14" fillId="0" borderId="4" xfId="0" applyNumberFormat="1" applyFont="1" applyFill="1" applyBorder="1" applyAlignment="1">
      <alignment horizontal="right" wrapText="1" indent="1"/>
    </xf>
    <xf numFmtId="0" fontId="38" fillId="0" borderId="0" xfId="0" applyFont="1" applyFill="1" applyBorder="1" applyAlignment="1">
      <alignment horizontal="right" wrapText="1"/>
    </xf>
    <xf numFmtId="164" fontId="15" fillId="0" borderId="0" xfId="0" applyNumberFormat="1" applyFont="1" applyFill="1" applyBorder="1" applyAlignment="1">
      <alignment horizontal="right" wrapText="1" indent="1"/>
    </xf>
    <xf numFmtId="0" fontId="39" fillId="0" borderId="0" xfId="0" applyFont="1" applyFill="1" applyBorder="1" applyAlignment="1">
      <alignment horizontal="right" wrapText="1"/>
    </xf>
    <xf numFmtId="164" fontId="14" fillId="0" borderId="3" xfId="0" applyNumberFormat="1" applyFont="1" applyFill="1" applyBorder="1" applyAlignment="1">
      <alignment horizontal="right" indent="1"/>
    </xf>
    <xf numFmtId="164" fontId="15" fillId="0" borderId="3" xfId="0" applyNumberFormat="1" applyFont="1" applyFill="1" applyBorder="1" applyAlignment="1">
      <alignment horizontal="right" indent="1"/>
    </xf>
    <xf numFmtId="164" fontId="39" fillId="0" borderId="3" xfId="0" applyNumberFormat="1" applyFont="1" applyFill="1" applyBorder="1" applyAlignment="1">
      <alignment horizontal="right" indent="1"/>
    </xf>
    <xf numFmtId="164" fontId="15" fillId="0" borderId="4" xfId="0" applyNumberFormat="1" applyFont="1" applyFill="1" applyBorder="1" applyAlignment="1">
      <alignment horizontal="right" indent="1"/>
    </xf>
    <xf numFmtId="0" fontId="8" fillId="0" borderId="0" xfId="0" applyFont="1" applyFill="1" applyBorder="1" applyAlignment="1">
      <alignment wrapText="1"/>
    </xf>
    <xf numFmtId="3" fontId="8" fillId="0" borderId="0" xfId="0" applyNumberFormat="1" applyFont="1" applyFill="1" applyBorder="1" applyAlignment="1">
      <alignment horizontal="center" wrapText="1"/>
    </xf>
    <xf numFmtId="3" fontId="8" fillId="0" borderId="0" xfId="0" applyNumberFormat="1" applyFont="1" applyFill="1" applyAlignment="1">
      <alignment horizontal="center" wrapText="1"/>
    </xf>
    <xf numFmtId="3" fontId="8" fillId="0" borderId="3" xfId="0" applyNumberFormat="1" applyFont="1" applyFill="1" applyBorder="1" applyAlignment="1">
      <alignment horizontal="right" wrapText="1" indent="1"/>
    </xf>
    <xf numFmtId="3" fontId="8" fillId="0" borderId="4" xfId="0" applyNumberFormat="1" applyFont="1" applyFill="1" applyBorder="1" applyAlignment="1">
      <alignment wrapText="1"/>
    </xf>
    <xf numFmtId="3" fontId="8" fillId="0" borderId="4" xfId="0" applyNumberFormat="1" applyFont="1" applyFill="1" applyBorder="1" applyAlignment="1">
      <alignment horizontal="right" wrapText="1" indent="1"/>
    </xf>
    <xf numFmtId="0" fontId="40" fillId="0" borderId="0" xfId="0" applyFont="1" applyAlignment="1"/>
    <xf numFmtId="164" fontId="8" fillId="0" borderId="0" xfId="0" applyNumberFormat="1" applyFont="1" applyFill="1" applyBorder="1" applyAlignment="1">
      <alignment horizontal="right" wrapText="1" indent="1"/>
    </xf>
    <xf numFmtId="0" fontId="10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165" fontId="0" fillId="0" borderId="0" xfId="0" applyNumberFormat="1" applyAlignment="1"/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35" fillId="0" borderId="0" xfId="1" applyFo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justify"/>
    </xf>
    <xf numFmtId="0" fontId="2" fillId="0" borderId="0" xfId="0" applyFont="1" applyFill="1" applyAlignment="1">
      <alignment horizontal="left" indent="6"/>
    </xf>
    <xf numFmtId="0" fontId="5" fillId="0" borderId="0" xfId="0" applyFont="1" applyFill="1" applyAlignment="1">
      <alignment horizontal="justify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40" fillId="0" borderId="0" xfId="0" applyFont="1" applyFill="1" applyAlignment="1">
      <alignment vertical="center"/>
    </xf>
    <xf numFmtId="0" fontId="8" fillId="0" borderId="3" xfId="0" applyFont="1" applyFill="1" applyBorder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8" fillId="0" borderId="3" xfId="0" applyFont="1" applyFill="1" applyBorder="1" applyAlignment="1">
      <alignment horizontal="left" wrapText="1" indent="1"/>
    </xf>
    <xf numFmtId="0" fontId="8" fillId="0" borderId="0" xfId="0" applyFont="1" applyFill="1" applyAlignment="1">
      <alignment horizontal="left" wrapText="1" indent="2"/>
    </xf>
    <xf numFmtId="0" fontId="8" fillId="0" borderId="3" xfId="0" applyFont="1" applyFill="1" applyBorder="1" applyAlignment="1">
      <alignment horizontal="left" wrapText="1" indent="2"/>
    </xf>
    <xf numFmtId="0" fontId="8" fillId="0" borderId="0" xfId="0" applyFont="1" applyFill="1" applyAlignment="1">
      <alignment horizontal="left" wrapText="1" indent="1"/>
    </xf>
    <xf numFmtId="0" fontId="0" fillId="0" borderId="0" xfId="0" applyFill="1" applyAlignment="1">
      <alignment horizontal="left" indent="1"/>
    </xf>
    <xf numFmtId="0" fontId="8" fillId="0" borderId="5" xfId="0" applyFont="1" applyFill="1" applyBorder="1" applyAlignment="1">
      <alignment horizontal="left" wrapText="1" indent="1"/>
    </xf>
    <xf numFmtId="0" fontId="5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26" fillId="0" borderId="0" xfId="0" applyFont="1" applyFill="1" applyAlignment="1"/>
    <xf numFmtId="0" fontId="5" fillId="0" borderId="0" xfId="0" applyFont="1" applyFill="1" applyAlignment="1">
      <alignment horizontal="left" indent="1"/>
    </xf>
    <xf numFmtId="0" fontId="35" fillId="0" borderId="0" xfId="1" applyFont="1" applyFill="1" applyAlignment="1">
      <alignment horizontal="left"/>
    </xf>
    <xf numFmtId="3" fontId="0" fillId="0" borderId="0" xfId="0" applyNumberFormat="1" applyFill="1" applyAlignment="1"/>
    <xf numFmtId="0" fontId="35" fillId="0" borderId="0" xfId="1" applyFont="1" applyFill="1"/>
    <xf numFmtId="0" fontId="8" fillId="0" borderId="0" xfId="0" applyFont="1" applyFill="1" applyAlignment="1">
      <alignment horizontal="justify"/>
    </xf>
    <xf numFmtId="0" fontId="8" fillId="0" borderId="6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wrapText="1"/>
    </xf>
    <xf numFmtId="0" fontId="11" fillId="0" borderId="0" xfId="0" applyFont="1" applyFill="1" applyAlignment="1">
      <alignment horizontal="justify"/>
    </xf>
    <xf numFmtId="0" fontId="35" fillId="0" borderId="0" xfId="1" applyFont="1" applyFill="1" applyAlignment="1">
      <alignment horizontal="justify"/>
    </xf>
    <xf numFmtId="0" fontId="35" fillId="0" borderId="0" xfId="1" applyFont="1" applyAlignment="1">
      <alignment horizontal="justify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right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16" xfId="0" applyFont="1" applyFill="1" applyBorder="1" applyAlignment="1">
      <alignment horizontal="center" wrapText="1"/>
    </xf>
    <xf numFmtId="0" fontId="8" fillId="0" borderId="25" xfId="0" applyFont="1" applyFill="1" applyBorder="1" applyAlignment="1">
      <alignment horizontal="center" wrapText="1"/>
    </xf>
    <xf numFmtId="0" fontId="8" fillId="0" borderId="26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15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justify" wrapText="1"/>
    </xf>
    <xf numFmtId="3" fontId="10" fillId="0" borderId="4" xfId="0" applyNumberFormat="1" applyFont="1" applyFill="1" applyBorder="1" applyAlignment="1">
      <alignment horizontal="right" wrapText="1" indent="2"/>
    </xf>
    <xf numFmtId="3" fontId="10" fillId="0" borderId="3" xfId="0" applyNumberFormat="1" applyFont="1" applyFill="1" applyBorder="1" applyAlignment="1">
      <alignment horizontal="center" wrapText="1"/>
    </xf>
    <xf numFmtId="3" fontId="10" fillId="0" borderId="4" xfId="0" applyNumberFormat="1" applyFont="1" applyFill="1" applyBorder="1" applyAlignment="1">
      <alignment horizontal="center" wrapText="1"/>
    </xf>
    <xf numFmtId="3" fontId="10" fillId="0" borderId="3" xfId="0" applyNumberFormat="1" applyFont="1" applyFill="1" applyBorder="1" applyAlignment="1">
      <alignment horizontal="right" wrapText="1" indent="2"/>
    </xf>
    <xf numFmtId="0" fontId="8" fillId="0" borderId="0" xfId="0" applyFont="1" applyFill="1" applyAlignment="1">
      <alignment horizontal="justify" wrapText="1"/>
    </xf>
    <xf numFmtId="3" fontId="8" fillId="0" borderId="4" xfId="0" applyNumberFormat="1" applyFont="1" applyFill="1" applyBorder="1" applyAlignment="1">
      <alignment horizontal="right" wrapText="1" indent="2"/>
    </xf>
    <xf numFmtId="3" fontId="8" fillId="0" borderId="3" xfId="0" applyNumberFormat="1" applyFont="1" applyFill="1" applyBorder="1" applyAlignment="1">
      <alignment horizontal="center" wrapText="1"/>
    </xf>
    <xf numFmtId="3" fontId="8" fillId="0" borderId="3" xfId="0" applyNumberFormat="1" applyFont="1" applyFill="1" applyBorder="1" applyAlignment="1">
      <alignment horizontal="right" wrapText="1" indent="2"/>
    </xf>
    <xf numFmtId="3" fontId="8" fillId="0" borderId="4" xfId="0" applyNumberFormat="1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justify"/>
    </xf>
    <xf numFmtId="0" fontId="8" fillId="0" borderId="1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wrapText="1"/>
    </xf>
    <xf numFmtId="0" fontId="8" fillId="0" borderId="23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justify" vertical="center" wrapText="1"/>
    </xf>
    <xf numFmtId="0" fontId="10" fillId="0" borderId="12" xfId="0" applyFont="1" applyFill="1" applyBorder="1" applyAlignment="1">
      <alignment horizontal="left" vertical="center" wrapText="1"/>
    </xf>
    <xf numFmtId="3" fontId="10" fillId="0" borderId="5" xfId="0" applyNumberFormat="1" applyFont="1" applyFill="1" applyBorder="1" applyAlignment="1">
      <alignment horizontal="right" wrapText="1" indent="3"/>
    </xf>
    <xf numFmtId="164" fontId="10" fillId="0" borderId="4" xfId="0" applyNumberFormat="1" applyFont="1" applyFill="1" applyBorder="1" applyAlignment="1">
      <alignment horizontal="right" wrapText="1" indent="2"/>
    </xf>
    <xf numFmtId="164" fontId="10" fillId="0" borderId="3" xfId="0" applyNumberFormat="1" applyFont="1" applyFill="1" applyBorder="1" applyAlignment="1">
      <alignment horizontal="right" wrapText="1" indent="2"/>
    </xf>
    <xf numFmtId="164" fontId="10" fillId="0" borderId="0" xfId="0" applyNumberFormat="1" applyFont="1" applyFill="1" applyAlignment="1">
      <alignment horizontal="right" wrapText="1" indent="2"/>
    </xf>
    <xf numFmtId="0" fontId="10" fillId="0" borderId="5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3" fontId="8" fillId="0" borderId="5" xfId="0" applyNumberFormat="1" applyFont="1" applyFill="1" applyBorder="1" applyAlignment="1">
      <alignment horizontal="right" wrapText="1" indent="3"/>
    </xf>
    <xf numFmtId="164" fontId="8" fillId="0" borderId="4" xfId="0" applyNumberFormat="1" applyFont="1" applyFill="1" applyBorder="1" applyAlignment="1">
      <alignment horizontal="right" wrapText="1" indent="2"/>
    </xf>
    <xf numFmtId="164" fontId="8" fillId="0" borderId="3" xfId="0" applyNumberFormat="1" applyFont="1" applyFill="1" applyBorder="1" applyAlignment="1">
      <alignment horizontal="right" wrapText="1" indent="2"/>
    </xf>
    <xf numFmtId="164" fontId="8" fillId="0" borderId="0" xfId="0" applyNumberFormat="1" applyFont="1" applyFill="1" applyAlignment="1">
      <alignment horizontal="right" wrapText="1" indent="2"/>
    </xf>
    <xf numFmtId="0" fontId="8" fillId="0" borderId="5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3" fontId="8" fillId="0" borderId="4" xfId="0" applyNumberFormat="1" applyFont="1" applyFill="1" applyBorder="1" applyAlignment="1">
      <alignment horizontal="right" wrapText="1" indent="3"/>
    </xf>
    <xf numFmtId="164" fontId="15" fillId="0" borderId="4" xfId="0" applyNumberFormat="1" applyFont="1" applyFill="1" applyBorder="1" applyAlignment="1">
      <alignment horizontal="right" wrapText="1" indent="2"/>
    </xf>
    <xf numFmtId="0" fontId="34" fillId="0" borderId="0" xfId="0" applyFont="1" applyFill="1" applyAlignment="1"/>
    <xf numFmtId="0" fontId="10" fillId="0" borderId="0" xfId="0" applyFont="1" applyFill="1" applyAlignment="1">
      <alignment wrapText="1"/>
    </xf>
    <xf numFmtId="164" fontId="15" fillId="0" borderId="0" xfId="0" applyNumberFormat="1" applyFont="1" applyFill="1" applyAlignment="1">
      <alignment horizontal="right" wrapText="1" indent="2"/>
    </xf>
    <xf numFmtId="0" fontId="4" fillId="0" borderId="0" xfId="0" applyFont="1" applyFill="1" applyAlignment="1">
      <alignment wrapText="1"/>
    </xf>
    <xf numFmtId="164" fontId="15" fillId="0" borderId="3" xfId="0" applyNumberFormat="1" applyFont="1" applyFill="1" applyBorder="1" applyAlignment="1">
      <alignment horizontal="right" wrapText="1" indent="2"/>
    </xf>
    <xf numFmtId="0" fontId="15" fillId="0" borderId="0" xfId="0" applyFont="1" applyFill="1" applyAlignment="1">
      <alignment horizontal="left" wrapText="1" indent="1"/>
    </xf>
    <xf numFmtId="3" fontId="15" fillId="0" borderId="5" xfId="0" applyNumberFormat="1" applyFont="1" applyFill="1" applyBorder="1" applyAlignment="1">
      <alignment horizontal="right" wrapText="1" indent="3"/>
    </xf>
    <xf numFmtId="0" fontId="15" fillId="0" borderId="5" xfId="0" applyFont="1" applyFill="1" applyBorder="1" applyAlignment="1">
      <alignment horizontal="left" wrapText="1" indent="1"/>
    </xf>
    <xf numFmtId="0" fontId="15" fillId="0" borderId="3" xfId="0" applyFont="1" applyFill="1" applyBorder="1" applyAlignment="1">
      <alignment horizontal="left" wrapText="1" indent="1"/>
    </xf>
    <xf numFmtId="3" fontId="15" fillId="0" borderId="4" xfId="0" applyNumberFormat="1" applyFont="1" applyFill="1" applyBorder="1" applyAlignment="1">
      <alignment horizontal="right" wrapText="1" indent="3"/>
    </xf>
    <xf numFmtId="0" fontId="15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justify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justify" wrapText="1"/>
    </xf>
    <xf numFmtId="3" fontId="14" fillId="0" borderId="5" xfId="0" applyNumberFormat="1" applyFont="1" applyFill="1" applyBorder="1" applyAlignment="1">
      <alignment horizontal="right" wrapText="1" indent="3"/>
    </xf>
    <xf numFmtId="164" fontId="14" fillId="0" borderId="4" xfId="0" applyNumberFormat="1" applyFont="1" applyFill="1" applyBorder="1" applyAlignment="1">
      <alignment horizontal="right" wrapText="1" indent="2"/>
    </xf>
    <xf numFmtId="164" fontId="14" fillId="0" borderId="3" xfId="0" applyNumberFormat="1" applyFont="1" applyFill="1" applyBorder="1" applyAlignment="1">
      <alignment horizontal="right" wrapText="1" indent="2"/>
    </xf>
    <xf numFmtId="164" fontId="14" fillId="0" borderId="0" xfId="0" applyNumberFormat="1" applyFont="1" applyFill="1" applyAlignment="1">
      <alignment horizontal="right" wrapText="1" indent="2"/>
    </xf>
    <xf numFmtId="0" fontId="14" fillId="0" borderId="5" xfId="0" applyFont="1" applyFill="1" applyBorder="1" applyAlignment="1">
      <alignment wrapText="1"/>
    </xf>
    <xf numFmtId="0" fontId="15" fillId="0" borderId="0" xfId="0" applyFont="1" applyFill="1" applyAlignment="1">
      <alignment horizontal="justify" wrapText="1"/>
    </xf>
    <xf numFmtId="0" fontId="15" fillId="0" borderId="5" xfId="0" applyFont="1" applyFill="1" applyBorder="1" applyAlignment="1">
      <alignment wrapText="1"/>
    </xf>
    <xf numFmtId="0" fontId="35" fillId="0" borderId="0" xfId="1" applyFont="1" applyFill="1" applyAlignment="1"/>
    <xf numFmtId="0" fontId="0" fillId="0" borderId="9" xfId="0" applyFill="1" applyBorder="1" applyAlignment="1"/>
    <xf numFmtId="0" fontId="8" fillId="0" borderId="21" xfId="0" applyFont="1" applyFill="1" applyBorder="1" applyAlignment="1">
      <alignment wrapText="1"/>
    </xf>
    <xf numFmtId="0" fontId="8" fillId="0" borderId="17" xfId="0" applyFont="1" applyFill="1" applyBorder="1" applyAlignment="1">
      <alignment wrapText="1"/>
    </xf>
    <xf numFmtId="0" fontId="0" fillId="0" borderId="17" xfId="0" applyFill="1" applyBorder="1" applyAlignment="1"/>
    <xf numFmtId="0" fontId="8" fillId="0" borderId="18" xfId="0" applyFont="1" applyFill="1" applyBorder="1" applyAlignment="1">
      <alignment horizontal="right" wrapText="1"/>
    </xf>
    <xf numFmtId="0" fontId="10" fillId="0" borderId="8" xfId="0" applyFont="1" applyFill="1" applyBorder="1" applyAlignment="1">
      <alignment horizontal="justify" wrapText="1"/>
    </xf>
    <xf numFmtId="3" fontId="10" fillId="0" borderId="12" xfId="0" applyNumberFormat="1" applyFont="1" applyFill="1" applyBorder="1" applyAlignment="1">
      <alignment horizontal="right" wrapText="1" indent="1"/>
    </xf>
    <xf numFmtId="3" fontId="10" fillId="0" borderId="15" xfId="0" applyNumberFormat="1" applyFont="1" applyFill="1" applyBorder="1" applyAlignment="1">
      <alignment horizontal="right" wrapText="1" indent="1"/>
    </xf>
    <xf numFmtId="3" fontId="8" fillId="0" borderId="5" xfId="0" applyNumberFormat="1" applyFont="1" applyFill="1" applyBorder="1" applyAlignment="1">
      <alignment horizontal="right" wrapText="1" indent="1"/>
    </xf>
    <xf numFmtId="0" fontId="8" fillId="0" borderId="9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justify" wrapText="1"/>
    </xf>
    <xf numFmtId="0" fontId="8" fillId="0" borderId="4" xfId="0" applyFont="1" applyFill="1" applyBorder="1" applyAlignment="1">
      <alignment horizontal="right" wrapText="1"/>
    </xf>
    <xf numFmtId="0" fontId="8" fillId="0" borderId="3" xfId="0" applyFont="1" applyFill="1" applyBorder="1" applyAlignment="1">
      <alignment horizontal="right" wrapText="1"/>
    </xf>
    <xf numFmtId="0" fontId="8" fillId="0" borderId="15" xfId="0" applyFont="1" applyFill="1" applyBorder="1" applyAlignment="1">
      <alignment horizontal="right" wrapText="1"/>
    </xf>
    <xf numFmtId="0" fontId="8" fillId="0" borderId="3" xfId="0" applyFont="1" applyFill="1" applyBorder="1" applyAlignment="1">
      <alignment horizontal="justify" wrapText="1"/>
    </xf>
    <xf numFmtId="3" fontId="7" fillId="0" borderId="4" xfId="0" applyNumberFormat="1" applyFont="1" applyFill="1" applyBorder="1" applyAlignment="1">
      <alignment horizontal="right" wrapText="1" indent="1"/>
    </xf>
    <xf numFmtId="3" fontId="7" fillId="0" borderId="3" xfId="0" applyNumberFormat="1" applyFont="1" applyFill="1" applyBorder="1" applyAlignment="1">
      <alignment horizontal="right" wrapText="1" indent="1"/>
    </xf>
    <xf numFmtId="0" fontId="10" fillId="0" borderId="3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wrapText="1"/>
    </xf>
    <xf numFmtId="164" fontId="8" fillId="0" borderId="3" xfId="0" applyNumberFormat="1" applyFont="1" applyFill="1" applyBorder="1" applyAlignment="1">
      <alignment horizontal="right" wrapText="1" indent="1"/>
    </xf>
    <xf numFmtId="0" fontId="8" fillId="0" borderId="0" xfId="0" applyFont="1" applyFill="1" applyBorder="1" applyAlignment="1">
      <alignment horizontal="left" wrapText="1" indent="1"/>
    </xf>
    <xf numFmtId="0" fontId="8" fillId="0" borderId="5" xfId="0" applyFont="1" applyFill="1" applyBorder="1" applyAlignment="1">
      <alignment horizontal="left" wrapText="1" indent="2"/>
    </xf>
    <xf numFmtId="164" fontId="8" fillId="0" borderId="4" xfId="0" applyNumberFormat="1" applyFont="1" applyFill="1" applyBorder="1" applyAlignment="1">
      <alignment horizontal="right" wrapText="1" indent="1"/>
    </xf>
    <xf numFmtId="164" fontId="8" fillId="0" borderId="5" xfId="0" applyNumberFormat="1" applyFont="1" applyFill="1" applyBorder="1" applyAlignment="1">
      <alignment horizontal="right" wrapText="1" indent="1"/>
    </xf>
    <xf numFmtId="0" fontId="42" fillId="0" borderId="0" xfId="0" applyFont="1" applyFill="1" applyAlignment="1">
      <alignment horizontal="left" indent="1"/>
    </xf>
    <xf numFmtId="0" fontId="8" fillId="0" borderId="3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wrapText="1"/>
    </xf>
    <xf numFmtId="3" fontId="10" fillId="0" borderId="3" xfId="0" applyNumberFormat="1" applyFont="1" applyFill="1" applyBorder="1" applyAlignment="1">
      <alignment horizontal="right" wrapText="1" indent="1"/>
    </xf>
    <xf numFmtId="3" fontId="10" fillId="0" borderId="4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/>
    <xf numFmtId="0" fontId="1" fillId="0" borderId="0" xfId="0" applyFont="1" applyFill="1" applyAlignment="1">
      <alignment horizontal="left" indent="6"/>
    </xf>
    <xf numFmtId="0" fontId="8" fillId="0" borderId="0" xfId="0" applyFont="1" applyFill="1" applyAlignment="1"/>
    <xf numFmtId="0" fontId="10" fillId="0" borderId="3" xfId="0" applyFont="1" applyFill="1" applyBorder="1" applyAlignment="1">
      <alignment horizontal="left" wrapText="1" indent="1"/>
    </xf>
    <xf numFmtId="0" fontId="10" fillId="0" borderId="0" xfId="0" applyFont="1" applyFill="1" applyAlignment="1">
      <alignment horizontal="left" wrapText="1" indent="1"/>
    </xf>
    <xf numFmtId="0" fontId="8" fillId="0" borderId="0" xfId="0" applyFont="1" applyFill="1" applyBorder="1" applyAlignment="1">
      <alignment horizontal="left" wrapText="1"/>
    </xf>
    <xf numFmtId="0" fontId="2" fillId="0" borderId="0" xfId="0" applyFont="1" applyFill="1" applyAlignment="1"/>
    <xf numFmtId="0" fontId="0" fillId="0" borderId="0" xfId="0" applyFill="1" applyBorder="1" applyAlignment="1">
      <alignment vertical="center"/>
    </xf>
    <xf numFmtId="0" fontId="1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17" fillId="0" borderId="0" xfId="0" applyFont="1" applyFill="1" applyAlignment="1">
      <alignment horizontal="left" wrapText="1"/>
    </xf>
    <xf numFmtId="0" fontId="5" fillId="0" borderId="0" xfId="0" applyFont="1" applyFill="1" applyAlignment="1"/>
    <xf numFmtId="0" fontId="2" fillId="0" borderId="0" xfId="0" applyFont="1" applyFill="1" applyAlignment="1">
      <alignment horizontal="justify"/>
    </xf>
    <xf numFmtId="0" fontId="15" fillId="0" borderId="0" xfId="0" applyFont="1" applyFill="1" applyBorder="1" applyAlignment="1">
      <alignment horizontal="right" wrapText="1"/>
    </xf>
    <xf numFmtId="0" fontId="15" fillId="0" borderId="24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165" fontId="14" fillId="0" borderId="12" xfId="0" applyNumberFormat="1" applyFont="1" applyFill="1" applyBorder="1" applyAlignment="1">
      <alignment horizontal="right" wrapText="1" indent="1"/>
    </xf>
    <xf numFmtId="165" fontId="14" fillId="0" borderId="15" xfId="0" applyNumberFormat="1" applyFont="1" applyFill="1" applyBorder="1" applyAlignment="1">
      <alignment horizontal="right" wrapText="1" indent="1"/>
    </xf>
    <xf numFmtId="165" fontId="44" fillId="0" borderId="5" xfId="0" applyNumberFormat="1" applyFont="1" applyFill="1" applyBorder="1" applyAlignment="1">
      <alignment horizontal="right" wrapText="1" indent="1"/>
    </xf>
    <xf numFmtId="165" fontId="14" fillId="0" borderId="4" xfId="0" applyNumberFormat="1" applyFont="1" applyFill="1" applyBorder="1" applyAlignment="1">
      <alignment horizontal="right" wrapText="1" indent="1"/>
    </xf>
    <xf numFmtId="165" fontId="14" fillId="0" borderId="5" xfId="0" applyNumberFormat="1" applyFont="1" applyFill="1" applyBorder="1" applyAlignment="1">
      <alignment horizontal="right" wrapText="1" indent="1"/>
    </xf>
    <xf numFmtId="165" fontId="15" fillId="0" borderId="5" xfId="0" applyNumberFormat="1" applyFont="1" applyFill="1" applyBorder="1" applyAlignment="1">
      <alignment horizontal="right" wrapText="1" indent="1"/>
    </xf>
    <xf numFmtId="165" fontId="15" fillId="0" borderId="4" xfId="0" applyNumberFormat="1" applyFont="1" applyFill="1" applyBorder="1" applyAlignment="1">
      <alignment horizontal="right" wrapText="1" indent="1"/>
    </xf>
    <xf numFmtId="164" fontId="44" fillId="0" borderId="3" xfId="0" applyNumberFormat="1" applyFont="1" applyFill="1" applyBorder="1" applyAlignment="1">
      <alignment horizontal="right" wrapText="1" indent="1"/>
    </xf>
    <xf numFmtId="0" fontId="45" fillId="0" borderId="0" xfId="0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 wrapText="1" indent="1"/>
    </xf>
    <xf numFmtId="164" fontId="14" fillId="0" borderId="6" xfId="0" applyNumberFormat="1" applyFont="1" applyFill="1" applyBorder="1" applyAlignment="1">
      <alignment horizontal="right" wrapText="1" indent="1"/>
    </xf>
    <xf numFmtId="0" fontId="43" fillId="0" borderId="0" xfId="0" applyFont="1" applyFill="1" applyAlignment="1"/>
    <xf numFmtId="0" fontId="46" fillId="0" borderId="0" xfId="0" applyFont="1" applyFill="1" applyAlignment="1"/>
    <xf numFmtId="0" fontId="15" fillId="0" borderId="0" xfId="0" applyFont="1" applyFill="1" applyAlignment="1"/>
    <xf numFmtId="0" fontId="2" fillId="0" borderId="0" xfId="0" applyFont="1" applyFill="1" applyAlignment="1">
      <alignment horizontal="left"/>
    </xf>
    <xf numFmtId="0" fontId="10" fillId="0" borderId="3" xfId="0" applyFont="1" applyFill="1" applyBorder="1" applyAlignment="1">
      <alignment horizontal="justify" wrapText="1"/>
    </xf>
    <xf numFmtId="0" fontId="10" fillId="0" borderId="0" xfId="0" applyFont="1" applyFill="1" applyAlignment="1">
      <alignment horizontal="left" indent="1"/>
    </xf>
    <xf numFmtId="0" fontId="0" fillId="0" borderId="0" xfId="0" applyFill="1" applyAlignment="1">
      <alignment horizontal="right" indent="1"/>
    </xf>
    <xf numFmtId="0" fontId="8" fillId="0" borderId="1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right" wrapText="1" indent="1"/>
    </xf>
    <xf numFmtId="0" fontId="21" fillId="0" borderId="0" xfId="0" applyFont="1" applyFill="1" applyAlignment="1">
      <alignment horizontal="right"/>
    </xf>
    <xf numFmtId="0" fontId="8" fillId="0" borderId="3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3" fontId="14" fillId="0" borderId="3" xfId="0" applyNumberFormat="1" applyFont="1" applyFill="1" applyBorder="1" applyAlignment="1">
      <alignment horizontal="right" wrapText="1" indent="1"/>
    </xf>
    <xf numFmtId="164" fontId="14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justify" wrapText="1"/>
    </xf>
    <xf numFmtId="3" fontId="15" fillId="0" borderId="3" xfId="0" applyNumberFormat="1" applyFont="1" applyFill="1" applyBorder="1" applyAlignment="1">
      <alignment horizontal="right" wrapText="1" indent="1"/>
    </xf>
    <xf numFmtId="164" fontId="15" fillId="0" borderId="0" xfId="0" applyNumberFormat="1" applyFont="1" applyFill="1" applyAlignment="1">
      <alignment horizontal="right" wrapText="1" indent="1"/>
    </xf>
    <xf numFmtId="0" fontId="8" fillId="0" borderId="3" xfId="0" applyFont="1" applyFill="1" applyBorder="1" applyAlignment="1">
      <alignment wrapText="1"/>
    </xf>
    <xf numFmtId="0" fontId="8" fillId="0" borderId="5" xfId="0" applyFont="1" applyFill="1" applyBorder="1" applyAlignment="1">
      <alignment horizontal="left" wrapText="1"/>
    </xf>
    <xf numFmtId="0" fontId="0" fillId="0" borderId="0" xfId="0" applyFill="1" applyBorder="1" applyAlignment="1"/>
    <xf numFmtId="0" fontId="4" fillId="0" borderId="0" xfId="0" applyFont="1" applyFill="1" applyAlignment="1">
      <alignment horizontal="justify" vertical="center" wrapText="1"/>
    </xf>
    <xf numFmtId="3" fontId="8" fillId="0" borderId="15" xfId="0" applyNumberFormat="1" applyFont="1" applyFill="1" applyBorder="1" applyAlignment="1">
      <alignment horizontal="right" wrapText="1" indent="1"/>
    </xf>
    <xf numFmtId="0" fontId="23" fillId="0" borderId="0" xfId="0" applyFont="1" applyFill="1" applyAlignment="1"/>
    <xf numFmtId="0" fontId="8" fillId="0" borderId="15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wrapText="1"/>
    </xf>
    <xf numFmtId="0" fontId="10" fillId="0" borderId="12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4" fontId="8" fillId="0" borderId="0" xfId="0" applyNumberFormat="1" applyFont="1" applyBorder="1" applyAlignment="1">
      <alignment horizontal="right" wrapText="1" indent="1"/>
    </xf>
    <xf numFmtId="0" fontId="8" fillId="0" borderId="31" xfId="0" applyFont="1" applyBorder="1" applyAlignment="1">
      <alignment horizontal="center" vertical="center"/>
    </xf>
    <xf numFmtId="0" fontId="10" fillId="0" borderId="6" xfId="0" applyFont="1" applyBorder="1" applyAlignment="1">
      <alignment horizontal="left" wrapText="1"/>
    </xf>
    <xf numFmtId="0" fontId="8" fillId="0" borderId="24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wrapText="1"/>
    </xf>
    <xf numFmtId="0" fontId="8" fillId="0" borderId="22" xfId="0" applyFont="1" applyBorder="1" applyAlignment="1">
      <alignment horizontal="left" wrapText="1"/>
    </xf>
    <xf numFmtId="4" fontId="8" fillId="0" borderId="20" xfId="0" applyNumberFormat="1" applyFont="1" applyBorder="1" applyAlignment="1">
      <alignment horizontal="right" wrapText="1" indent="1"/>
    </xf>
    <xf numFmtId="4" fontId="8" fillId="0" borderId="30" xfId="0" applyNumberFormat="1" applyFont="1" applyBorder="1" applyAlignment="1">
      <alignment horizontal="right" wrapText="1" indent="1"/>
    </xf>
    <xf numFmtId="0" fontId="8" fillId="0" borderId="14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10" fillId="0" borderId="23" xfId="0" applyFont="1" applyBorder="1" applyAlignment="1">
      <alignment horizontal="left" wrapText="1"/>
    </xf>
    <xf numFmtId="0" fontId="10" fillId="0" borderId="22" xfId="0" applyFont="1" applyBorder="1" applyAlignment="1">
      <alignment horizontal="left" wrapText="1"/>
    </xf>
    <xf numFmtId="0" fontId="10" fillId="0" borderId="14" xfId="0" applyFont="1" applyBorder="1" applyAlignment="1">
      <alignment horizontal="left" wrapText="1"/>
    </xf>
    <xf numFmtId="0" fontId="8" fillId="0" borderId="0" xfId="0" applyFont="1" applyFill="1" applyBorder="1" applyAlignment="1">
      <alignment horizontal="left" vertical="center" wrapText="1"/>
    </xf>
    <xf numFmtId="3" fontId="10" fillId="0" borderId="5" xfId="0" applyNumberFormat="1" applyFont="1" applyFill="1" applyBorder="1" applyAlignment="1">
      <alignment horizontal="right" wrapText="1" indent="1"/>
    </xf>
    <xf numFmtId="0" fontId="10" fillId="0" borderId="3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/>
    </xf>
    <xf numFmtId="0" fontId="0" fillId="0" borderId="4" xfId="0" applyBorder="1" applyAlignment="1">
      <alignment wrapText="1"/>
    </xf>
    <xf numFmtId="164" fontId="10" fillId="0" borderId="20" xfId="0" applyNumberFormat="1" applyFont="1" applyFill="1" applyBorder="1" applyAlignment="1">
      <alignment horizontal="right" wrapText="1" indent="2"/>
    </xf>
    <xf numFmtId="0" fontId="14" fillId="0" borderId="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wrapText="1"/>
    </xf>
    <xf numFmtId="0" fontId="14" fillId="0" borderId="3" xfId="0" applyFont="1" applyFill="1" applyBorder="1" applyAlignment="1">
      <alignment horizontal="left" wrapText="1" indent="1"/>
    </xf>
    <xf numFmtId="0" fontId="14" fillId="0" borderId="0" xfId="0" applyFont="1" applyFill="1" applyAlignment="1">
      <alignment horizontal="left" wrapText="1" indent="1"/>
    </xf>
    <xf numFmtId="0" fontId="5" fillId="0" borderId="0" xfId="0" applyFont="1" applyFill="1" applyAlignment="1">
      <alignment horizontal="left"/>
    </xf>
    <xf numFmtId="0" fontId="42" fillId="0" borderId="0" xfId="0" applyFont="1" applyFill="1"/>
    <xf numFmtId="164" fontId="0" fillId="0" borderId="0" xfId="0" applyNumberFormat="1" applyFill="1" applyAlignment="1"/>
    <xf numFmtId="3" fontId="0" fillId="0" borderId="0" xfId="0" applyNumberFormat="1" applyFill="1" applyAlignment="1">
      <alignment vertical="center"/>
    </xf>
    <xf numFmtId="4" fontId="8" fillId="0" borderId="0" xfId="0" applyNumberFormat="1" applyFont="1" applyFill="1" applyBorder="1" applyAlignment="1">
      <alignment horizontal="right" wrapText="1" indent="1"/>
    </xf>
    <xf numFmtId="4" fontId="8" fillId="0" borderId="4" xfId="0" applyNumberFormat="1" applyFont="1" applyFill="1" applyBorder="1" applyAlignment="1">
      <alignment horizontal="right" wrapText="1" indent="1"/>
    </xf>
    <xf numFmtId="0" fontId="15" fillId="0" borderId="3" xfId="0" applyFont="1" applyBorder="1" applyAlignment="1">
      <alignment horizontal="center" wrapText="1"/>
    </xf>
    <xf numFmtId="0" fontId="29" fillId="0" borderId="0" xfId="1" applyFill="1" applyAlignment="1"/>
    <xf numFmtId="0" fontId="8" fillId="0" borderId="3" xfId="0" applyFont="1" applyBorder="1" applyAlignment="1">
      <alignment horizontal="left" wrapText="1"/>
    </xf>
    <xf numFmtId="0" fontId="8" fillId="0" borderId="10" xfId="0" applyFont="1" applyFill="1" applyBorder="1" applyAlignment="1">
      <alignment horizont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right" indent="1"/>
    </xf>
    <xf numFmtId="0" fontId="14" fillId="0" borderId="3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5" fillId="0" borderId="3" xfId="0" applyFont="1" applyFill="1" applyBorder="1" applyAlignment="1">
      <alignment horizontal="left" wrapText="1" indent="2"/>
    </xf>
    <xf numFmtId="0" fontId="47" fillId="0" borderId="0" xfId="0" applyFont="1" applyFill="1"/>
    <xf numFmtId="0" fontId="47" fillId="0" borderId="0" xfId="0" applyFont="1" applyFill="1" applyAlignment="1">
      <alignment horizontal="left" indent="1"/>
    </xf>
    <xf numFmtId="0" fontId="15" fillId="0" borderId="0" xfId="0" applyFont="1" applyFill="1" applyBorder="1" applyAlignment="1">
      <alignment horizontal="left" wrapText="1" indent="1"/>
    </xf>
    <xf numFmtId="164" fontId="42" fillId="0" borderId="0" xfId="0" applyNumberFormat="1" applyFont="1" applyFill="1" applyAlignment="1">
      <alignment horizontal="left" indent="1"/>
    </xf>
    <xf numFmtId="0" fontId="42" fillId="0" borderId="0" xfId="0" applyFont="1" applyFill="1" applyAlignment="1">
      <alignment horizontal="left"/>
    </xf>
    <xf numFmtId="0" fontId="48" fillId="0" borderId="0" xfId="0" applyFont="1" applyFill="1" applyBorder="1" applyAlignment="1">
      <alignment horizontal="left" wrapText="1" indent="1"/>
    </xf>
    <xf numFmtId="0" fontId="48" fillId="0" borderId="0" xfId="0" applyFont="1" applyFill="1" applyBorder="1" applyAlignment="1">
      <alignment horizontal="left" indent="1"/>
    </xf>
    <xf numFmtId="0" fontId="31" fillId="0" borderId="0" xfId="0" applyFont="1" applyAlignment="1">
      <alignment horizontal="left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8" fillId="0" borderId="14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wrapText="1"/>
    </xf>
    <xf numFmtId="0" fontId="8" fillId="0" borderId="5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3" fontId="15" fillId="0" borderId="0" xfId="0" applyNumberFormat="1" applyFont="1" applyBorder="1" applyAlignment="1">
      <alignment horizontal="right" wrapText="1" indent="1"/>
    </xf>
    <xf numFmtId="0" fontId="0" fillId="0" borderId="0" xfId="0" applyBorder="1" applyAlignment="1"/>
    <xf numFmtId="0" fontId="10" fillId="0" borderId="4" xfId="0" applyFont="1" applyFill="1" applyBorder="1" applyAlignment="1">
      <alignment horizontal="right" wrapText="1" inden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/>
    </xf>
    <xf numFmtId="0" fontId="1" fillId="0" borderId="0" xfId="0" applyFont="1" applyFill="1" applyBorder="1" applyAlignment="1"/>
    <xf numFmtId="164" fontId="28" fillId="0" borderId="4" xfId="0" applyNumberFormat="1" applyFont="1" applyFill="1" applyBorder="1" applyAlignment="1">
      <alignment horizontal="right" wrapText="1" indent="1"/>
    </xf>
    <xf numFmtId="164" fontId="28" fillId="0" borderId="3" xfId="0" applyNumberFormat="1" applyFont="1" applyFill="1" applyBorder="1" applyAlignment="1">
      <alignment horizontal="right" wrapText="1" indent="1"/>
    </xf>
    <xf numFmtId="164" fontId="27" fillId="0" borderId="4" xfId="0" applyNumberFormat="1" applyFont="1" applyFill="1" applyBorder="1" applyAlignment="1">
      <alignment horizontal="right" wrapText="1" indent="1"/>
    </xf>
    <xf numFmtId="164" fontId="27" fillId="0" borderId="3" xfId="0" applyNumberFormat="1" applyFont="1" applyFill="1" applyBorder="1" applyAlignment="1">
      <alignment horizontal="right" wrapText="1" indent="1"/>
    </xf>
    <xf numFmtId="0" fontId="8" fillId="0" borderId="33" xfId="0" applyFont="1" applyFill="1" applyBorder="1" applyAlignment="1">
      <alignment vertical="center" wrapText="1"/>
    </xf>
    <xf numFmtId="164" fontId="8" fillId="0" borderId="3" xfId="0" applyNumberFormat="1" applyFont="1" applyBorder="1" applyAlignment="1">
      <alignment horizontal="right" wrapText="1" indent="1"/>
    </xf>
    <xf numFmtId="164" fontId="10" fillId="0" borderId="3" xfId="0" applyNumberFormat="1" applyFont="1" applyBorder="1" applyAlignment="1">
      <alignment horizontal="right" wrapText="1" indent="1"/>
    </xf>
    <xf numFmtId="164" fontId="10" fillId="0" borderId="0" xfId="0" applyNumberFormat="1" applyFont="1" applyAlignment="1">
      <alignment horizontal="right" wrapText="1" indent="1"/>
    </xf>
    <xf numFmtId="164" fontId="8" fillId="0" borderId="0" xfId="0" applyNumberFormat="1" applyFont="1" applyAlignment="1">
      <alignment horizontal="right" wrapText="1" indent="1"/>
    </xf>
    <xf numFmtId="0" fontId="14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justify" wrapText="1"/>
    </xf>
    <xf numFmtId="0" fontId="14" fillId="0" borderId="30" xfId="0" applyFont="1" applyBorder="1" applyAlignment="1">
      <alignment horizontal="center" wrapText="1"/>
    </xf>
    <xf numFmtId="0" fontId="15" fillId="0" borderId="14" xfId="0" applyFont="1" applyBorder="1" applyAlignment="1">
      <alignment horizontal="center" wrapText="1"/>
    </xf>
    <xf numFmtId="0" fontId="15" fillId="0" borderId="3" xfId="0" applyFont="1" applyFill="1" applyBorder="1" applyAlignment="1">
      <alignment horizontal="right" wrapText="1" indent="4"/>
    </xf>
    <xf numFmtId="0" fontId="14" fillId="0" borderId="3" xfId="0" applyFont="1" applyFill="1" applyBorder="1" applyAlignment="1">
      <alignment horizontal="center" wrapText="1"/>
    </xf>
    <xf numFmtId="0" fontId="15" fillId="0" borderId="0" xfId="0" applyFont="1" applyFill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 wrapText="1"/>
    </xf>
    <xf numFmtId="0" fontId="8" fillId="0" borderId="6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 wrapText="1"/>
    </xf>
    <xf numFmtId="4" fontId="8" fillId="0" borderId="3" xfId="0" applyNumberFormat="1" applyFont="1" applyBorder="1" applyAlignment="1">
      <alignment horizontal="center" wrapText="1"/>
    </xf>
    <xf numFmtId="4" fontId="10" fillId="0" borderId="3" xfId="0" applyNumberFormat="1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right" wrapText="1" indent="3"/>
    </xf>
    <xf numFmtId="4" fontId="8" fillId="0" borderId="3" xfId="0" applyNumberFormat="1" applyFont="1" applyBorder="1" applyAlignment="1">
      <alignment horizontal="right" wrapText="1" indent="4"/>
    </xf>
    <xf numFmtId="164" fontId="10" fillId="0" borderId="3" xfId="0" applyNumberFormat="1" applyFont="1" applyBorder="1" applyAlignment="1">
      <alignment horizontal="right" wrapText="1" indent="3"/>
    </xf>
    <xf numFmtId="3" fontId="10" fillId="0" borderId="4" xfId="0" applyNumberFormat="1" applyFont="1" applyBorder="1" applyAlignment="1">
      <alignment horizontal="right" indent="1"/>
    </xf>
    <xf numFmtId="3" fontId="8" fillId="0" borderId="3" xfId="0" applyNumberFormat="1" applyFont="1" applyBorder="1" applyAlignment="1">
      <alignment horizontal="right" indent="1"/>
    </xf>
    <xf numFmtId="3" fontId="8" fillId="0" borderId="4" xfId="0" applyNumberFormat="1" applyFont="1" applyBorder="1" applyAlignment="1">
      <alignment horizontal="right" indent="1"/>
    </xf>
    <xf numFmtId="3" fontId="10" fillId="0" borderId="3" xfId="0" applyNumberFormat="1" applyFont="1" applyBorder="1" applyAlignment="1">
      <alignment horizontal="right" indent="1"/>
    </xf>
    <xf numFmtId="3" fontId="7" fillId="0" borderId="4" xfId="0" applyNumberFormat="1" applyFont="1" applyBorder="1" applyAlignment="1">
      <alignment horizontal="right" indent="1"/>
    </xf>
    <xf numFmtId="3" fontId="7" fillId="0" borderId="3" xfId="0" applyNumberFormat="1" applyFont="1" applyBorder="1" applyAlignment="1">
      <alignment horizontal="right" indent="1"/>
    </xf>
    <xf numFmtId="0" fontId="0" fillId="0" borderId="4" xfId="0" applyFill="1" applyBorder="1" applyAlignment="1">
      <alignment horizontal="right" indent="1"/>
    </xf>
    <xf numFmtId="3" fontId="8" fillId="0" borderId="14" xfId="0" applyNumberFormat="1" applyFont="1" applyBorder="1" applyAlignment="1">
      <alignment horizontal="center" wrapText="1"/>
    </xf>
    <xf numFmtId="0" fontId="8" fillId="0" borderId="30" xfId="0" applyFont="1" applyBorder="1" applyAlignment="1">
      <alignment horizontal="center" wrapText="1"/>
    </xf>
    <xf numFmtId="3" fontId="8" fillId="0" borderId="30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8" fillId="0" borderId="24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right" wrapText="1" indent="1"/>
    </xf>
    <xf numFmtId="4" fontId="8" fillId="0" borderId="14" xfId="0" applyNumberFormat="1" applyFont="1" applyBorder="1" applyAlignment="1">
      <alignment horizontal="right" wrapText="1" indent="1"/>
    </xf>
    <xf numFmtId="4" fontId="8" fillId="0" borderId="22" xfId="0" applyNumberFormat="1" applyFont="1" applyBorder="1" applyAlignment="1">
      <alignment horizontal="right" wrapText="1" indent="1"/>
    </xf>
    <xf numFmtId="4" fontId="8" fillId="0" borderId="5" xfId="0" applyNumberFormat="1" applyFont="1" applyFill="1" applyBorder="1" applyAlignment="1">
      <alignment horizontal="right" wrapText="1" indent="1"/>
    </xf>
    <xf numFmtId="4" fontId="8" fillId="0" borderId="20" xfId="0" applyNumberFormat="1" applyFont="1" applyFill="1" applyBorder="1" applyAlignment="1">
      <alignment horizontal="right" wrapText="1" indent="1"/>
    </xf>
    <xf numFmtId="164" fontId="15" fillId="0" borderId="0" xfId="0" applyNumberFormat="1" applyFont="1" applyFill="1" applyBorder="1" applyAlignment="1">
      <alignment horizontal="right" indent="1"/>
    </xf>
    <xf numFmtId="164" fontId="15" fillId="0" borderId="5" xfId="0" applyNumberFormat="1" applyFont="1" applyFill="1" applyBorder="1" applyAlignment="1">
      <alignment horizontal="right" wrapText="1" indent="1"/>
    </xf>
    <xf numFmtId="3" fontId="0" fillId="0" borderId="0" xfId="0" applyNumberFormat="1" applyAlignment="1"/>
    <xf numFmtId="0" fontId="8" fillId="0" borderId="23" xfId="0" applyFont="1" applyBorder="1" applyAlignment="1">
      <alignment horizontal="center" wrapText="1"/>
    </xf>
    <xf numFmtId="0" fontId="15" fillId="0" borderId="4" xfId="0" applyFont="1" applyFill="1" applyBorder="1" applyAlignment="1">
      <alignment horizontal="right" wrapText="1" indent="4"/>
    </xf>
    <xf numFmtId="0" fontId="8" fillId="0" borderId="6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5" fillId="0" borderId="3" xfId="0" applyFont="1" applyFill="1" applyBorder="1" applyAlignment="1">
      <alignment horizontal="left" wrapText="1"/>
    </xf>
    <xf numFmtId="3" fontId="15" fillId="0" borderId="4" xfId="0" applyNumberFormat="1" applyFont="1" applyFill="1" applyBorder="1" applyAlignment="1">
      <alignment horizontal="right" wrapText="1" indent="1"/>
    </xf>
    <xf numFmtId="3" fontId="15" fillId="0" borderId="3" xfId="0" applyNumberFormat="1" applyFont="1" applyFill="1" applyBorder="1" applyAlignment="1">
      <alignment horizontal="right" wrapText="1" indent="3"/>
    </xf>
    <xf numFmtId="4" fontId="15" fillId="0" borderId="3" xfId="0" applyNumberFormat="1" applyFont="1" applyFill="1" applyBorder="1" applyAlignment="1">
      <alignment horizontal="center" wrapText="1"/>
    </xf>
    <xf numFmtId="3" fontId="15" fillId="0" borderId="10" xfId="0" applyNumberFormat="1" applyFont="1" applyFill="1" applyBorder="1" applyAlignment="1">
      <alignment horizontal="right" wrapText="1" indent="3"/>
    </xf>
    <xf numFmtId="4" fontId="15" fillId="0" borderId="10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 indent="4"/>
    </xf>
    <xf numFmtId="0" fontId="0" fillId="0" borderId="0" xfId="0" applyAlignment="1">
      <alignment horizontal="right" indent="4"/>
    </xf>
    <xf numFmtId="0" fontId="34" fillId="0" borderId="0" xfId="0" applyFont="1" applyAlignment="1"/>
    <xf numFmtId="0" fontId="36" fillId="0" borderId="0" xfId="0" applyFont="1" applyAlignment="1"/>
    <xf numFmtId="3" fontId="39" fillId="0" borderId="4" xfId="0" applyNumberFormat="1" applyFont="1" applyFill="1" applyBorder="1" applyAlignment="1">
      <alignment horizontal="right" wrapText="1" indent="1"/>
    </xf>
    <xf numFmtId="0" fontId="5" fillId="0" borderId="0" xfId="0" applyFont="1" applyFill="1" applyAlignment="1">
      <alignment horizontal="left"/>
    </xf>
    <xf numFmtId="0" fontId="10" fillId="0" borderId="2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wrapText="1"/>
    </xf>
    <xf numFmtId="0" fontId="8" fillId="0" borderId="17" xfId="0" applyFont="1" applyBorder="1" applyAlignment="1">
      <alignment horizontal="left" wrapText="1"/>
    </xf>
    <xf numFmtId="0" fontId="8" fillId="0" borderId="17" xfId="0" applyFont="1" applyBorder="1" applyAlignment="1">
      <alignment horizontal="right" wrapText="1"/>
    </xf>
    <xf numFmtId="0" fontId="8" fillId="0" borderId="18" xfId="0" applyFont="1" applyBorder="1" applyAlignment="1">
      <alignment horizontal="right" wrapText="1"/>
    </xf>
    <xf numFmtId="0" fontId="10" fillId="0" borderId="27" xfId="0" applyFont="1" applyBorder="1" applyAlignment="1">
      <alignment horizontal="center" wrapText="1"/>
    </xf>
    <xf numFmtId="0" fontId="10" fillId="0" borderId="28" xfId="0" applyFont="1" applyBorder="1" applyAlignment="1">
      <alignment horizontal="center" wrapText="1"/>
    </xf>
    <xf numFmtId="0" fontId="10" fillId="0" borderId="29" xfId="0" applyFont="1" applyBorder="1" applyAlignment="1">
      <alignment horizontal="center" wrapText="1"/>
    </xf>
    <xf numFmtId="0" fontId="10" fillId="0" borderId="21" xfId="0" applyFont="1" applyBorder="1" applyAlignment="1">
      <alignment horizontal="center" wrapText="1"/>
    </xf>
    <xf numFmtId="0" fontId="10" fillId="0" borderId="17" xfId="0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wrapText="1"/>
    </xf>
    <xf numFmtId="0" fontId="8" fillId="0" borderId="19" xfId="0" applyFont="1" applyFill="1" applyBorder="1" applyAlignment="1">
      <alignment horizontal="center" wrapText="1"/>
    </xf>
    <xf numFmtId="0" fontId="8" fillId="0" borderId="23" xfId="0" applyFont="1" applyFill="1" applyBorder="1" applyAlignment="1">
      <alignment horizontal="center" wrapText="1"/>
    </xf>
    <xf numFmtId="0" fontId="8" fillId="0" borderId="21" xfId="0" applyFont="1" applyFill="1" applyBorder="1" applyAlignment="1">
      <alignment horizontal="center" wrapText="1"/>
    </xf>
    <xf numFmtId="0" fontId="8" fillId="0" borderId="17" xfId="0" applyFont="1" applyFill="1" applyBorder="1" applyAlignment="1">
      <alignment horizontal="center" wrapText="1"/>
    </xf>
    <xf numFmtId="0" fontId="8" fillId="0" borderId="18" xfId="0" applyFont="1" applyFill="1" applyBorder="1" applyAlignment="1">
      <alignment horizontal="center" wrapText="1"/>
    </xf>
    <xf numFmtId="0" fontId="8" fillId="0" borderId="27" xfId="0" applyFont="1" applyFill="1" applyBorder="1" applyAlignment="1">
      <alignment horizontal="center" wrapText="1"/>
    </xf>
    <xf numFmtId="0" fontId="8" fillId="0" borderId="28" xfId="0" applyFont="1" applyFill="1" applyBorder="1" applyAlignment="1">
      <alignment horizontal="center" wrapText="1"/>
    </xf>
    <xf numFmtId="0" fontId="8" fillId="0" borderId="29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0" fillId="0" borderId="14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4" fillId="0" borderId="21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0" fontId="4" fillId="0" borderId="28" xfId="0" applyFont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0" fontId="8" fillId="0" borderId="21" xfId="0" applyFont="1" applyBorder="1" applyAlignment="1">
      <alignment horizontal="center" wrapText="1"/>
    </xf>
    <xf numFmtId="0" fontId="8" fillId="0" borderId="18" xfId="0" applyFont="1" applyBorder="1" applyAlignment="1">
      <alignment horizontal="center" wrapText="1"/>
    </xf>
    <xf numFmtId="0" fontId="8" fillId="0" borderId="12" xfId="0" applyFont="1" applyFill="1" applyBorder="1" applyAlignment="1">
      <alignment horizontal="justify" vertical="center" wrapText="1"/>
    </xf>
    <xf numFmtId="0" fontId="8" fillId="0" borderId="13" xfId="0" applyFont="1" applyFill="1" applyBorder="1" applyAlignment="1">
      <alignment horizontal="justify"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14" xfId="0" applyFont="1" applyFill="1" applyBorder="1" applyAlignment="1">
      <alignment horizontal="center" wrapText="1"/>
    </xf>
    <xf numFmtId="0" fontId="8" fillId="2" borderId="11" xfId="0" applyFont="1" applyFill="1" applyBorder="1" applyAlignment="1">
      <alignment horizontal="center" wrapText="1"/>
    </xf>
    <xf numFmtId="0" fontId="15" fillId="0" borderId="27" xfId="0" applyFont="1" applyFill="1" applyBorder="1" applyAlignment="1">
      <alignment horizontal="center" wrapText="1"/>
    </xf>
    <xf numFmtId="0" fontId="15" fillId="0" borderId="28" xfId="0" applyFont="1" applyFill="1" applyBorder="1" applyAlignment="1">
      <alignment horizontal="center" wrapText="1"/>
    </xf>
    <xf numFmtId="0" fontId="15" fillId="0" borderId="29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horizontal="left" vertical="center" wrapText="1" indent="1"/>
    </xf>
    <xf numFmtId="0" fontId="8" fillId="0" borderId="5" xfId="0" applyFont="1" applyFill="1" applyBorder="1" applyAlignment="1">
      <alignment horizontal="left" vertical="center" wrapText="1" indent="1"/>
    </xf>
    <xf numFmtId="0" fontId="8" fillId="0" borderId="13" xfId="0" applyFont="1" applyFill="1" applyBorder="1" applyAlignment="1">
      <alignment horizontal="left" vertical="center" wrapText="1" inden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15" fillId="0" borderId="20" xfId="0" applyFont="1" applyFill="1" applyBorder="1" applyAlignment="1">
      <alignment horizontal="right" wrapText="1" indent="4"/>
    </xf>
    <xf numFmtId="0" fontId="15" fillId="0" borderId="4" xfId="0" applyFont="1" applyFill="1" applyBorder="1" applyAlignment="1">
      <alignment horizontal="right" wrapText="1" indent="4"/>
    </xf>
    <xf numFmtId="0" fontId="15" fillId="0" borderId="22" xfId="0" applyFont="1" applyFill="1" applyBorder="1" applyAlignment="1">
      <alignment horizontal="right" wrapText="1" indent="4"/>
    </xf>
    <xf numFmtId="0" fontId="15" fillId="0" borderId="5" xfId="0" applyFont="1" applyFill="1" applyBorder="1" applyAlignment="1">
      <alignment horizontal="right" wrapText="1" indent="4"/>
    </xf>
    <xf numFmtId="0" fontId="15" fillId="0" borderId="20" xfId="0" applyFont="1" applyBorder="1" applyAlignment="1">
      <alignment horizontal="right" wrapText="1" indent="4"/>
    </xf>
    <xf numFmtId="0" fontId="15" fillId="0" borderId="30" xfId="0" applyFont="1" applyBorder="1" applyAlignment="1">
      <alignment horizontal="right" wrapText="1" indent="4"/>
    </xf>
    <xf numFmtId="0" fontId="15" fillId="0" borderId="4" xfId="0" applyFont="1" applyBorder="1" applyAlignment="1">
      <alignment horizontal="right" wrapText="1" indent="4"/>
    </xf>
    <xf numFmtId="0" fontId="15" fillId="0" borderId="5" xfId="0" applyFont="1" applyBorder="1" applyAlignment="1">
      <alignment horizontal="right" wrapText="1" indent="4"/>
    </xf>
    <xf numFmtId="0" fontId="15" fillId="0" borderId="14" xfId="0" applyFont="1" applyBorder="1" applyAlignment="1">
      <alignment horizontal="right" wrapText="1" indent="4"/>
    </xf>
    <xf numFmtId="0" fontId="15" fillId="0" borderId="22" xfId="0" applyFont="1" applyBorder="1" applyAlignment="1">
      <alignment horizontal="right" wrapText="1" indent="4"/>
    </xf>
    <xf numFmtId="0" fontId="15" fillId="0" borderId="15" xfId="0" applyFont="1" applyFill="1" applyBorder="1" applyAlignment="1">
      <alignment horizontal="right" wrapText="1" indent="4"/>
    </xf>
    <xf numFmtId="0" fontId="15" fillId="0" borderId="30" xfId="0" applyFont="1" applyFill="1" applyBorder="1" applyAlignment="1">
      <alignment horizontal="right" wrapText="1" indent="4"/>
    </xf>
    <xf numFmtId="0" fontId="15" fillId="0" borderId="12" xfId="0" applyFont="1" applyFill="1" applyBorder="1" applyAlignment="1">
      <alignment horizontal="right" wrapText="1" indent="4"/>
    </xf>
    <xf numFmtId="0" fontId="15" fillId="0" borderId="14" xfId="0" applyFont="1" applyFill="1" applyBorder="1" applyAlignment="1">
      <alignment horizontal="right" wrapText="1" indent="4"/>
    </xf>
    <xf numFmtId="0" fontId="8" fillId="0" borderId="6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wrapText="1"/>
    </xf>
    <xf numFmtId="0" fontId="8" fillId="0" borderId="24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7" xfId="0" applyFont="1" applyBorder="1" applyAlignment="1">
      <alignment horizontal="center" wrapText="1"/>
    </xf>
    <xf numFmtId="0" fontId="8" fillId="0" borderId="27" xfId="0" applyFont="1" applyBorder="1" applyAlignment="1">
      <alignment horizontal="center" wrapText="1"/>
    </xf>
    <xf numFmtId="0" fontId="8" fillId="0" borderId="28" xfId="0" applyFont="1" applyBorder="1" applyAlignment="1">
      <alignment horizontal="center" wrapText="1"/>
    </xf>
    <xf numFmtId="0" fontId="8" fillId="0" borderId="29" xfId="0" applyFont="1" applyBorder="1" applyAlignment="1">
      <alignment horizontal="center" wrapText="1"/>
    </xf>
    <xf numFmtId="0" fontId="10" fillId="0" borderId="22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0" fontId="10" fillId="0" borderId="2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cube.statistics.sk/" TargetMode="External"/><Relationship Id="rId13" Type="http://schemas.openxmlformats.org/officeDocument/2006/relationships/hyperlink" Target="https://datacube.statistics.sk/" TargetMode="External"/><Relationship Id="rId3" Type="http://schemas.openxmlformats.org/officeDocument/2006/relationships/hyperlink" Target="http://datacube.statistics.sk/" TargetMode="External"/><Relationship Id="rId7" Type="http://schemas.openxmlformats.org/officeDocument/2006/relationships/hyperlink" Target="http://datacube.statistics.sk/" TargetMode="External"/><Relationship Id="rId12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://datacube.statistics.sk/" TargetMode="External"/><Relationship Id="rId11" Type="http://schemas.openxmlformats.org/officeDocument/2006/relationships/hyperlink" Target="https://datacube.statistics.sk/" TargetMode="External"/><Relationship Id="rId5" Type="http://schemas.openxmlformats.org/officeDocument/2006/relationships/hyperlink" Target="http://datacube.statistics.sk/" TargetMode="External"/><Relationship Id="rId15" Type="http://schemas.openxmlformats.org/officeDocument/2006/relationships/printerSettings" Target="../printerSettings/printerSettings11.bin"/><Relationship Id="rId10" Type="http://schemas.openxmlformats.org/officeDocument/2006/relationships/hyperlink" Target="https://datacube.statistics.sk/" TargetMode="External"/><Relationship Id="rId4" Type="http://schemas.openxmlformats.org/officeDocument/2006/relationships/hyperlink" Target="http://datacube.statistics.sk/" TargetMode="External"/><Relationship Id="rId9" Type="http://schemas.openxmlformats.org/officeDocument/2006/relationships/hyperlink" Target="https://datacube.statistics.sk/" TargetMode="External"/><Relationship Id="rId14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cube.statistics.sk/" TargetMode="External"/><Relationship Id="rId3" Type="http://schemas.openxmlformats.org/officeDocument/2006/relationships/hyperlink" Target="https://datacube.statistics.sk/" TargetMode="External"/><Relationship Id="rId7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Relationship Id="rId9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7"/>
  <sheetViews>
    <sheetView tabSelected="1" zoomScaleNormal="100" workbookViewId="0"/>
  </sheetViews>
  <sheetFormatPr defaultRowHeight="15" x14ac:dyDescent="0.25"/>
  <sheetData>
    <row r="1" spans="1:1" x14ac:dyDescent="0.25">
      <c r="A1" s="7" t="s">
        <v>582</v>
      </c>
    </row>
    <row r="2" spans="1:1" x14ac:dyDescent="0.25">
      <c r="A2" s="7" t="s">
        <v>583</v>
      </c>
    </row>
    <row r="4" spans="1:1" x14ac:dyDescent="0.25">
      <c r="A4" s="129" t="str">
        <f>'T26-1'!A1</f>
        <v>T 26–1.    Chránené územia1)</v>
      </c>
    </row>
    <row r="5" spans="1:1" x14ac:dyDescent="0.25">
      <c r="A5" s="8" t="str">
        <f>'T26-1'!A2</f>
        <v>Protected territories1)</v>
      </c>
    </row>
    <row r="6" spans="1:1" x14ac:dyDescent="0.25">
      <c r="A6" s="129" t="str">
        <f>'T26-2'!A1</f>
        <v>T 26–2.    Národné parky a chránené krajinné oblasti k 31. 12. 20231)</v>
      </c>
    </row>
    <row r="7" spans="1:1" x14ac:dyDescent="0.25">
      <c r="A7" s="8" t="str">
        <f>'T26-2'!A2</f>
        <v>National parks and protected landscape areas as of Dec. 31, 20231)</v>
      </c>
    </row>
    <row r="8" spans="1:1" x14ac:dyDescent="0.25">
      <c r="A8" s="129" t="str">
        <f>'T26-3'!A1</f>
        <v>T 26–3.    Uložené pokuty</v>
      </c>
    </row>
    <row r="9" spans="1:1" x14ac:dyDescent="0.25">
      <c r="A9" s="8" t="str">
        <f>'T26-3'!A2</f>
        <v>Penalties</v>
      </c>
    </row>
    <row r="10" spans="1:1" x14ac:dyDescent="0.25">
      <c r="A10" s="129" t="str">
        <f>'T26-4'!A1</f>
        <v>T 26–4.    Náklady na ochranu životného prostredia1)</v>
      </c>
    </row>
    <row r="11" spans="1:1" x14ac:dyDescent="0.25">
      <c r="A11" s="8" t="str">
        <f>'T26-4'!A2</f>
        <v>Environmental expenditures1)</v>
      </c>
    </row>
    <row r="12" spans="1:1" x14ac:dyDescent="0.25">
      <c r="A12" s="129" t="str">
        <f>'T26-5'!A1</f>
        <v>T 26–5.    Plocha drevín a ich veková štruktúra k 31.12.</v>
      </c>
    </row>
    <row r="13" spans="1:1" x14ac:dyDescent="0.25">
      <c r="A13" s="8" t="str">
        <f>'T26-5'!A2</f>
        <v>Tree species area and their age structure as of Dec. 31</v>
      </c>
    </row>
    <row r="14" spans="1:1" x14ac:dyDescent="0.25">
      <c r="A14" s="129" t="str">
        <f>'T26-6'!A1</f>
        <v>T 26–6.    Poškodenie lesov imisiami k 31. 12.</v>
      </c>
    </row>
    <row r="15" spans="1:1" x14ac:dyDescent="0.25">
      <c r="A15" s="8" t="str">
        <f>'T26-6'!A2</f>
        <v>Damage to forests caused by immissions as of Dec.31</v>
      </c>
    </row>
    <row r="16" spans="1:1" x14ac:dyDescent="0.25">
      <c r="A16" s="129" t="str">
        <f>'T26-7'!A1</f>
        <v>T 26–7.    Stupeň poškodenia lesov podľa drevín k 31.12.</v>
      </c>
    </row>
    <row r="17" spans="1:1" x14ac:dyDescent="0.25">
      <c r="A17" s="8" t="str">
        <f>'T26-7'!A2</f>
        <v>Degree of damage to forests by tree species as of Dec. 31</v>
      </c>
    </row>
    <row r="18" spans="1:1" x14ac:dyDescent="0.25">
      <c r="A18" s="129" t="str">
        <f>'T26-8'!A1</f>
        <v>T 26–8.    Poškodenie lesov abiotickými a biotickými činiteľmi k 31. 12.</v>
      </c>
    </row>
    <row r="19" spans="1:1" x14ac:dyDescent="0.25">
      <c r="A19" s="8" t="str">
        <f>'T26-8'!A2</f>
        <v>Damage of forests caused by abiotic and biotic factors as of Dec. 31</v>
      </c>
    </row>
    <row r="20" spans="1:1" x14ac:dyDescent="0.25">
      <c r="A20" s="129" t="str">
        <f>'T26-9'!A1</f>
        <v>T 26–9.    Údaje o poľovných revíroch k 31. 12.</v>
      </c>
    </row>
    <row r="21" spans="1:1" x14ac:dyDescent="0.25">
      <c r="A21" s="8" t="str">
        <f>'T26-9'!A2</f>
        <v>Data on hunting grounds as of Dec. 31</v>
      </c>
    </row>
    <row r="22" spans="1:1" x14ac:dyDescent="0.25">
      <c r="A22" s="129" t="str">
        <f>'T26-10'!A1</f>
        <v xml:space="preserve">T 26–10.  Lov a jarný kmeňový stav zveri </v>
      </c>
    </row>
    <row r="23" spans="1:1" x14ac:dyDescent="0.25">
      <c r="A23" s="8" t="str">
        <f>'T26-10'!A2</f>
        <v>Hunting and spring stock of game</v>
      </c>
    </row>
    <row r="24" spans="1:1" x14ac:dyDescent="0.25">
      <c r="A24" s="129" t="str">
        <f>'T26-11'!A1</f>
        <v>T 26–11.  Komunálny odpad z obcí podľa druhu odpadu1,2)</v>
      </c>
    </row>
    <row r="25" spans="1:1" x14ac:dyDescent="0.25">
      <c r="A25" s="8" t="str">
        <f>'T26-11'!A2</f>
        <v>Municipal waste by type of waste1,2)</v>
      </c>
    </row>
    <row r="26" spans="1:1" x14ac:dyDescent="0.25">
      <c r="A26" s="129" t="str">
        <f>'T26-12'!A1</f>
        <v>T 26–12.  Komunálny odpad z obcí podľa podskupín katalógu odpadov1)</v>
      </c>
    </row>
    <row r="27" spans="1:1" x14ac:dyDescent="0.25">
      <c r="A27" s="8" t="str">
        <f>'T26-12'!A2</f>
        <v>Municipal waste generation by subgroup of Waste Catalogue1)</v>
      </c>
    </row>
    <row r="28" spans="1:1" x14ac:dyDescent="0.25">
      <c r="A28" s="129" t="str">
        <f>'T26-13'!A1</f>
        <v>T 26–13.  Priemyselný odpad podľa ekonomických činností1)</v>
      </c>
    </row>
    <row r="29" spans="1:1" x14ac:dyDescent="0.25">
      <c r="A29" s="8" t="str">
        <f>'T26-13'!A2</f>
        <v>Industrial waste by economic activities1)</v>
      </c>
    </row>
    <row r="30" spans="1:1" x14ac:dyDescent="0.25">
      <c r="A30" s="129" t="str">
        <f>'T26-14'!A1</f>
        <v xml:space="preserve">T 26–14.  Emisie znečisťujúcich látok podľa druhu ekonomickej činnosti </v>
      </c>
    </row>
    <row r="31" spans="1:1" x14ac:dyDescent="0.25">
      <c r="A31" s="8" t="str">
        <f>'T26-14'!A3</f>
        <v>Emissions of pollutants by economic activity</v>
      </c>
    </row>
    <row r="32" spans="1:1" x14ac:dyDescent="0.25">
      <c r="A32" s="129" t="str">
        <f>'T26-15'!A1</f>
        <v xml:space="preserve">T 26–15.  Emisie skleníkových plynov podľa druhu ekonomickej činnosti </v>
      </c>
    </row>
    <row r="33" spans="1:1" x14ac:dyDescent="0.25">
      <c r="A33" s="8" t="str">
        <f>'T26-15'!A3</f>
        <v xml:space="preserve">Emissions of greenhouse gases by economic activity </v>
      </c>
    </row>
    <row r="34" spans="1:1" x14ac:dyDescent="0.25">
      <c r="A34" s="129" t="str">
        <f>'T26-16'!A1</f>
        <v>T 26–16.  Emisie a merné emisie v okresoch s najväčšími mernými emisiami</v>
      </c>
    </row>
    <row r="35" spans="1:1" x14ac:dyDescent="0.25">
      <c r="A35" s="8" t="str">
        <f>'T26-16'!A2</f>
        <v>Emissions and weighted emissions in districts according to the highest amount of weighted emissions</v>
      </c>
    </row>
    <row r="36" spans="1:1" x14ac:dyDescent="0.25">
      <c r="A36" s="129" t="str">
        <f>'T26-17'!A1</f>
        <v>T 26–17.  Imisie vo vybraných lokalitách – priemerné ročné koncentrácie</v>
      </c>
    </row>
    <row r="37" spans="1:1" x14ac:dyDescent="0.25">
      <c r="A37" s="8" t="str">
        <f>'T26-17'!A2</f>
        <v>Immissions in selected localities – annual average concentrations</v>
      </c>
    </row>
    <row r="38" spans="1:1" x14ac:dyDescent="0.25">
      <c r="A38" s="129" t="str">
        <f>'T26-18'!A1</f>
        <v>T 26–18.  Počty prekročení imisných limitov</v>
      </c>
    </row>
    <row r="39" spans="1:1" x14ac:dyDescent="0.25">
      <c r="A39" s="8" t="str">
        <f>'T26-18'!A2</f>
        <v>Numbers of exceedances of immission limit values</v>
      </c>
    </row>
    <row r="40" spans="1:1" x14ac:dyDescent="0.25">
      <c r="A40" s="129" t="str">
        <f>'T26-19'!A1</f>
        <v>T 26–19.  Regionálne znečistenie ovzdušia</v>
      </c>
    </row>
    <row r="41" spans="1:1" x14ac:dyDescent="0.25">
      <c r="A41" s="8" t="str">
        <f>'T26-19'!A2</f>
        <v>Regional air pollution</v>
      </c>
    </row>
    <row r="42" spans="1:1" x14ac:dyDescent="0.25">
      <c r="A42" s="129" t="str">
        <f>'T26-20'!A1</f>
        <v>T 26–20.  Hodnoty prízemného ozónu vo vybraných monitorovacích staniciach</v>
      </c>
    </row>
    <row r="43" spans="1:1" x14ac:dyDescent="0.25">
      <c r="A43" s="8" t="str">
        <f>'T26-20'!A2</f>
        <v>Levels of surface ozone in selected monitoring stations</v>
      </c>
    </row>
    <row r="44" spans="1:1" x14ac:dyDescent="0.25">
      <c r="A44" s="129" t="str">
        <f>'T26-21'!A1</f>
        <v>T 26–21.  Regionálne znečistenie zrážok</v>
      </c>
    </row>
    <row r="45" spans="1:1" x14ac:dyDescent="0.25">
      <c r="A45" s="8" t="str">
        <f>'T26-22'!A2</f>
        <v>Water courses and waterworks under the administration of water management organizations as of Dec. 31</v>
      </c>
    </row>
    <row r="46" spans="1:1" x14ac:dyDescent="0.25">
      <c r="A46" s="129" t="str">
        <f>'T26-22'!A1</f>
        <v>T 26–22.  Vodné toky a vodohospodárske diela v správe vodohospodárskych organizácií k 31. 12.</v>
      </c>
    </row>
    <row r="47" spans="1:1" x14ac:dyDescent="0.25">
      <c r="A47" s="8" t="str">
        <f>'T26-22'!A2</f>
        <v>Water courses and waterworks under the administration of water management organizations as of Dec. 31</v>
      </c>
    </row>
    <row r="48" spans="1:1" x14ac:dyDescent="0.25">
      <c r="A48" s="129" t="str">
        <f>'T26-23'!A1</f>
        <v>T 26–23.  Verejné vodovody a kanalizácie k 31. 12.</v>
      </c>
    </row>
    <row r="49" spans="1:1" x14ac:dyDescent="0.25">
      <c r="A49" s="8" t="str">
        <f>'T26-23'!A2</f>
        <v>Public water-supply and sewage systems as of Dec. 31</v>
      </c>
    </row>
    <row r="50" spans="1:1" x14ac:dyDescent="0.25">
      <c r="A50" s="129" t="str">
        <f>'T26-24'!A1</f>
        <v>T 26–24.  Odpadová voda vypúšťaná do tokov</v>
      </c>
    </row>
    <row r="51" spans="1:1" x14ac:dyDescent="0.25">
      <c r="A51" s="8" t="str">
        <f>'T26-24'!A2</f>
        <v>Waste water discharged into water courses</v>
      </c>
    </row>
    <row r="52" spans="1:1" x14ac:dyDescent="0.25">
      <c r="A52" s="129" t="str">
        <f>'T26-25'!A1</f>
        <v>T 26–25.  Produkované znečistenie odpadových vôd</v>
      </c>
    </row>
    <row r="53" spans="1:1" x14ac:dyDescent="0.25">
      <c r="A53" s="8" t="str">
        <f>'T26-25'!A2</f>
        <v>Generation of waste water</v>
      </c>
    </row>
    <row r="54" spans="1:1" x14ac:dyDescent="0.25">
      <c r="A54" s="129" t="str">
        <f>'T26-26'!A1</f>
        <v>T 26–26.  Hodnotenie kvality povrchových vôd podľa povodí</v>
      </c>
    </row>
    <row r="55" spans="1:1" x14ac:dyDescent="0.25">
      <c r="A55" s="8" t="str">
        <f>'T26-26'!A2</f>
        <v>Assessment of quality of surface water by river basins</v>
      </c>
    </row>
    <row r="56" spans="1:1" x14ac:dyDescent="0.25">
      <c r="A56" s="129" t="str">
        <f>'T26-27'!A1</f>
        <v>T 26–27.  Kvalita vody v ústiach významných vodných tokov</v>
      </c>
    </row>
    <row r="57" spans="1:1" x14ac:dyDescent="0.25">
      <c r="A57" s="8" t="str">
        <f>'T26-27'!A2</f>
        <v>Water quality in the mouths of significant water courses</v>
      </c>
    </row>
  </sheetData>
  <hyperlinks>
    <hyperlink ref="A4" location="'T26-1'!A1" display="'T26-1'!A1"/>
    <hyperlink ref="A6" location="'T26-2'!A1" display="'T26-2'!A1"/>
    <hyperlink ref="A8" location="'T26-3'!A1" display="'T26-3'!A1"/>
    <hyperlink ref="A10" location="'T26-4'!A1" display="'T26-4'!A1"/>
    <hyperlink ref="A12" location="'T26-5'!A1" display="'T26-5'!A1"/>
    <hyperlink ref="A14" location="'T26-6'!A1" display="'T26-6'!A1"/>
    <hyperlink ref="A16" location="'T26-7'!A1" display="'T26-7'!A1"/>
    <hyperlink ref="A18" location="'T26-8'!A1" display="'T26-8'!A1"/>
    <hyperlink ref="A20" location="'T26-9'!A1" display="'T26-9'!A1"/>
    <hyperlink ref="A22" location="'T26-10'!A1" display="'T26-10'!A1"/>
    <hyperlink ref="A24" location="'T26-11'!A1" display="'T26-11'!A1"/>
    <hyperlink ref="A26" location="'T26-12'!A1" display="'T26-12'!A1"/>
    <hyperlink ref="A28" location="'T26-13'!A1" display="'T26-13'!A1"/>
    <hyperlink ref="A30" location="'T26-14'!A1" display="'T26-14'!A1"/>
    <hyperlink ref="A32" location="'T26-15'!A1" display="'T26-15'!A1"/>
    <hyperlink ref="A34" location="'T26-16'!A1" display="'T26-16'!A1"/>
    <hyperlink ref="A36" location="'T26-17'!A1" display="'T26-17'!A1"/>
    <hyperlink ref="A38" location="'T26-18'!A1" display="'T26-18'!A1"/>
    <hyperlink ref="A40" location="'T26-19'!A1" display="'T26-19'!A1"/>
    <hyperlink ref="A42" location="'T26-20'!A1" display="'T26-20'!A1"/>
    <hyperlink ref="A44" location="'T26-21'!A1" display="'T26-21'!A1"/>
    <hyperlink ref="A46" location="'T26-22'!A1" display="'T26-22'!A1"/>
    <hyperlink ref="A48" location="'T26-23'!A1" display="'T26-23'!A1"/>
    <hyperlink ref="A50" location="'T26-24'!A1" display="'T26-24'!A1"/>
    <hyperlink ref="A52" location="'T26-25'!A1" display="'T26-25'!A1"/>
    <hyperlink ref="A54" location="'T26-26'!A1" display="'T26-26'!A1"/>
    <hyperlink ref="A56" location="'T26-27'!A1" display="'T26-27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Normal="100" workbookViewId="0"/>
  </sheetViews>
  <sheetFormatPr defaultColWidth="9.140625" defaultRowHeight="15" customHeight="1" x14ac:dyDescent="0.25"/>
  <cols>
    <col min="1" max="1" width="28.140625" style="133" customWidth="1"/>
    <col min="2" max="6" width="10" style="133" bestFit="1" customWidth="1"/>
    <col min="7" max="7" width="25.5703125" style="133" customWidth="1"/>
    <col min="8" max="16384" width="9.140625" style="133"/>
  </cols>
  <sheetData>
    <row r="1" spans="1:9" ht="15" customHeight="1" x14ac:dyDescent="0.25">
      <c r="A1" s="167" t="s">
        <v>1145</v>
      </c>
      <c r="B1" s="168"/>
    </row>
    <row r="2" spans="1:9" ht="15" customHeight="1" x14ac:dyDescent="0.25">
      <c r="A2" s="169" t="s">
        <v>0</v>
      </c>
      <c r="I2" s="386" t="s">
        <v>1027</v>
      </c>
    </row>
    <row r="3" spans="1:9" ht="15" customHeight="1" thickBot="1" x14ac:dyDescent="0.3">
      <c r="A3" s="170"/>
    </row>
    <row r="4" spans="1:9" s="174" customFormat="1" ht="30" customHeight="1" thickTop="1" thickBot="1" x14ac:dyDescent="0.3">
      <c r="A4" s="171" t="s">
        <v>1</v>
      </c>
      <c r="B4" s="172">
        <v>2019</v>
      </c>
      <c r="C4" s="172">
        <v>2020</v>
      </c>
      <c r="D4" s="172">
        <v>2021</v>
      </c>
      <c r="E4" s="172">
        <v>2022</v>
      </c>
      <c r="F4" s="172">
        <v>2023</v>
      </c>
      <c r="G4" s="173" t="s">
        <v>2</v>
      </c>
    </row>
    <row r="5" spans="1:9" s="174" customFormat="1" ht="15" customHeight="1" thickTop="1" x14ac:dyDescent="0.2">
      <c r="A5" s="374" t="s">
        <v>991</v>
      </c>
      <c r="B5" s="375"/>
      <c r="C5" s="375"/>
      <c r="D5" s="375"/>
      <c r="E5" s="375"/>
      <c r="F5" s="375"/>
      <c r="G5" s="376" t="s">
        <v>992</v>
      </c>
    </row>
    <row r="6" spans="1:9" s="174" customFormat="1" ht="15" customHeight="1" x14ac:dyDescent="0.2">
      <c r="A6" s="377" t="s">
        <v>584</v>
      </c>
      <c r="B6" s="335">
        <v>617</v>
      </c>
      <c r="C6" s="335">
        <v>601</v>
      </c>
      <c r="D6" s="335">
        <v>671</v>
      </c>
      <c r="E6" s="335">
        <v>653</v>
      </c>
      <c r="F6" s="335">
        <v>653</v>
      </c>
      <c r="G6" s="378" t="s">
        <v>586</v>
      </c>
      <c r="H6" s="382"/>
      <c r="I6" s="175"/>
    </row>
    <row r="7" spans="1:9" s="174" customFormat="1" ht="15" customHeight="1" x14ac:dyDescent="0.2">
      <c r="A7" s="377" t="s">
        <v>585</v>
      </c>
      <c r="B7" s="335">
        <v>935069</v>
      </c>
      <c r="C7" s="335">
        <v>936853</v>
      </c>
      <c r="D7" s="335">
        <v>943734</v>
      </c>
      <c r="E7" s="335">
        <v>939634</v>
      </c>
      <c r="F7" s="335">
        <v>939634</v>
      </c>
      <c r="G7" s="378" t="s">
        <v>23</v>
      </c>
      <c r="H7" s="382"/>
    </row>
    <row r="8" spans="1:9" s="174" customFormat="1" ht="15" customHeight="1" x14ac:dyDescent="0.2">
      <c r="A8" s="176" t="s">
        <v>71</v>
      </c>
      <c r="B8" s="151"/>
      <c r="C8" s="151"/>
      <c r="D8" s="151"/>
      <c r="E8" s="151"/>
      <c r="F8" s="338"/>
      <c r="G8" s="177" t="s">
        <v>72</v>
      </c>
    </row>
    <row r="9" spans="1:9" ht="15" customHeight="1" x14ac:dyDescent="0.25">
      <c r="A9" s="178" t="s">
        <v>3</v>
      </c>
      <c r="B9" s="176"/>
      <c r="C9" s="176"/>
      <c r="D9" s="176"/>
      <c r="E9" s="176"/>
      <c r="F9" s="477"/>
      <c r="G9" s="179" t="s">
        <v>4</v>
      </c>
    </row>
    <row r="10" spans="1:9" ht="15" customHeight="1" x14ac:dyDescent="0.25">
      <c r="A10" s="180" t="s">
        <v>584</v>
      </c>
      <c r="B10" s="151">
        <v>9</v>
      </c>
      <c r="C10" s="151">
        <v>9</v>
      </c>
      <c r="D10" s="151">
        <v>9</v>
      </c>
      <c r="E10" s="151">
        <v>9</v>
      </c>
      <c r="F10" s="338">
        <v>9</v>
      </c>
      <c r="G10" s="179" t="s">
        <v>586</v>
      </c>
    </row>
    <row r="11" spans="1:9" ht="15" customHeight="1" x14ac:dyDescent="0.25">
      <c r="A11" s="180" t="s">
        <v>585</v>
      </c>
      <c r="B11" s="151">
        <v>317541</v>
      </c>
      <c r="C11" s="151">
        <v>317541</v>
      </c>
      <c r="D11" s="151">
        <v>317541</v>
      </c>
      <c r="E11" s="151">
        <v>315739</v>
      </c>
      <c r="F11" s="338">
        <v>315739</v>
      </c>
      <c r="G11" s="181" t="s">
        <v>23</v>
      </c>
    </row>
    <row r="12" spans="1:9" ht="15" customHeight="1" x14ac:dyDescent="0.25">
      <c r="A12" s="178" t="s">
        <v>5</v>
      </c>
      <c r="B12" s="153"/>
      <c r="C12" s="153"/>
      <c r="D12" s="153"/>
      <c r="E12" s="153"/>
      <c r="F12" s="478"/>
      <c r="G12" s="181" t="s">
        <v>589</v>
      </c>
    </row>
    <row r="13" spans="1:9" ht="15" customHeight="1" x14ac:dyDescent="0.25">
      <c r="A13" s="180" t="s">
        <v>584</v>
      </c>
      <c r="B13" s="151">
        <v>14</v>
      </c>
      <c r="C13" s="151">
        <v>14</v>
      </c>
      <c r="D13" s="151">
        <v>14</v>
      </c>
      <c r="E13" s="151">
        <v>14</v>
      </c>
      <c r="F13" s="338">
        <v>14</v>
      </c>
      <c r="G13" s="179" t="s">
        <v>586</v>
      </c>
    </row>
    <row r="14" spans="1:9" ht="15" customHeight="1" x14ac:dyDescent="0.25">
      <c r="A14" s="180" t="s">
        <v>585</v>
      </c>
      <c r="B14" s="151">
        <v>522582</v>
      </c>
      <c r="C14" s="151">
        <v>522582</v>
      </c>
      <c r="D14" s="151">
        <v>522582</v>
      </c>
      <c r="E14" s="151">
        <v>522581</v>
      </c>
      <c r="F14" s="338">
        <v>522581</v>
      </c>
      <c r="G14" s="179" t="s">
        <v>23</v>
      </c>
    </row>
    <row r="15" spans="1:9" ht="15" customHeight="1" x14ac:dyDescent="0.25">
      <c r="A15" s="178" t="s">
        <v>6</v>
      </c>
      <c r="B15" s="151"/>
      <c r="C15" s="151"/>
      <c r="D15" s="151"/>
      <c r="E15" s="151"/>
      <c r="F15" s="338"/>
      <c r="G15" s="181" t="s">
        <v>7</v>
      </c>
    </row>
    <row r="16" spans="1:9" ht="15" customHeight="1" x14ac:dyDescent="0.25">
      <c r="A16" s="180" t="s">
        <v>584</v>
      </c>
      <c r="B16" s="151">
        <v>385</v>
      </c>
      <c r="C16" s="151">
        <v>376</v>
      </c>
      <c r="D16" s="151">
        <v>448</v>
      </c>
      <c r="E16" s="151">
        <v>441</v>
      </c>
      <c r="F16" s="338">
        <v>441</v>
      </c>
      <c r="G16" s="179" t="s">
        <v>586</v>
      </c>
    </row>
    <row r="17" spans="1:12" ht="15" customHeight="1" x14ac:dyDescent="0.25">
      <c r="A17" s="180" t="s">
        <v>585</v>
      </c>
      <c r="B17" s="151">
        <v>14240</v>
      </c>
      <c r="C17" s="151">
        <v>16388</v>
      </c>
      <c r="D17" s="151">
        <v>23487</v>
      </c>
      <c r="E17" s="151">
        <v>23337</v>
      </c>
      <c r="F17" s="338">
        <v>23337</v>
      </c>
      <c r="G17" s="179" t="s">
        <v>23</v>
      </c>
      <c r="L17" s="182"/>
    </row>
    <row r="18" spans="1:12" ht="15" customHeight="1" x14ac:dyDescent="0.25">
      <c r="A18" s="178" t="s">
        <v>990</v>
      </c>
      <c r="B18" s="153"/>
      <c r="C18" s="153"/>
      <c r="D18" s="153"/>
      <c r="E18" s="153"/>
      <c r="F18" s="478"/>
      <c r="G18" s="183" t="s">
        <v>835</v>
      </c>
    </row>
    <row r="19" spans="1:12" ht="15" customHeight="1" x14ac:dyDescent="0.25">
      <c r="A19" s="180" t="s">
        <v>584</v>
      </c>
      <c r="B19" s="151">
        <v>209</v>
      </c>
      <c r="C19" s="151">
        <v>202</v>
      </c>
      <c r="D19" s="151">
        <v>200</v>
      </c>
      <c r="E19" s="151">
        <v>189</v>
      </c>
      <c r="F19" s="338">
        <v>189</v>
      </c>
      <c r="G19" s="179" t="s">
        <v>586</v>
      </c>
    </row>
    <row r="20" spans="1:12" ht="15" customHeight="1" x14ac:dyDescent="0.25">
      <c r="A20" s="180" t="s">
        <v>585</v>
      </c>
      <c r="B20" s="151">
        <v>80706</v>
      </c>
      <c r="C20" s="151">
        <v>80342</v>
      </c>
      <c r="D20" s="151">
        <v>80124</v>
      </c>
      <c r="E20" s="151">
        <v>77977</v>
      </c>
      <c r="F20" s="338">
        <v>77977</v>
      </c>
      <c r="G20" s="179" t="s">
        <v>23</v>
      </c>
    </row>
    <row r="21" spans="1:12" ht="15" customHeight="1" x14ac:dyDescent="0.25">
      <c r="A21" s="178" t="s">
        <v>8</v>
      </c>
      <c r="B21" s="151"/>
      <c r="C21" s="151"/>
      <c r="D21" s="151"/>
      <c r="E21" s="151"/>
      <c r="F21" s="338"/>
      <c r="G21" s="181" t="s">
        <v>9</v>
      </c>
    </row>
    <row r="22" spans="1:12" ht="15" customHeight="1" x14ac:dyDescent="0.25">
      <c r="A22" s="180" t="s">
        <v>584</v>
      </c>
      <c r="B22" s="151">
        <v>271</v>
      </c>
      <c r="C22" s="151">
        <v>269</v>
      </c>
      <c r="D22" s="151">
        <v>270</v>
      </c>
      <c r="E22" s="151">
        <v>271</v>
      </c>
      <c r="F22" s="338">
        <v>271</v>
      </c>
      <c r="G22" s="179" t="s">
        <v>586</v>
      </c>
    </row>
    <row r="23" spans="1:12" ht="15" customHeight="1" x14ac:dyDescent="0.25">
      <c r="A23" s="180" t="s">
        <v>585</v>
      </c>
      <c r="B23" s="151">
        <v>1525</v>
      </c>
      <c r="C23" s="151">
        <v>1521</v>
      </c>
      <c r="D23" s="151">
        <v>1522</v>
      </c>
      <c r="E23" s="151">
        <v>1522</v>
      </c>
      <c r="F23" s="338">
        <v>1522</v>
      </c>
      <c r="G23" s="179" t="s">
        <v>23</v>
      </c>
    </row>
    <row r="24" spans="1:12" ht="15" customHeight="1" x14ac:dyDescent="0.25">
      <c r="A24" s="178" t="s">
        <v>836</v>
      </c>
      <c r="B24" s="153"/>
      <c r="C24" s="153"/>
      <c r="D24" s="153"/>
      <c r="E24" s="153"/>
      <c r="F24" s="478"/>
      <c r="G24" s="181" t="s">
        <v>837</v>
      </c>
    </row>
    <row r="25" spans="1:12" ht="15" customHeight="1" x14ac:dyDescent="0.25">
      <c r="A25" s="180" t="s">
        <v>584</v>
      </c>
      <c r="B25" s="151">
        <v>60</v>
      </c>
      <c r="C25" s="151">
        <v>60</v>
      </c>
      <c r="D25" s="151">
        <v>60</v>
      </c>
      <c r="E25" s="151">
        <v>60</v>
      </c>
      <c r="F25" s="338">
        <v>60</v>
      </c>
      <c r="G25" s="179" t="s">
        <v>586</v>
      </c>
    </row>
    <row r="26" spans="1:12" ht="15" customHeight="1" x14ac:dyDescent="0.25">
      <c r="A26" s="180" t="s">
        <v>585</v>
      </c>
      <c r="B26" s="151">
        <v>59</v>
      </c>
      <c r="C26" s="151">
        <v>59</v>
      </c>
      <c r="D26" s="151">
        <v>59</v>
      </c>
      <c r="E26" s="151">
        <v>59</v>
      </c>
      <c r="F26" s="338">
        <v>59</v>
      </c>
      <c r="G26" s="179" t="s">
        <v>23</v>
      </c>
    </row>
    <row r="27" spans="1:12" ht="15" customHeight="1" x14ac:dyDescent="0.25">
      <c r="A27" s="178" t="s">
        <v>10</v>
      </c>
      <c r="B27" s="151"/>
      <c r="C27" s="151"/>
      <c r="D27" s="151"/>
      <c r="E27" s="151"/>
      <c r="F27" s="338"/>
      <c r="G27" s="181" t="s">
        <v>11</v>
      </c>
    </row>
    <row r="28" spans="1:12" ht="15" customHeight="1" x14ac:dyDescent="0.25">
      <c r="A28" s="180" t="s">
        <v>584</v>
      </c>
      <c r="B28" s="151">
        <v>172</v>
      </c>
      <c r="C28" s="151">
        <v>181</v>
      </c>
      <c r="D28" s="151">
        <v>193</v>
      </c>
      <c r="E28" s="151">
        <v>192</v>
      </c>
      <c r="F28" s="338">
        <v>192</v>
      </c>
      <c r="G28" s="179" t="s">
        <v>586</v>
      </c>
    </row>
    <row r="29" spans="1:12" ht="15" customHeight="1" x14ac:dyDescent="0.25">
      <c r="A29" s="180" t="s">
        <v>585</v>
      </c>
      <c r="B29" s="151">
        <v>11015</v>
      </c>
      <c r="C29" s="151">
        <v>11707</v>
      </c>
      <c r="D29" s="151">
        <v>14923</v>
      </c>
      <c r="E29" s="151">
        <v>14923</v>
      </c>
      <c r="F29" s="338">
        <v>14923</v>
      </c>
      <c r="G29" s="179" t="s">
        <v>23</v>
      </c>
    </row>
    <row r="30" spans="1:12" ht="15" customHeight="1" x14ac:dyDescent="0.25">
      <c r="A30" s="178" t="s">
        <v>12</v>
      </c>
      <c r="B30" s="153"/>
      <c r="C30" s="153"/>
      <c r="D30" s="153"/>
      <c r="E30" s="153"/>
      <c r="F30" s="478"/>
      <c r="G30" s="181" t="s">
        <v>838</v>
      </c>
    </row>
    <row r="31" spans="1:12" ht="15" customHeight="1" x14ac:dyDescent="0.25">
      <c r="A31" s="180" t="s">
        <v>584</v>
      </c>
      <c r="B31" s="151">
        <v>1</v>
      </c>
      <c r="C31" s="151">
        <v>1</v>
      </c>
      <c r="D31" s="151">
        <v>1</v>
      </c>
      <c r="E31" s="151">
        <v>1</v>
      </c>
      <c r="F31" s="338">
        <v>1</v>
      </c>
      <c r="G31" s="179" t="s">
        <v>586</v>
      </c>
    </row>
    <row r="32" spans="1:12" ht="15" customHeight="1" x14ac:dyDescent="0.25">
      <c r="A32" s="180" t="s">
        <v>585</v>
      </c>
      <c r="B32" s="151">
        <v>3</v>
      </c>
      <c r="C32" s="151">
        <v>3</v>
      </c>
      <c r="D32" s="151">
        <v>3</v>
      </c>
      <c r="E32" s="151">
        <v>3</v>
      </c>
      <c r="F32" s="338">
        <v>3</v>
      </c>
      <c r="G32" s="179" t="s">
        <v>23</v>
      </c>
    </row>
    <row r="33" spans="1:10" ht="15" customHeight="1" x14ac:dyDescent="0.25">
      <c r="A33" s="178" t="s">
        <v>13</v>
      </c>
      <c r="B33" s="151"/>
      <c r="C33" s="151"/>
      <c r="D33" s="151" t="s">
        <v>983</v>
      </c>
      <c r="E33" s="151"/>
      <c r="F33" s="338"/>
      <c r="G33" s="181" t="s">
        <v>14</v>
      </c>
    </row>
    <row r="34" spans="1:10" ht="15" customHeight="1" x14ac:dyDescent="0.25">
      <c r="A34" s="180" t="s">
        <v>584</v>
      </c>
      <c r="B34" s="151">
        <v>41</v>
      </c>
      <c r="C34" s="151">
        <v>41</v>
      </c>
      <c r="D34" s="151">
        <v>41</v>
      </c>
      <c r="E34" s="151">
        <v>41</v>
      </c>
      <c r="F34" s="338">
        <v>41</v>
      </c>
      <c r="G34" s="179" t="s">
        <v>586</v>
      </c>
    </row>
    <row r="35" spans="1:10" ht="15" customHeight="1" x14ac:dyDescent="0.25">
      <c r="A35" s="180" t="s">
        <v>585</v>
      </c>
      <c r="B35" s="151">
        <v>1284806</v>
      </c>
      <c r="C35" s="151" t="s">
        <v>984</v>
      </c>
      <c r="D35" s="151" t="s">
        <v>984</v>
      </c>
      <c r="E35" s="151" t="s">
        <v>984</v>
      </c>
      <c r="F35" s="338" t="s">
        <v>984</v>
      </c>
      <c r="G35" s="179" t="s">
        <v>23</v>
      </c>
    </row>
    <row r="36" spans="1:10" ht="15" customHeight="1" x14ac:dyDescent="0.25">
      <c r="A36" s="184" t="s">
        <v>587</v>
      </c>
      <c r="C36" s="185"/>
      <c r="D36" s="186"/>
      <c r="F36" s="184" t="s">
        <v>588</v>
      </c>
      <c r="G36" s="186"/>
      <c r="H36" s="186"/>
      <c r="I36" s="186"/>
      <c r="J36" s="186"/>
    </row>
    <row r="37" spans="1:10" ht="15" customHeight="1" x14ac:dyDescent="0.25">
      <c r="A37" s="187" t="s">
        <v>15</v>
      </c>
      <c r="F37" s="187" t="s">
        <v>16</v>
      </c>
    </row>
    <row r="39" spans="1:10" ht="15" customHeight="1" x14ac:dyDescent="0.25">
      <c r="A39" s="188" t="s">
        <v>1022</v>
      </c>
      <c r="B39" s="189"/>
      <c r="F39" s="190" t="s">
        <v>1022</v>
      </c>
    </row>
  </sheetData>
  <hyperlinks>
    <hyperlink ref="A39" r:id="rId1" location="!/view/sk/VBD_SLOVSTAT/zp2001rs/v_zp2001rs_00_00_00_sk" display="DATAcube: zp2001rs "/>
    <hyperlink ref="F39" r:id="rId2" location="!/view/sk/VBD_SLOVSTAT/zp2001rs/v_zp2001rs_00_00_00_en" display="DATAcube: zp2001rs "/>
    <hyperlink ref="I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zoomScaleNormal="100" workbookViewId="0"/>
  </sheetViews>
  <sheetFormatPr defaultColWidth="9.140625" defaultRowHeight="15" customHeight="1" x14ac:dyDescent="0.25"/>
  <cols>
    <col min="1" max="1" width="17" style="133" customWidth="1"/>
    <col min="2" max="2" width="22.140625" style="133" customWidth="1"/>
    <col min="3" max="3" width="13.42578125" style="133" customWidth="1"/>
    <col min="4" max="4" width="16.28515625" style="133" customWidth="1"/>
    <col min="5" max="5" width="18.140625" style="133" customWidth="1"/>
    <col min="6" max="16384" width="9.140625" style="133"/>
  </cols>
  <sheetData>
    <row r="1" spans="1:6" ht="15" customHeight="1" x14ac:dyDescent="0.25">
      <c r="A1" s="167" t="s">
        <v>1146</v>
      </c>
      <c r="B1" s="167"/>
    </row>
    <row r="2" spans="1:6" ht="15" customHeight="1" x14ac:dyDescent="0.25">
      <c r="A2" s="169" t="s">
        <v>1091</v>
      </c>
      <c r="F2" s="386" t="s">
        <v>1027</v>
      </c>
    </row>
    <row r="3" spans="1:6" ht="15" customHeight="1" thickBot="1" x14ac:dyDescent="0.3">
      <c r="A3" s="191"/>
    </row>
    <row r="4" spans="1:6" ht="15" customHeight="1" thickTop="1" x14ac:dyDescent="0.25">
      <c r="A4" s="493" t="s">
        <v>17</v>
      </c>
      <c r="B4" s="192" t="s">
        <v>18</v>
      </c>
      <c r="C4" s="192" t="s">
        <v>19</v>
      </c>
      <c r="D4" s="192" t="s">
        <v>20</v>
      </c>
      <c r="E4" s="495" t="s">
        <v>21</v>
      </c>
    </row>
    <row r="5" spans="1:6" ht="15" customHeight="1" thickBot="1" x14ac:dyDescent="0.3">
      <c r="A5" s="494"/>
      <c r="B5" s="193" t="s">
        <v>22</v>
      </c>
      <c r="C5" s="193" t="s">
        <v>23</v>
      </c>
      <c r="D5" s="193" t="s">
        <v>24</v>
      </c>
      <c r="E5" s="496"/>
    </row>
    <row r="6" spans="1:6" ht="15" customHeight="1" thickTop="1" x14ac:dyDescent="0.25">
      <c r="A6" s="497" t="s">
        <v>25</v>
      </c>
      <c r="B6" s="176" t="s">
        <v>26</v>
      </c>
      <c r="C6" s="479">
        <v>73800</v>
      </c>
      <c r="D6" s="480">
        <v>1.51</v>
      </c>
      <c r="E6" s="499" t="s">
        <v>27</v>
      </c>
    </row>
    <row r="7" spans="1:6" ht="15" customHeight="1" x14ac:dyDescent="0.25">
      <c r="A7" s="490"/>
      <c r="B7" s="176" t="s">
        <v>28</v>
      </c>
      <c r="C7" s="479">
        <v>72842</v>
      </c>
      <c r="D7" s="480">
        <v>1.49</v>
      </c>
      <c r="E7" s="492"/>
    </row>
    <row r="8" spans="1:6" ht="15" customHeight="1" x14ac:dyDescent="0.25">
      <c r="A8" s="490"/>
      <c r="B8" s="176" t="s">
        <v>29</v>
      </c>
      <c r="C8" s="479">
        <v>40371</v>
      </c>
      <c r="D8" s="480">
        <v>0.82</v>
      </c>
      <c r="E8" s="492"/>
    </row>
    <row r="9" spans="1:6" ht="15" customHeight="1" x14ac:dyDescent="0.25">
      <c r="A9" s="490"/>
      <c r="B9" s="176" t="s">
        <v>30</v>
      </c>
      <c r="C9" s="479">
        <v>34611</v>
      </c>
      <c r="D9" s="480">
        <v>0.71</v>
      </c>
      <c r="E9" s="492"/>
    </row>
    <row r="10" spans="1:6" ht="15" customHeight="1" x14ac:dyDescent="0.25">
      <c r="A10" s="490"/>
      <c r="B10" s="176" t="s">
        <v>31</v>
      </c>
      <c r="C10" s="479">
        <v>29805</v>
      </c>
      <c r="D10" s="480">
        <v>0.61</v>
      </c>
      <c r="E10" s="492"/>
    </row>
    <row r="11" spans="1:6" ht="15" customHeight="1" x14ac:dyDescent="0.25">
      <c r="A11" s="490"/>
      <c r="B11" s="176" t="s">
        <v>32</v>
      </c>
      <c r="C11" s="479">
        <v>22630</v>
      </c>
      <c r="D11" s="480">
        <v>0.46</v>
      </c>
      <c r="E11" s="492"/>
    </row>
    <row r="12" spans="1:6" ht="15" customHeight="1" x14ac:dyDescent="0.25">
      <c r="A12" s="490"/>
      <c r="B12" s="176" t="s">
        <v>33</v>
      </c>
      <c r="C12" s="479">
        <v>18516</v>
      </c>
      <c r="D12" s="480">
        <v>0.38</v>
      </c>
      <c r="E12" s="492"/>
    </row>
    <row r="13" spans="1:6" ht="15" customHeight="1" x14ac:dyDescent="0.25">
      <c r="A13" s="490"/>
      <c r="B13" s="176" t="s">
        <v>34</v>
      </c>
      <c r="C13" s="479">
        <v>19414</v>
      </c>
      <c r="D13" s="480">
        <v>0.4</v>
      </c>
      <c r="E13" s="492"/>
    </row>
    <row r="14" spans="1:6" ht="15" customHeight="1" thickBot="1" x14ac:dyDescent="0.3">
      <c r="A14" s="498"/>
      <c r="B14" s="195" t="s">
        <v>35</v>
      </c>
      <c r="C14" s="481">
        <v>3750</v>
      </c>
      <c r="D14" s="482">
        <v>0.08</v>
      </c>
      <c r="E14" s="500"/>
    </row>
    <row r="15" spans="1:6" ht="15" customHeight="1" x14ac:dyDescent="0.25">
      <c r="A15" s="489" t="s">
        <v>5</v>
      </c>
      <c r="B15" s="176" t="s">
        <v>36</v>
      </c>
      <c r="C15" s="479">
        <v>77630</v>
      </c>
      <c r="D15" s="480">
        <v>1.58</v>
      </c>
      <c r="E15" s="491" t="s">
        <v>589</v>
      </c>
    </row>
    <row r="16" spans="1:6" ht="15" customHeight="1" x14ac:dyDescent="0.25">
      <c r="A16" s="490"/>
      <c r="B16" s="176" t="s">
        <v>37</v>
      </c>
      <c r="C16" s="479">
        <v>65462</v>
      </c>
      <c r="D16" s="480">
        <v>1.34</v>
      </c>
      <c r="E16" s="492"/>
    </row>
    <row r="17" spans="1:5" ht="15" customHeight="1" x14ac:dyDescent="0.25">
      <c r="A17" s="490"/>
      <c r="B17" s="176" t="s">
        <v>38</v>
      </c>
      <c r="C17" s="479">
        <v>64610</v>
      </c>
      <c r="D17" s="480">
        <v>1.32</v>
      </c>
      <c r="E17" s="492"/>
    </row>
    <row r="18" spans="1:5" ht="15" customHeight="1" x14ac:dyDescent="0.25">
      <c r="A18" s="490"/>
      <c r="B18" s="176" t="s">
        <v>39</v>
      </c>
      <c r="C18" s="479">
        <v>58738</v>
      </c>
      <c r="D18" s="480">
        <v>1.2</v>
      </c>
      <c r="E18" s="492"/>
    </row>
    <row r="19" spans="1:5" ht="15" customHeight="1" x14ac:dyDescent="0.25">
      <c r="A19" s="490"/>
      <c r="B19" s="176" t="s">
        <v>40</v>
      </c>
      <c r="C19" s="479">
        <v>44568</v>
      </c>
      <c r="D19" s="480">
        <v>0.91</v>
      </c>
      <c r="E19" s="492"/>
    </row>
    <row r="20" spans="1:5" ht="15" customHeight="1" x14ac:dyDescent="0.25">
      <c r="A20" s="490"/>
      <c r="B20" s="176" t="s">
        <v>41</v>
      </c>
      <c r="C20" s="479">
        <v>37665</v>
      </c>
      <c r="D20" s="480">
        <v>0.77</v>
      </c>
      <c r="E20" s="492"/>
    </row>
    <row r="21" spans="1:5" ht="15" customHeight="1" x14ac:dyDescent="0.25">
      <c r="A21" s="490"/>
      <c r="B21" s="176" t="s">
        <v>42</v>
      </c>
      <c r="C21" s="479">
        <v>30979</v>
      </c>
      <c r="D21" s="480">
        <v>0.63</v>
      </c>
      <c r="E21" s="492"/>
    </row>
    <row r="22" spans="1:5" ht="15" customHeight="1" x14ac:dyDescent="0.25">
      <c r="A22" s="490"/>
      <c r="B22" s="176" t="s">
        <v>43</v>
      </c>
      <c r="C22" s="479">
        <v>27522</v>
      </c>
      <c r="D22" s="480">
        <v>0.56000000000000005</v>
      </c>
      <c r="E22" s="492"/>
    </row>
    <row r="23" spans="1:5" ht="15" customHeight="1" x14ac:dyDescent="0.25">
      <c r="A23" s="490"/>
      <c r="B23" s="176" t="s">
        <v>44</v>
      </c>
      <c r="C23" s="479">
        <v>25307</v>
      </c>
      <c r="D23" s="480">
        <v>0.52</v>
      </c>
      <c r="E23" s="492"/>
    </row>
    <row r="24" spans="1:5" ht="15" customHeight="1" x14ac:dyDescent="0.25">
      <c r="A24" s="490"/>
      <c r="B24" s="176" t="s">
        <v>45</v>
      </c>
      <c r="C24" s="479">
        <v>23198</v>
      </c>
      <c r="D24" s="480">
        <v>0.47</v>
      </c>
      <c r="E24" s="492"/>
    </row>
    <row r="25" spans="1:5" ht="15" customHeight="1" x14ac:dyDescent="0.25">
      <c r="A25" s="490"/>
      <c r="B25" s="176" t="s">
        <v>46</v>
      </c>
      <c r="C25" s="479">
        <v>20360</v>
      </c>
      <c r="D25" s="480">
        <v>0.42</v>
      </c>
      <c r="E25" s="492"/>
    </row>
    <row r="26" spans="1:5" ht="15" customHeight="1" x14ac:dyDescent="0.25">
      <c r="A26" s="490"/>
      <c r="B26" s="176" t="s">
        <v>47</v>
      </c>
      <c r="C26" s="479">
        <v>17485</v>
      </c>
      <c r="D26" s="480">
        <v>0.36</v>
      </c>
      <c r="E26" s="492"/>
    </row>
    <row r="27" spans="1:5" ht="15" customHeight="1" x14ac:dyDescent="0.25">
      <c r="A27" s="490"/>
      <c r="B27" s="176" t="s">
        <v>48</v>
      </c>
      <c r="C27" s="479">
        <v>16771</v>
      </c>
      <c r="D27" s="480">
        <v>0.34</v>
      </c>
      <c r="E27" s="492"/>
    </row>
    <row r="28" spans="1:5" ht="15" customHeight="1" x14ac:dyDescent="0.25">
      <c r="A28" s="490"/>
      <c r="B28" s="176" t="s">
        <v>49</v>
      </c>
      <c r="C28" s="479">
        <v>12284</v>
      </c>
      <c r="D28" s="480">
        <v>0.25</v>
      </c>
      <c r="E28" s="492"/>
    </row>
    <row r="29" spans="1:5" ht="15" customHeight="1" x14ac:dyDescent="0.25">
      <c r="A29" s="185" t="s">
        <v>50</v>
      </c>
      <c r="B29" s="196"/>
      <c r="D29" s="488" t="s">
        <v>1087</v>
      </c>
      <c r="E29" s="488"/>
    </row>
    <row r="31" spans="1:5" ht="15" customHeight="1" x14ac:dyDescent="0.25">
      <c r="A31" s="197" t="s">
        <v>1021</v>
      </c>
      <c r="D31" s="190" t="s">
        <v>1021</v>
      </c>
    </row>
    <row r="32" spans="1:5" ht="15" customHeight="1" x14ac:dyDescent="0.25">
      <c r="A32" s="168"/>
    </row>
  </sheetData>
  <mergeCells count="7">
    <mergeCell ref="D29:E29"/>
    <mergeCell ref="A15:A28"/>
    <mergeCell ref="E15:E28"/>
    <mergeCell ref="A4:A5"/>
    <mergeCell ref="E4:E5"/>
    <mergeCell ref="A6:A14"/>
    <mergeCell ref="E6:E14"/>
  </mergeCells>
  <hyperlinks>
    <hyperlink ref="A31" r:id="rId1" location="!/view/sk/VBD_SK_WIN/zp1010rs/v_zp1010rs_00_00_00_sk" display="DATAcube: zp1010rs"/>
    <hyperlink ref="D31" r:id="rId2" location="!/view/sk/VBD_SK_WIN/zp1010rs/v_zp1010rs_00_00_00_en" display="DATAcube: zp1010rs"/>
    <hyperlink ref="F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/>
  </sheetViews>
  <sheetFormatPr defaultColWidth="9.140625" defaultRowHeight="15" customHeight="1" x14ac:dyDescent="0.25"/>
  <cols>
    <col min="1" max="1" width="39.85546875" style="10" customWidth="1"/>
    <col min="2" max="6" width="9.140625" style="10"/>
    <col min="7" max="7" width="32.7109375" style="10" customWidth="1"/>
    <col min="8" max="16384" width="9.140625" style="10"/>
  </cols>
  <sheetData>
    <row r="1" spans="1:8" ht="15" customHeight="1" x14ac:dyDescent="0.25">
      <c r="A1" s="13" t="s">
        <v>1147</v>
      </c>
      <c r="B1" s="9"/>
    </row>
    <row r="2" spans="1:8" ht="15" customHeight="1" x14ac:dyDescent="0.25">
      <c r="A2" s="49" t="s">
        <v>51</v>
      </c>
      <c r="H2" s="386" t="s">
        <v>1027</v>
      </c>
    </row>
    <row r="3" spans="1:8" ht="15" customHeight="1" thickBot="1" x14ac:dyDescent="0.3">
      <c r="A3" s="14" t="s">
        <v>52</v>
      </c>
      <c r="G3" s="57" t="s">
        <v>53</v>
      </c>
    </row>
    <row r="4" spans="1:8" s="50" customFormat="1" ht="30" customHeight="1" thickTop="1" thickBot="1" x14ac:dyDescent="0.3">
      <c r="A4" s="2" t="s">
        <v>1</v>
      </c>
      <c r="B4" s="1">
        <v>2019</v>
      </c>
      <c r="C4" s="1">
        <v>2020</v>
      </c>
      <c r="D4" s="1">
        <v>2021</v>
      </c>
      <c r="E4" s="1">
        <v>2022</v>
      </c>
      <c r="F4" s="1">
        <v>2023</v>
      </c>
      <c r="G4" s="3" t="s">
        <v>2</v>
      </c>
    </row>
    <row r="5" spans="1:8" ht="15" customHeight="1" thickTop="1" x14ac:dyDescent="0.25">
      <c r="A5" s="17" t="s">
        <v>54</v>
      </c>
      <c r="B5" s="59">
        <v>208645</v>
      </c>
      <c r="C5" s="59">
        <v>235339</v>
      </c>
      <c r="D5" s="59">
        <v>188451</v>
      </c>
      <c r="E5" s="59">
        <v>375456</v>
      </c>
      <c r="F5" s="59">
        <v>361267</v>
      </c>
      <c r="G5" s="28" t="s">
        <v>55</v>
      </c>
    </row>
    <row r="6" spans="1:8" ht="15" customHeight="1" x14ac:dyDescent="0.25">
      <c r="A6" s="17" t="s">
        <v>56</v>
      </c>
      <c r="B6" s="59">
        <v>462277</v>
      </c>
      <c r="C6" s="59">
        <v>549669</v>
      </c>
      <c r="D6" s="59">
        <v>1069610</v>
      </c>
      <c r="E6" s="59">
        <v>1384422.8</v>
      </c>
      <c r="F6" s="59">
        <v>657919.05000000005</v>
      </c>
      <c r="G6" s="28" t="s">
        <v>57</v>
      </c>
    </row>
    <row r="7" spans="1:8" ht="15" customHeight="1" x14ac:dyDescent="0.25">
      <c r="A7" s="17" t="s">
        <v>58</v>
      </c>
      <c r="B7" s="59">
        <v>414390</v>
      </c>
      <c r="C7" s="59">
        <v>723125</v>
      </c>
      <c r="D7" s="59">
        <v>807425</v>
      </c>
      <c r="E7" s="59">
        <v>743116</v>
      </c>
      <c r="F7" s="59">
        <v>740911</v>
      </c>
      <c r="G7" s="28" t="s">
        <v>59</v>
      </c>
    </row>
    <row r="8" spans="1:8" ht="15" customHeight="1" x14ac:dyDescent="0.25">
      <c r="A8" s="17" t="s">
        <v>60</v>
      </c>
      <c r="B8" s="59">
        <v>153756</v>
      </c>
      <c r="C8" s="59">
        <v>102116</v>
      </c>
      <c r="D8" s="59">
        <v>182131</v>
      </c>
      <c r="E8" s="59">
        <v>212987.06</v>
      </c>
      <c r="F8" s="59">
        <v>241191.83000000002</v>
      </c>
      <c r="G8" s="28" t="s">
        <v>61</v>
      </c>
    </row>
    <row r="9" spans="1:8" ht="15" customHeight="1" x14ac:dyDescent="0.25">
      <c r="A9" s="17" t="s">
        <v>62</v>
      </c>
      <c r="B9" s="59">
        <v>1660</v>
      </c>
      <c r="C9" s="59">
        <v>3960</v>
      </c>
      <c r="D9" s="59">
        <v>19100</v>
      </c>
      <c r="E9" s="59">
        <v>43550</v>
      </c>
      <c r="F9" s="59">
        <v>17566</v>
      </c>
      <c r="G9" s="28" t="s">
        <v>64</v>
      </c>
    </row>
    <row r="10" spans="1:8" ht="15" customHeight="1" x14ac:dyDescent="0.25">
      <c r="A10" s="17" t="s">
        <v>839</v>
      </c>
      <c r="B10" s="98">
        <v>632025</v>
      </c>
      <c r="C10" s="98">
        <v>305950</v>
      </c>
      <c r="D10" s="98">
        <v>1234950</v>
      </c>
      <c r="E10" s="98">
        <v>1107800</v>
      </c>
      <c r="F10" s="98">
        <v>1205450</v>
      </c>
      <c r="G10" s="58" t="s">
        <v>840</v>
      </c>
    </row>
    <row r="11" spans="1:8" ht="15" customHeight="1" x14ac:dyDescent="0.25">
      <c r="A11" s="17" t="s">
        <v>841</v>
      </c>
      <c r="B11" s="98" t="s">
        <v>63</v>
      </c>
      <c r="C11" s="98" t="s">
        <v>63</v>
      </c>
      <c r="D11" s="98" t="s">
        <v>63</v>
      </c>
      <c r="E11" s="98" t="s">
        <v>63</v>
      </c>
      <c r="F11" s="98" t="s">
        <v>63</v>
      </c>
      <c r="G11" s="58" t="s">
        <v>842</v>
      </c>
    </row>
    <row r="12" spans="1:8" ht="15" customHeight="1" x14ac:dyDescent="0.25">
      <c r="A12" s="9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/>
  </sheetViews>
  <sheetFormatPr defaultColWidth="9.140625" defaultRowHeight="15" customHeight="1" x14ac:dyDescent="0.25"/>
  <cols>
    <col min="1" max="1" width="59.85546875" style="10" customWidth="1"/>
    <col min="2" max="6" width="10.28515625" style="10" customWidth="1"/>
    <col min="7" max="7" width="54.42578125" style="10" customWidth="1"/>
    <col min="8" max="16384" width="9.140625" style="10"/>
  </cols>
  <sheetData>
    <row r="1" spans="1:9" ht="15" customHeight="1" x14ac:dyDescent="0.25">
      <c r="A1" s="13" t="s">
        <v>1144</v>
      </c>
      <c r="B1" s="9"/>
    </row>
    <row r="2" spans="1:9" ht="15" customHeight="1" x14ac:dyDescent="0.25">
      <c r="A2" s="49" t="s">
        <v>65</v>
      </c>
      <c r="H2" s="386" t="s">
        <v>1027</v>
      </c>
    </row>
    <row r="3" spans="1:9" ht="15" customHeight="1" x14ac:dyDescent="0.25">
      <c r="A3" s="49"/>
    </row>
    <row r="4" spans="1:9" ht="15" customHeight="1" thickBot="1" x14ac:dyDescent="0.3">
      <c r="A4" s="14" t="s">
        <v>66</v>
      </c>
      <c r="G4" s="57" t="s">
        <v>67</v>
      </c>
    </row>
    <row r="5" spans="1:9" s="50" customFormat="1" ht="30" customHeight="1" thickTop="1" thickBot="1" x14ac:dyDescent="0.3">
      <c r="A5" s="5" t="s">
        <v>1</v>
      </c>
      <c r="B5" s="6">
        <v>2019</v>
      </c>
      <c r="C5" s="6">
        <v>2020</v>
      </c>
      <c r="D5" s="6">
        <v>2021</v>
      </c>
      <c r="E5" s="6">
        <v>2022</v>
      </c>
      <c r="F5" s="6">
        <v>2023</v>
      </c>
      <c r="G5" s="62" t="s">
        <v>68</v>
      </c>
      <c r="H5" s="4"/>
    </row>
    <row r="6" spans="1:9" ht="15" customHeight="1" thickTop="1" x14ac:dyDescent="0.25">
      <c r="A6" s="20" t="s">
        <v>69</v>
      </c>
      <c r="B6" s="66">
        <v>327713</v>
      </c>
      <c r="C6" s="66">
        <v>221631</v>
      </c>
      <c r="D6" s="66">
        <v>203328.11</v>
      </c>
      <c r="E6" s="66">
        <v>342260.25199999998</v>
      </c>
      <c r="F6" s="66">
        <v>362723.17</v>
      </c>
      <c r="G6" s="21" t="s">
        <v>70</v>
      </c>
      <c r="H6" s="23"/>
      <c r="I6" s="67"/>
    </row>
    <row r="7" spans="1:9" ht="15" customHeight="1" x14ac:dyDescent="0.25">
      <c r="A7" s="17" t="s">
        <v>71</v>
      </c>
      <c r="B7" s="54"/>
      <c r="C7" s="54"/>
      <c r="D7" s="54"/>
      <c r="E7" s="54"/>
      <c r="F7" s="54"/>
      <c r="G7" s="28" t="s">
        <v>72</v>
      </c>
      <c r="H7" s="23"/>
      <c r="I7" s="67"/>
    </row>
    <row r="8" spans="1:9" ht="15" customHeight="1" x14ac:dyDescent="0.25">
      <c r="A8" s="51" t="s">
        <v>73</v>
      </c>
      <c r="B8" s="54">
        <v>40374</v>
      </c>
      <c r="C8" s="54">
        <v>39982</v>
      </c>
      <c r="D8" s="54">
        <v>33607.614999999998</v>
      </c>
      <c r="E8" s="54">
        <v>31357.85</v>
      </c>
      <c r="F8" s="54">
        <v>56749.915000000001</v>
      </c>
      <c r="G8" s="53" t="s">
        <v>74</v>
      </c>
      <c r="H8" s="23"/>
    </row>
    <row r="9" spans="1:9" ht="15" customHeight="1" x14ac:dyDescent="0.25">
      <c r="A9" s="51" t="s">
        <v>982</v>
      </c>
      <c r="B9" s="94">
        <v>64277</v>
      </c>
      <c r="C9" s="94">
        <v>11665</v>
      </c>
      <c r="D9" s="94">
        <v>8789.6970000000001</v>
      </c>
      <c r="E9" s="94">
        <v>67316.183999999994</v>
      </c>
      <c r="F9" s="55">
        <v>24502.489000000001</v>
      </c>
      <c r="G9" s="56" t="s">
        <v>590</v>
      </c>
      <c r="H9" s="60"/>
    </row>
    <row r="10" spans="1:9" ht="15" customHeight="1" x14ac:dyDescent="0.25">
      <c r="A10" s="33" t="s">
        <v>843</v>
      </c>
      <c r="B10" s="100">
        <v>883497</v>
      </c>
      <c r="C10" s="100">
        <v>864605</v>
      </c>
      <c r="D10" s="100">
        <v>1053684.605</v>
      </c>
      <c r="E10" s="100">
        <v>1240465.1869999999</v>
      </c>
      <c r="F10" s="100">
        <v>1279688.031</v>
      </c>
      <c r="G10" s="64" t="s">
        <v>844</v>
      </c>
      <c r="H10" s="23"/>
    </row>
    <row r="11" spans="1:9" ht="15" customHeight="1" x14ac:dyDescent="0.25">
      <c r="A11" s="33" t="s">
        <v>75</v>
      </c>
      <c r="B11" s="66">
        <v>430594</v>
      </c>
      <c r="C11" s="66">
        <v>413969</v>
      </c>
      <c r="D11" s="66">
        <v>523274.84100000001</v>
      </c>
      <c r="E11" s="66">
        <v>626356.14</v>
      </c>
      <c r="F11" s="66">
        <v>684887.86</v>
      </c>
      <c r="G11" s="64" t="s">
        <v>76</v>
      </c>
      <c r="H11" s="23"/>
    </row>
    <row r="12" spans="1:9" ht="15" customHeight="1" x14ac:dyDescent="0.25">
      <c r="A12" s="46" t="s">
        <v>77</v>
      </c>
      <c r="B12" s="54"/>
      <c r="C12" s="54"/>
      <c r="D12" s="54"/>
      <c r="E12" s="54"/>
      <c r="F12" s="54"/>
      <c r="G12" s="65" t="s">
        <v>72</v>
      </c>
      <c r="H12" s="23"/>
    </row>
    <row r="13" spans="1:9" ht="15" customHeight="1" x14ac:dyDescent="0.25">
      <c r="A13" s="51" t="s">
        <v>78</v>
      </c>
      <c r="B13" s="54">
        <v>135102</v>
      </c>
      <c r="C13" s="54">
        <v>139340</v>
      </c>
      <c r="D13" s="54">
        <v>161473.769</v>
      </c>
      <c r="E13" s="54">
        <v>181993.071</v>
      </c>
      <c r="F13" s="54">
        <v>216085.304</v>
      </c>
      <c r="G13" s="53" t="s">
        <v>79</v>
      </c>
      <c r="H13" s="23"/>
    </row>
    <row r="14" spans="1:9" ht="15" customHeight="1" x14ac:dyDescent="0.25">
      <c r="A14" s="51" t="s">
        <v>80</v>
      </c>
      <c r="B14" s="54">
        <v>295492</v>
      </c>
      <c r="C14" s="54">
        <v>274629</v>
      </c>
      <c r="D14" s="54">
        <v>361801.07199999999</v>
      </c>
      <c r="E14" s="54">
        <v>444363.06900000002</v>
      </c>
      <c r="F14" s="54">
        <v>468802.55599999998</v>
      </c>
      <c r="G14" s="53" t="s">
        <v>81</v>
      </c>
      <c r="H14" s="23"/>
    </row>
    <row r="15" spans="1:9" ht="15" customHeight="1" x14ac:dyDescent="0.25">
      <c r="A15" s="33" t="s">
        <v>854</v>
      </c>
      <c r="B15" s="100">
        <v>452903</v>
      </c>
      <c r="C15" s="100">
        <v>450635</v>
      </c>
      <c r="D15" s="100">
        <v>530409.76399999997</v>
      </c>
      <c r="E15" s="100">
        <v>614109.04700000002</v>
      </c>
      <c r="F15" s="100">
        <v>594800.17099999997</v>
      </c>
      <c r="G15" s="64" t="s">
        <v>845</v>
      </c>
      <c r="H15" s="23"/>
    </row>
    <row r="16" spans="1:9" ht="15" customHeight="1" x14ac:dyDescent="0.25">
      <c r="A16" s="46" t="s">
        <v>77</v>
      </c>
      <c r="B16" s="54"/>
      <c r="C16" s="54"/>
      <c r="D16" s="54"/>
      <c r="E16" s="54"/>
      <c r="F16" s="54"/>
      <c r="G16" s="65" t="s">
        <v>72</v>
      </c>
      <c r="H16" s="23"/>
    </row>
    <row r="17" spans="1:8" ht="15" customHeight="1" x14ac:dyDescent="0.25">
      <c r="A17" s="51" t="s">
        <v>846</v>
      </c>
      <c r="B17" s="94">
        <v>57867</v>
      </c>
      <c r="C17" s="94">
        <v>48886</v>
      </c>
      <c r="D17" s="94">
        <v>54570.714999999997</v>
      </c>
      <c r="E17" s="94">
        <v>62759.025999999998</v>
      </c>
      <c r="F17" s="94">
        <v>73117.631999999998</v>
      </c>
      <c r="G17" s="56" t="s">
        <v>848</v>
      </c>
      <c r="H17" s="60"/>
    </row>
    <row r="18" spans="1:8" ht="15" customHeight="1" x14ac:dyDescent="0.25">
      <c r="A18" s="51" t="s">
        <v>847</v>
      </c>
      <c r="B18" s="94">
        <v>395036</v>
      </c>
      <c r="C18" s="94">
        <v>401280</v>
      </c>
      <c r="D18" s="94">
        <v>475839.049</v>
      </c>
      <c r="E18" s="94">
        <v>551350.02099999995</v>
      </c>
      <c r="F18" s="94">
        <v>521682.53899999999</v>
      </c>
      <c r="G18" s="56" t="s">
        <v>849</v>
      </c>
      <c r="H18" s="60"/>
    </row>
    <row r="19" spans="1:8" ht="15" customHeight="1" x14ac:dyDescent="0.25">
      <c r="A19" s="33" t="s">
        <v>850</v>
      </c>
      <c r="B19" s="100">
        <v>1068678</v>
      </c>
      <c r="C19" s="100">
        <v>1036198</v>
      </c>
      <c r="D19" s="100">
        <v>1329125.7390000001</v>
      </c>
      <c r="E19" s="100">
        <v>1551987.808</v>
      </c>
      <c r="F19" s="100">
        <v>2701208.5759999999</v>
      </c>
      <c r="G19" s="63" t="s">
        <v>851</v>
      </c>
      <c r="H19" s="61"/>
    </row>
    <row r="20" spans="1:8" ht="15" customHeight="1" x14ac:dyDescent="0.25">
      <c r="A20" s="46" t="s">
        <v>71</v>
      </c>
      <c r="B20" s="54"/>
      <c r="C20" s="54"/>
      <c r="D20" s="54"/>
      <c r="E20" s="54"/>
      <c r="F20" s="54"/>
      <c r="G20" s="65" t="s">
        <v>72</v>
      </c>
      <c r="H20" s="23"/>
    </row>
    <row r="21" spans="1:8" ht="15" customHeight="1" x14ac:dyDescent="0.25">
      <c r="A21" s="51" t="s">
        <v>852</v>
      </c>
      <c r="B21" s="94">
        <v>38938</v>
      </c>
      <c r="C21" s="94">
        <v>37748</v>
      </c>
      <c r="D21" s="94">
        <v>50663.938000000002</v>
      </c>
      <c r="E21" s="94">
        <v>64814.557000000001</v>
      </c>
      <c r="F21" s="94">
        <v>42838.535000000003</v>
      </c>
      <c r="G21" s="53" t="s">
        <v>853</v>
      </c>
      <c r="H21" s="23"/>
    </row>
    <row r="22" spans="1:8" ht="15" customHeight="1" x14ac:dyDescent="0.25">
      <c r="A22" s="51" t="s">
        <v>82</v>
      </c>
      <c r="B22" s="54">
        <v>651614</v>
      </c>
      <c r="C22" s="54">
        <v>637683</v>
      </c>
      <c r="D22" s="54">
        <v>720493.46799999999</v>
      </c>
      <c r="E22" s="54">
        <v>758994.73</v>
      </c>
      <c r="F22" s="54">
        <v>904970.02399999998</v>
      </c>
      <c r="G22" s="53" t="s">
        <v>83</v>
      </c>
      <c r="H22" s="23"/>
    </row>
    <row r="23" spans="1:8" ht="15" customHeight="1" x14ac:dyDescent="0.25">
      <c r="A23" s="12" t="s">
        <v>1166</v>
      </c>
      <c r="D23" s="22"/>
      <c r="G23" s="12" t="s">
        <v>1167</v>
      </c>
    </row>
    <row r="24" spans="1:8" ht="15" customHeight="1" x14ac:dyDescent="0.25">
      <c r="A24" s="12" t="s">
        <v>591</v>
      </c>
      <c r="B24" s="22"/>
      <c r="D24" s="22"/>
      <c r="G24" s="12" t="s">
        <v>592</v>
      </c>
    </row>
    <row r="26" spans="1:8" ht="15" customHeight="1" x14ac:dyDescent="0.25">
      <c r="A26" s="198" t="s">
        <v>1020</v>
      </c>
      <c r="G26" s="198" t="s">
        <v>1020</v>
      </c>
    </row>
  </sheetData>
  <hyperlinks>
    <hyperlink ref="A26" r:id="rId1" location="!/view/sk/VBD_SK_WIN/zp1006rs/v_zp1006rs_00_00_00_sk" display="DATAcube: zp1006rs"/>
    <hyperlink ref="G26" r:id="rId2" location="!/view/sk/VBD_SK_WIN/zp1006rs/v_zp1006rs_00_00_00_en" display="DATAcube: zp1006rs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zoomScaleNormal="100" workbookViewId="0">
      <pane ySplit="8" topLeftCell="A9" activePane="bottomLeft" state="frozen"/>
      <selection pane="bottomLeft"/>
    </sheetView>
  </sheetViews>
  <sheetFormatPr defaultColWidth="9.140625" defaultRowHeight="15" customHeight="1" x14ac:dyDescent="0.25"/>
  <cols>
    <col min="1" max="1" width="16.85546875" style="10" customWidth="1"/>
    <col min="2" max="3" width="10.28515625" style="10" customWidth="1"/>
    <col min="4" max="4" width="9.140625" style="10"/>
    <col min="5" max="5" width="10.28515625" style="10" customWidth="1"/>
    <col min="6" max="6" width="9.140625" style="10"/>
    <col min="7" max="7" width="17.5703125" style="10" customWidth="1"/>
    <col min="8" max="16384" width="9.140625" style="10"/>
  </cols>
  <sheetData>
    <row r="1" spans="1:8" ht="15" customHeight="1" x14ac:dyDescent="0.25">
      <c r="A1" s="13" t="s">
        <v>1148</v>
      </c>
      <c r="B1" s="9"/>
    </row>
    <row r="2" spans="1:8" ht="15" customHeight="1" x14ac:dyDescent="0.25">
      <c r="A2" s="49" t="s">
        <v>858</v>
      </c>
      <c r="H2" s="386" t="s">
        <v>1027</v>
      </c>
    </row>
    <row r="3" spans="1:8" ht="15" customHeight="1" thickBot="1" x14ac:dyDescent="0.3">
      <c r="A3" s="14"/>
    </row>
    <row r="4" spans="1:8" ht="15" customHeight="1" thickTop="1" thickBot="1" x14ac:dyDescent="0.3">
      <c r="A4" s="501" t="s">
        <v>1</v>
      </c>
      <c r="B4" s="514" t="s">
        <v>601</v>
      </c>
      <c r="C4" s="504" t="s">
        <v>71</v>
      </c>
      <c r="D4" s="505"/>
      <c r="E4" s="506" t="s">
        <v>72</v>
      </c>
      <c r="F4" s="507"/>
      <c r="G4" s="517" t="s">
        <v>2</v>
      </c>
      <c r="H4" s="23"/>
    </row>
    <row r="5" spans="1:8" ht="15" customHeight="1" x14ac:dyDescent="0.25">
      <c r="A5" s="502"/>
      <c r="B5" s="515"/>
      <c r="C5" s="520" t="s">
        <v>84</v>
      </c>
      <c r="D5" s="521"/>
      <c r="E5" s="520" t="s">
        <v>85</v>
      </c>
      <c r="F5" s="521"/>
      <c r="G5" s="518"/>
      <c r="H5" s="23"/>
    </row>
    <row r="6" spans="1:8" ht="15" customHeight="1" thickBot="1" x14ac:dyDescent="0.3">
      <c r="A6" s="502"/>
      <c r="B6" s="515" t="s">
        <v>602</v>
      </c>
      <c r="C6" s="522" t="s">
        <v>86</v>
      </c>
      <c r="D6" s="523"/>
      <c r="E6" s="522" t="s">
        <v>87</v>
      </c>
      <c r="F6" s="523"/>
      <c r="G6" s="518"/>
      <c r="H6" s="23"/>
    </row>
    <row r="7" spans="1:8" ht="15" customHeight="1" x14ac:dyDescent="0.25">
      <c r="A7" s="502"/>
      <c r="B7" s="515"/>
      <c r="C7" s="24" t="s">
        <v>88</v>
      </c>
      <c r="D7" s="25" t="s">
        <v>89</v>
      </c>
      <c r="E7" s="24" t="s">
        <v>90</v>
      </c>
      <c r="F7" s="25" t="s">
        <v>89</v>
      </c>
      <c r="G7" s="518"/>
      <c r="H7" s="23"/>
    </row>
    <row r="8" spans="1:8" ht="15" customHeight="1" thickBot="1" x14ac:dyDescent="0.3">
      <c r="A8" s="503"/>
      <c r="B8" s="516"/>
      <c r="C8" s="26" t="s">
        <v>91</v>
      </c>
      <c r="D8" s="27" t="s">
        <v>92</v>
      </c>
      <c r="E8" s="26" t="s">
        <v>91</v>
      </c>
      <c r="F8" s="27" t="s">
        <v>92</v>
      </c>
      <c r="G8" s="519"/>
      <c r="H8" s="23"/>
    </row>
    <row r="9" spans="1:8" ht="15" customHeight="1" thickTop="1" thickBot="1" x14ac:dyDescent="0.3">
      <c r="A9" s="118"/>
      <c r="B9" s="508">
        <v>2023</v>
      </c>
      <c r="C9" s="509"/>
      <c r="D9" s="509"/>
      <c r="E9" s="509"/>
      <c r="F9" s="510"/>
      <c r="G9" s="118"/>
      <c r="H9" s="74"/>
    </row>
    <row r="10" spans="1:8" ht="15" customHeight="1" x14ac:dyDescent="0.25">
      <c r="A10" s="47" t="s">
        <v>93</v>
      </c>
      <c r="B10" s="112">
        <v>1949696</v>
      </c>
      <c r="C10" s="113">
        <v>685941</v>
      </c>
      <c r="D10" s="114">
        <v>35.181946313681721</v>
      </c>
      <c r="E10" s="113">
        <v>1263755</v>
      </c>
      <c r="F10" s="114">
        <v>64.818053686318279</v>
      </c>
      <c r="G10" s="47" t="s">
        <v>95</v>
      </c>
      <c r="H10" s="74"/>
    </row>
    <row r="11" spans="1:8" ht="15" customHeight="1" x14ac:dyDescent="0.25">
      <c r="A11" s="75" t="s">
        <v>77</v>
      </c>
      <c r="B11" s="115"/>
      <c r="C11" s="116"/>
      <c r="D11" s="117"/>
      <c r="E11" s="116"/>
      <c r="F11" s="117"/>
      <c r="G11" s="75" t="s">
        <v>72</v>
      </c>
      <c r="H11" s="74"/>
    </row>
    <row r="12" spans="1:8" ht="15" customHeight="1" x14ac:dyDescent="0.25">
      <c r="A12" s="53" t="s">
        <v>593</v>
      </c>
      <c r="B12" s="115">
        <v>648401</v>
      </c>
      <c r="C12" s="116">
        <v>238980.25</v>
      </c>
      <c r="D12" s="117">
        <v>36.856860183744317</v>
      </c>
      <c r="E12" s="116">
        <v>409421.10000000003</v>
      </c>
      <c r="F12" s="117">
        <v>63.143193795197725</v>
      </c>
      <c r="G12" s="53" t="s">
        <v>597</v>
      </c>
      <c r="H12" s="74"/>
    </row>
    <row r="13" spans="1:8" ht="15" customHeight="1" x14ac:dyDescent="0.25">
      <c r="A13" s="53" t="s">
        <v>594</v>
      </c>
      <c r="B13" s="115">
        <v>538265</v>
      </c>
      <c r="C13" s="116">
        <v>204770</v>
      </c>
      <c r="D13" s="117">
        <v>38.042599834653934</v>
      </c>
      <c r="E13" s="116">
        <v>333495</v>
      </c>
      <c r="F13" s="117">
        <v>61.957400165346066</v>
      </c>
      <c r="G13" s="53" t="s">
        <v>598</v>
      </c>
      <c r="H13" s="74"/>
    </row>
    <row r="14" spans="1:8" ht="15" customHeight="1" x14ac:dyDescent="0.25">
      <c r="A14" s="53" t="s">
        <v>595</v>
      </c>
      <c r="B14" s="115">
        <v>553785</v>
      </c>
      <c r="C14" s="116">
        <v>161161</v>
      </c>
      <c r="D14" s="117">
        <v>29.101727204601062</v>
      </c>
      <c r="E14" s="116">
        <v>392624</v>
      </c>
      <c r="F14" s="117">
        <v>70.898272795398924</v>
      </c>
      <c r="G14" s="56" t="s">
        <v>599</v>
      </c>
      <c r="H14" s="74"/>
    </row>
    <row r="15" spans="1:8" ht="15" customHeight="1" thickBot="1" x14ac:dyDescent="0.3">
      <c r="A15" s="53" t="s">
        <v>596</v>
      </c>
      <c r="B15" s="115">
        <v>209244</v>
      </c>
      <c r="C15" s="116">
        <v>81030</v>
      </c>
      <c r="D15" s="117">
        <v>38.725124734759419</v>
      </c>
      <c r="E15" s="116">
        <v>128214</v>
      </c>
      <c r="F15" s="117">
        <v>61.274875265240581</v>
      </c>
      <c r="G15" s="56" t="s">
        <v>600</v>
      </c>
      <c r="H15" s="74"/>
    </row>
    <row r="16" spans="1:8" ht="15" customHeight="1" thickBot="1" x14ac:dyDescent="0.3">
      <c r="A16" s="118"/>
      <c r="B16" s="508">
        <v>2022</v>
      </c>
      <c r="C16" s="509"/>
      <c r="D16" s="509"/>
      <c r="E16" s="509"/>
      <c r="F16" s="510"/>
      <c r="G16" s="118"/>
    </row>
    <row r="17" spans="1:7" ht="15" customHeight="1" x14ac:dyDescent="0.25">
      <c r="A17" s="47" t="s">
        <v>93</v>
      </c>
      <c r="B17" s="112">
        <v>1948810</v>
      </c>
      <c r="C17" s="113">
        <v>691428</v>
      </c>
      <c r="D17" s="114">
        <f>+C17/B17*100</f>
        <v>35.479497744777582</v>
      </c>
      <c r="E17" s="113">
        <v>1257382</v>
      </c>
      <c r="F17" s="114">
        <f>+E17/B17*100</f>
        <v>64.520502255222425</v>
      </c>
      <c r="G17" s="47" t="s">
        <v>95</v>
      </c>
    </row>
    <row r="18" spans="1:7" ht="15" customHeight="1" x14ac:dyDescent="0.25">
      <c r="A18" s="75" t="s">
        <v>77</v>
      </c>
      <c r="B18" s="115"/>
      <c r="C18" s="116"/>
      <c r="D18" s="117"/>
      <c r="E18" s="116"/>
      <c r="F18" s="117"/>
      <c r="G18" s="75" t="s">
        <v>72</v>
      </c>
    </row>
    <row r="19" spans="1:7" ht="15" customHeight="1" x14ac:dyDescent="0.25">
      <c r="A19" s="53" t="s">
        <v>593</v>
      </c>
      <c r="B19" s="115">
        <v>635394</v>
      </c>
      <c r="C19" s="116">
        <v>237669</v>
      </c>
      <c r="D19" s="117">
        <f>+C19/B19*100</f>
        <v>37.40498021699922</v>
      </c>
      <c r="E19" s="116">
        <v>397725</v>
      </c>
      <c r="F19" s="117">
        <f t="shared" ref="F19:F22" si="0">+E19/B19*100</f>
        <v>62.59501978300078</v>
      </c>
      <c r="G19" s="53" t="s">
        <v>597</v>
      </c>
    </row>
    <row r="20" spans="1:7" ht="15" customHeight="1" x14ac:dyDescent="0.25">
      <c r="A20" s="53" t="s">
        <v>594</v>
      </c>
      <c r="B20" s="115">
        <v>552994</v>
      </c>
      <c r="C20" s="116">
        <v>209495</v>
      </c>
      <c r="D20" s="117">
        <f>+C20/B20*100</f>
        <v>37.883774507499183</v>
      </c>
      <c r="E20" s="116">
        <v>343499</v>
      </c>
      <c r="F20" s="117">
        <f t="shared" si="0"/>
        <v>62.116225492500817</v>
      </c>
      <c r="G20" s="53" t="s">
        <v>598</v>
      </c>
    </row>
    <row r="21" spans="1:7" ht="15" customHeight="1" x14ac:dyDescent="0.25">
      <c r="A21" s="53" t="s">
        <v>595</v>
      </c>
      <c r="B21" s="115">
        <v>555314</v>
      </c>
      <c r="C21" s="116">
        <v>164037</v>
      </c>
      <c r="D21" s="117">
        <f>+C21/B21*100</f>
        <v>29.539503776241911</v>
      </c>
      <c r="E21" s="116">
        <v>391277</v>
      </c>
      <c r="F21" s="117">
        <f t="shared" si="0"/>
        <v>70.460496223758085</v>
      </c>
      <c r="G21" s="56" t="s">
        <v>599</v>
      </c>
    </row>
    <row r="22" spans="1:7" ht="15" customHeight="1" thickBot="1" x14ac:dyDescent="0.3">
      <c r="A22" s="53" t="s">
        <v>596</v>
      </c>
      <c r="B22" s="115">
        <v>205108</v>
      </c>
      <c r="C22" s="116">
        <v>80226</v>
      </c>
      <c r="D22" s="117">
        <f>+C22/B22*100</f>
        <v>39.114027731731575</v>
      </c>
      <c r="E22" s="116">
        <v>124882</v>
      </c>
      <c r="F22" s="117">
        <f t="shared" si="0"/>
        <v>60.885972268268432</v>
      </c>
      <c r="G22" s="56" t="s">
        <v>600</v>
      </c>
    </row>
    <row r="23" spans="1:7" ht="15" customHeight="1" thickBot="1" x14ac:dyDescent="0.3">
      <c r="A23" s="118"/>
      <c r="B23" s="508">
        <v>2021</v>
      </c>
      <c r="C23" s="509"/>
      <c r="D23" s="509"/>
      <c r="E23" s="509"/>
      <c r="F23" s="510"/>
      <c r="G23" s="118"/>
    </row>
    <row r="24" spans="1:7" ht="15" customHeight="1" x14ac:dyDescent="0.25">
      <c r="A24" s="47" t="s">
        <v>93</v>
      </c>
      <c r="B24" s="112">
        <v>1946642</v>
      </c>
      <c r="C24" s="113">
        <v>695948</v>
      </c>
      <c r="D24" s="114">
        <v>35.799999999999997</v>
      </c>
      <c r="E24" s="113">
        <v>1250694</v>
      </c>
      <c r="F24" s="114">
        <v>64.2</v>
      </c>
      <c r="G24" s="47" t="s">
        <v>95</v>
      </c>
    </row>
    <row r="25" spans="1:7" ht="15" customHeight="1" x14ac:dyDescent="0.25">
      <c r="A25" s="75" t="s">
        <v>77</v>
      </c>
      <c r="B25" s="115"/>
      <c r="C25" s="116"/>
      <c r="D25" s="117"/>
      <c r="E25" s="116"/>
      <c r="F25" s="117"/>
      <c r="G25" s="75" t="s">
        <v>72</v>
      </c>
    </row>
    <row r="26" spans="1:7" ht="15" customHeight="1" x14ac:dyDescent="0.25">
      <c r="A26" s="53" t="s">
        <v>593</v>
      </c>
      <c r="B26" s="115">
        <v>632335</v>
      </c>
      <c r="C26" s="116">
        <v>240680</v>
      </c>
      <c r="D26" s="117">
        <v>38.1</v>
      </c>
      <c r="E26" s="116">
        <v>391655</v>
      </c>
      <c r="F26" s="117">
        <v>61.9</v>
      </c>
      <c r="G26" s="53" t="s">
        <v>597</v>
      </c>
    </row>
    <row r="27" spans="1:7" ht="15" customHeight="1" x14ac:dyDescent="0.25">
      <c r="A27" s="53" t="s">
        <v>594</v>
      </c>
      <c r="B27" s="115">
        <v>553208</v>
      </c>
      <c r="C27" s="116">
        <v>209403</v>
      </c>
      <c r="D27" s="117">
        <v>37.9</v>
      </c>
      <c r="E27" s="116">
        <v>343805</v>
      </c>
      <c r="F27" s="117">
        <v>62.1</v>
      </c>
      <c r="G27" s="53" t="s">
        <v>598</v>
      </c>
    </row>
    <row r="28" spans="1:7" ht="15" customHeight="1" x14ac:dyDescent="0.25">
      <c r="A28" s="53" t="s">
        <v>595</v>
      </c>
      <c r="B28" s="115">
        <v>560478</v>
      </c>
      <c r="C28" s="116">
        <v>167609</v>
      </c>
      <c r="D28" s="117">
        <v>29.9</v>
      </c>
      <c r="E28" s="116">
        <v>392869</v>
      </c>
      <c r="F28" s="117">
        <v>70.099999999999994</v>
      </c>
      <c r="G28" s="56" t="s">
        <v>599</v>
      </c>
    </row>
    <row r="29" spans="1:7" ht="15" customHeight="1" thickBot="1" x14ac:dyDescent="0.3">
      <c r="A29" s="53" t="s">
        <v>596</v>
      </c>
      <c r="B29" s="115">
        <v>200621</v>
      </c>
      <c r="C29" s="116">
        <v>78255</v>
      </c>
      <c r="D29" s="117">
        <v>39</v>
      </c>
      <c r="E29" s="116">
        <v>122366</v>
      </c>
      <c r="F29" s="117">
        <v>61</v>
      </c>
      <c r="G29" s="56" t="s">
        <v>600</v>
      </c>
    </row>
    <row r="30" spans="1:7" ht="15" customHeight="1" thickTop="1" thickBot="1" x14ac:dyDescent="0.3">
      <c r="A30" s="118"/>
      <c r="B30" s="511">
        <v>2020</v>
      </c>
      <c r="C30" s="512"/>
      <c r="D30" s="512"/>
      <c r="E30" s="512"/>
      <c r="F30" s="513"/>
      <c r="G30" s="118"/>
    </row>
    <row r="31" spans="1:7" ht="15" customHeight="1" x14ac:dyDescent="0.25">
      <c r="A31" s="47" t="s">
        <v>93</v>
      </c>
      <c r="B31" s="112">
        <v>1944825</v>
      </c>
      <c r="C31" s="113" t="s">
        <v>94</v>
      </c>
      <c r="D31" s="114">
        <v>36.1</v>
      </c>
      <c r="E31" s="113">
        <v>1243342</v>
      </c>
      <c r="F31" s="114">
        <v>63.9</v>
      </c>
      <c r="G31" s="47" t="s">
        <v>95</v>
      </c>
    </row>
    <row r="32" spans="1:7" ht="15" customHeight="1" x14ac:dyDescent="0.25">
      <c r="A32" s="75" t="s">
        <v>77</v>
      </c>
      <c r="B32" s="115"/>
      <c r="C32" s="116"/>
      <c r="D32" s="117"/>
      <c r="E32" s="116"/>
      <c r="F32" s="117"/>
      <c r="G32" s="75" t="s">
        <v>72</v>
      </c>
    </row>
    <row r="33" spans="1:7" ht="15" customHeight="1" x14ac:dyDescent="0.25">
      <c r="A33" s="53" t="s">
        <v>593</v>
      </c>
      <c r="B33" s="115">
        <v>632284</v>
      </c>
      <c r="C33" s="116">
        <v>244621</v>
      </c>
      <c r="D33" s="117">
        <v>38.700000000000003</v>
      </c>
      <c r="E33" s="116">
        <v>387663</v>
      </c>
      <c r="F33" s="117">
        <v>61.3</v>
      </c>
      <c r="G33" s="53" t="s">
        <v>597</v>
      </c>
    </row>
    <row r="34" spans="1:7" ht="15" customHeight="1" x14ac:dyDescent="0.25">
      <c r="A34" s="53" t="s">
        <v>594</v>
      </c>
      <c r="B34" s="115">
        <v>556024</v>
      </c>
      <c r="C34" s="116">
        <v>209138</v>
      </c>
      <c r="D34" s="117">
        <v>37.6</v>
      </c>
      <c r="E34" s="116">
        <v>346886</v>
      </c>
      <c r="F34" s="117">
        <v>62.4</v>
      </c>
      <c r="G34" s="53" t="s">
        <v>598</v>
      </c>
    </row>
    <row r="35" spans="1:7" ht="15" customHeight="1" x14ac:dyDescent="0.25">
      <c r="A35" s="53" t="s">
        <v>595</v>
      </c>
      <c r="B35" s="115">
        <v>560632</v>
      </c>
      <c r="C35" s="116">
        <v>170556</v>
      </c>
      <c r="D35" s="117">
        <v>30.4</v>
      </c>
      <c r="E35" s="116">
        <v>390076</v>
      </c>
      <c r="F35" s="117">
        <v>69.599999999999994</v>
      </c>
      <c r="G35" s="56" t="s">
        <v>599</v>
      </c>
    </row>
    <row r="36" spans="1:7" ht="15" customHeight="1" x14ac:dyDescent="0.25">
      <c r="A36" s="53" t="s">
        <v>596</v>
      </c>
      <c r="B36" s="115">
        <v>195885</v>
      </c>
      <c r="C36" s="418">
        <v>77168</v>
      </c>
      <c r="D36" s="117">
        <v>39.4</v>
      </c>
      <c r="E36" s="418">
        <v>118717</v>
      </c>
      <c r="F36" s="117">
        <v>60.6</v>
      </c>
      <c r="G36" s="56" t="s">
        <v>600</v>
      </c>
    </row>
    <row r="37" spans="1:7" ht="15" customHeight="1" x14ac:dyDescent="0.25">
      <c r="B37" s="419"/>
      <c r="C37" s="419"/>
      <c r="D37" s="419"/>
      <c r="E37" s="419"/>
      <c r="F37" s="419"/>
    </row>
  </sheetData>
  <mergeCells count="14">
    <mergeCell ref="G4:G8"/>
    <mergeCell ref="C5:D5"/>
    <mergeCell ref="E5:F5"/>
    <mergeCell ref="C6:D6"/>
    <mergeCell ref="E6:F6"/>
    <mergeCell ref="A4:A8"/>
    <mergeCell ref="C4:D4"/>
    <mergeCell ref="E4:F4"/>
    <mergeCell ref="B23:F23"/>
    <mergeCell ref="B30:F30"/>
    <mergeCell ref="B9:F9"/>
    <mergeCell ref="B16:F16"/>
    <mergeCell ref="B4:B5"/>
    <mergeCell ref="B6:B8"/>
  </mergeCells>
  <hyperlinks>
    <hyperlink ref="H2" location="'Obsah Content'!A1" display="Obsah/Conten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zoomScaleNormal="100" workbookViewId="0">
      <pane ySplit="8" topLeftCell="A9" activePane="bottomLeft" state="frozen"/>
      <selection pane="bottomLeft"/>
    </sheetView>
  </sheetViews>
  <sheetFormatPr defaultColWidth="9.140625" defaultRowHeight="15" customHeight="1" x14ac:dyDescent="0.25"/>
  <cols>
    <col min="1" max="1" width="17" style="133" customWidth="1"/>
    <col min="2" max="5" width="9.140625" style="133"/>
    <col min="6" max="6" width="23.85546875" style="133" customWidth="1"/>
    <col min="7" max="16384" width="9.140625" style="133"/>
  </cols>
  <sheetData>
    <row r="1" spans="1:7" ht="15" customHeight="1" x14ac:dyDescent="0.25">
      <c r="A1" s="167" t="s">
        <v>1149</v>
      </c>
      <c r="B1" s="168"/>
    </row>
    <row r="2" spans="1:7" ht="15" customHeight="1" x14ac:dyDescent="0.25">
      <c r="A2" s="169" t="s">
        <v>857</v>
      </c>
      <c r="G2" s="386" t="s">
        <v>1027</v>
      </c>
    </row>
    <row r="3" spans="1:7" ht="15" customHeight="1" x14ac:dyDescent="0.25">
      <c r="A3" s="170"/>
    </row>
    <row r="4" spans="1:7" ht="15" customHeight="1" thickBot="1" x14ac:dyDescent="0.3">
      <c r="A4" s="199" t="s">
        <v>96</v>
      </c>
      <c r="F4" s="200" t="s">
        <v>97</v>
      </c>
    </row>
    <row r="5" spans="1:7" ht="15" customHeight="1" thickTop="1" x14ac:dyDescent="0.25">
      <c r="A5" s="493" t="s">
        <v>1</v>
      </c>
      <c r="B5" s="535" t="s">
        <v>98</v>
      </c>
      <c r="C5" s="536"/>
      <c r="D5" s="536"/>
      <c r="E5" s="537"/>
      <c r="F5" s="495" t="s">
        <v>2</v>
      </c>
    </row>
    <row r="6" spans="1:7" ht="15" customHeight="1" thickBot="1" x14ac:dyDescent="0.3">
      <c r="A6" s="534"/>
      <c r="B6" s="538" t="s">
        <v>99</v>
      </c>
      <c r="C6" s="539"/>
      <c r="D6" s="539"/>
      <c r="E6" s="540"/>
      <c r="F6" s="524"/>
    </row>
    <row r="7" spans="1:7" ht="15" customHeight="1" thickBot="1" x14ac:dyDescent="0.3">
      <c r="A7" s="534"/>
      <c r="B7" s="202" t="s">
        <v>100</v>
      </c>
      <c r="C7" s="525" t="s">
        <v>102</v>
      </c>
      <c r="D7" s="526"/>
      <c r="E7" s="527"/>
      <c r="F7" s="524"/>
    </row>
    <row r="8" spans="1:7" ht="15" customHeight="1" thickBot="1" x14ac:dyDescent="0.3">
      <c r="A8" s="494"/>
      <c r="B8" s="203" t="s">
        <v>101</v>
      </c>
      <c r="C8" s="204" t="s">
        <v>103</v>
      </c>
      <c r="D8" s="205" t="s">
        <v>104</v>
      </c>
      <c r="E8" s="204" t="s">
        <v>105</v>
      </c>
      <c r="F8" s="496"/>
    </row>
    <row r="9" spans="1:7" ht="15" customHeight="1" thickTop="1" thickBot="1" x14ac:dyDescent="0.3">
      <c r="A9" s="206"/>
      <c r="B9" s="528">
        <v>2023</v>
      </c>
      <c r="C9" s="529"/>
      <c r="D9" s="529"/>
      <c r="E9" s="530"/>
      <c r="F9" s="206"/>
    </row>
    <row r="10" spans="1:7" ht="15" customHeight="1" x14ac:dyDescent="0.25">
      <c r="A10" s="209" t="s">
        <v>106</v>
      </c>
      <c r="B10" s="210">
        <v>386</v>
      </c>
      <c r="C10" s="212">
        <v>0</v>
      </c>
      <c r="D10" s="212">
        <v>0</v>
      </c>
      <c r="E10" s="213">
        <v>270</v>
      </c>
      <c r="F10" s="209" t="s">
        <v>107</v>
      </c>
    </row>
    <row r="11" spans="1:7" ht="15" customHeight="1" x14ac:dyDescent="0.25">
      <c r="A11" s="214" t="s">
        <v>71</v>
      </c>
      <c r="B11" s="215"/>
      <c r="C11" s="216"/>
      <c r="D11" s="216"/>
      <c r="E11" s="217"/>
      <c r="F11" s="214" t="s">
        <v>72</v>
      </c>
    </row>
    <row r="12" spans="1:7" ht="15" customHeight="1" x14ac:dyDescent="0.25">
      <c r="A12" s="181" t="s">
        <v>603</v>
      </c>
      <c r="B12" s="215">
        <v>141</v>
      </c>
      <c r="C12" s="216">
        <v>0</v>
      </c>
      <c r="D12" s="216">
        <v>0</v>
      </c>
      <c r="E12" s="217">
        <v>77</v>
      </c>
      <c r="F12" s="181" t="s">
        <v>611</v>
      </c>
    </row>
    <row r="13" spans="1:7" ht="15" customHeight="1" x14ac:dyDescent="0.25">
      <c r="A13" s="181" t="s">
        <v>604</v>
      </c>
      <c r="B13" s="215">
        <v>64</v>
      </c>
      <c r="C13" s="216">
        <v>0</v>
      </c>
      <c r="D13" s="216">
        <v>0</v>
      </c>
      <c r="E13" s="217">
        <v>38</v>
      </c>
      <c r="F13" s="181" t="s">
        <v>612</v>
      </c>
    </row>
    <row r="14" spans="1:7" ht="15" customHeight="1" x14ac:dyDescent="0.25">
      <c r="A14" s="181" t="s">
        <v>605</v>
      </c>
      <c r="B14" s="215">
        <v>69</v>
      </c>
      <c r="C14" s="216">
        <v>0</v>
      </c>
      <c r="D14" s="216">
        <v>0</v>
      </c>
      <c r="E14" s="217">
        <v>47</v>
      </c>
      <c r="F14" s="181" t="s">
        <v>613</v>
      </c>
    </row>
    <row r="15" spans="1:7" ht="15" customHeight="1" x14ac:dyDescent="0.25">
      <c r="A15" s="181" t="s">
        <v>606</v>
      </c>
      <c r="B15" s="215">
        <v>112</v>
      </c>
      <c r="C15" s="216">
        <v>0</v>
      </c>
      <c r="D15" s="216">
        <v>0</v>
      </c>
      <c r="E15" s="217">
        <v>108</v>
      </c>
      <c r="F15" s="181" t="s">
        <v>614</v>
      </c>
    </row>
    <row r="16" spans="1:7" ht="15" customHeight="1" x14ac:dyDescent="0.25">
      <c r="A16" s="209" t="s">
        <v>108</v>
      </c>
      <c r="B16" s="210">
        <v>464</v>
      </c>
      <c r="C16" s="211">
        <v>0</v>
      </c>
      <c r="D16" s="211">
        <v>0</v>
      </c>
      <c r="E16" s="213">
        <v>320</v>
      </c>
      <c r="F16" s="209" t="s">
        <v>87</v>
      </c>
    </row>
    <row r="17" spans="1:6" ht="15" customHeight="1" x14ac:dyDescent="0.25">
      <c r="A17" s="214" t="s">
        <v>71</v>
      </c>
      <c r="B17" s="215"/>
      <c r="C17" s="216"/>
      <c r="D17" s="216"/>
      <c r="E17" s="217"/>
      <c r="F17" s="214" t="s">
        <v>72</v>
      </c>
    </row>
    <row r="18" spans="1:6" ht="15" customHeight="1" x14ac:dyDescent="0.25">
      <c r="A18" s="181" t="s">
        <v>607</v>
      </c>
      <c r="B18" s="215">
        <v>109</v>
      </c>
      <c r="C18" s="216">
        <v>0</v>
      </c>
      <c r="D18" s="216">
        <v>0</v>
      </c>
      <c r="E18" s="217">
        <v>89</v>
      </c>
      <c r="F18" s="181" t="s">
        <v>615</v>
      </c>
    </row>
    <row r="19" spans="1:6" ht="15" customHeight="1" x14ac:dyDescent="0.25">
      <c r="A19" s="181" t="s">
        <v>608</v>
      </c>
      <c r="B19" s="215">
        <v>248</v>
      </c>
      <c r="C19" s="216">
        <v>0</v>
      </c>
      <c r="D19" s="216">
        <v>0</v>
      </c>
      <c r="E19" s="217">
        <v>174</v>
      </c>
      <c r="F19" s="181" t="s">
        <v>616</v>
      </c>
    </row>
    <row r="20" spans="1:6" ht="15" customHeight="1" x14ac:dyDescent="0.25">
      <c r="A20" s="181" t="s">
        <v>609</v>
      </c>
      <c r="B20" s="215">
        <v>7</v>
      </c>
      <c r="C20" s="216">
        <v>0</v>
      </c>
      <c r="D20" s="216">
        <v>0</v>
      </c>
      <c r="E20" s="217">
        <v>2</v>
      </c>
      <c r="F20" s="181" t="s">
        <v>617</v>
      </c>
    </row>
    <row r="21" spans="1:6" ht="15" customHeight="1" x14ac:dyDescent="0.25">
      <c r="A21" s="181" t="s">
        <v>610</v>
      </c>
      <c r="B21" s="215">
        <v>35</v>
      </c>
      <c r="C21" s="216">
        <v>0</v>
      </c>
      <c r="D21" s="216">
        <v>0</v>
      </c>
      <c r="E21" s="217">
        <v>10</v>
      </c>
      <c r="F21" s="181" t="s">
        <v>618</v>
      </c>
    </row>
    <row r="22" spans="1:6" ht="15" customHeight="1" thickBot="1" x14ac:dyDescent="0.3">
      <c r="A22" s="178" t="s">
        <v>619</v>
      </c>
      <c r="B22" s="215">
        <v>65</v>
      </c>
      <c r="C22" s="218">
        <v>0</v>
      </c>
      <c r="D22" s="218">
        <v>0</v>
      </c>
      <c r="E22" s="215">
        <v>45</v>
      </c>
      <c r="F22" s="181" t="s">
        <v>855</v>
      </c>
    </row>
    <row r="23" spans="1:6" ht="15" customHeight="1" thickBot="1" x14ac:dyDescent="0.3">
      <c r="A23" s="206"/>
      <c r="B23" s="531">
        <v>2022</v>
      </c>
      <c r="C23" s="532"/>
      <c r="D23" s="532"/>
      <c r="E23" s="533"/>
      <c r="F23" s="219"/>
    </row>
    <row r="24" spans="1:6" ht="15" customHeight="1" x14ac:dyDescent="0.25">
      <c r="A24" s="209" t="s">
        <v>106</v>
      </c>
      <c r="B24" s="210">
        <v>402</v>
      </c>
      <c r="C24" s="211">
        <v>0</v>
      </c>
      <c r="D24" s="212">
        <v>0</v>
      </c>
      <c r="E24" s="213">
        <v>273</v>
      </c>
      <c r="F24" s="209" t="s">
        <v>107</v>
      </c>
    </row>
    <row r="25" spans="1:6" ht="15" customHeight="1" x14ac:dyDescent="0.25">
      <c r="A25" s="214" t="s">
        <v>71</v>
      </c>
      <c r="B25" s="215"/>
      <c r="C25" s="216"/>
      <c r="D25" s="216"/>
      <c r="E25" s="217"/>
      <c r="F25" s="214" t="s">
        <v>72</v>
      </c>
    </row>
    <row r="26" spans="1:6" ht="15" customHeight="1" x14ac:dyDescent="0.25">
      <c r="A26" s="181" t="s">
        <v>603</v>
      </c>
      <c r="B26" s="215">
        <v>156</v>
      </c>
      <c r="C26" s="216">
        <v>0</v>
      </c>
      <c r="D26" s="216">
        <v>0</v>
      </c>
      <c r="E26" s="217">
        <v>80</v>
      </c>
      <c r="F26" s="181" t="s">
        <v>611</v>
      </c>
    </row>
    <row r="27" spans="1:6" ht="15" customHeight="1" x14ac:dyDescent="0.25">
      <c r="A27" s="181" t="s">
        <v>604</v>
      </c>
      <c r="B27" s="215">
        <v>65</v>
      </c>
      <c r="C27" s="216">
        <v>0</v>
      </c>
      <c r="D27" s="216">
        <v>0</v>
      </c>
      <c r="E27" s="217">
        <v>38</v>
      </c>
      <c r="F27" s="181" t="s">
        <v>612</v>
      </c>
    </row>
    <row r="28" spans="1:6" ht="15" customHeight="1" x14ac:dyDescent="0.25">
      <c r="A28" s="181" t="s">
        <v>605</v>
      </c>
      <c r="B28" s="215">
        <v>69</v>
      </c>
      <c r="C28" s="216">
        <v>0</v>
      </c>
      <c r="D28" s="216">
        <v>0</v>
      </c>
      <c r="E28" s="217">
        <v>47</v>
      </c>
      <c r="F28" s="181" t="s">
        <v>613</v>
      </c>
    </row>
    <row r="29" spans="1:6" ht="15" customHeight="1" x14ac:dyDescent="0.25">
      <c r="A29" s="181" t="s">
        <v>606</v>
      </c>
      <c r="B29" s="215">
        <v>112</v>
      </c>
      <c r="C29" s="216">
        <v>0</v>
      </c>
      <c r="D29" s="216">
        <v>0</v>
      </c>
      <c r="E29" s="217">
        <v>108</v>
      </c>
      <c r="F29" s="181" t="s">
        <v>614</v>
      </c>
    </row>
    <row r="30" spans="1:6" ht="15" customHeight="1" x14ac:dyDescent="0.25">
      <c r="A30" s="209" t="s">
        <v>108</v>
      </c>
      <c r="B30" s="210">
        <v>210</v>
      </c>
      <c r="C30" s="211">
        <v>0</v>
      </c>
      <c r="D30" s="211">
        <v>0</v>
      </c>
      <c r="E30" s="213">
        <v>128</v>
      </c>
      <c r="F30" s="209" t="s">
        <v>87</v>
      </c>
    </row>
    <row r="31" spans="1:6" ht="15" customHeight="1" x14ac:dyDescent="0.25">
      <c r="A31" s="214" t="s">
        <v>71</v>
      </c>
      <c r="B31" s="215"/>
      <c r="C31" s="216"/>
      <c r="D31" s="216"/>
      <c r="E31" s="217"/>
      <c r="F31" s="214" t="s">
        <v>72</v>
      </c>
    </row>
    <row r="32" spans="1:6" ht="15" customHeight="1" x14ac:dyDescent="0.25">
      <c r="A32" s="181" t="s">
        <v>607</v>
      </c>
      <c r="B32" s="215">
        <v>115</v>
      </c>
      <c r="C32" s="216">
        <v>0</v>
      </c>
      <c r="D32" s="216">
        <v>0</v>
      </c>
      <c r="E32" s="217">
        <v>89</v>
      </c>
      <c r="F32" s="181" t="s">
        <v>615</v>
      </c>
    </row>
    <row r="33" spans="1:6" ht="15" customHeight="1" x14ac:dyDescent="0.25">
      <c r="A33" s="181" t="s">
        <v>608</v>
      </c>
      <c r="B33" s="215">
        <v>4</v>
      </c>
      <c r="C33" s="216">
        <v>0</v>
      </c>
      <c r="D33" s="216">
        <v>0</v>
      </c>
      <c r="E33" s="217">
        <v>1</v>
      </c>
      <c r="F33" s="181" t="s">
        <v>616</v>
      </c>
    </row>
    <row r="34" spans="1:6" ht="15" customHeight="1" x14ac:dyDescent="0.25">
      <c r="A34" s="181" t="s">
        <v>609</v>
      </c>
      <c r="B34" s="215">
        <v>7</v>
      </c>
      <c r="C34" s="216">
        <v>0</v>
      </c>
      <c r="D34" s="216">
        <v>0</v>
      </c>
      <c r="E34" s="217">
        <v>2</v>
      </c>
      <c r="F34" s="181" t="s">
        <v>617</v>
      </c>
    </row>
    <row r="35" spans="1:6" ht="15" customHeight="1" x14ac:dyDescent="0.25">
      <c r="A35" s="181" t="s">
        <v>610</v>
      </c>
      <c r="B35" s="215">
        <v>38</v>
      </c>
      <c r="C35" s="216">
        <v>0</v>
      </c>
      <c r="D35" s="216">
        <v>0</v>
      </c>
      <c r="E35" s="217">
        <v>10</v>
      </c>
      <c r="F35" s="181" t="s">
        <v>618</v>
      </c>
    </row>
    <row r="36" spans="1:6" ht="15" customHeight="1" thickBot="1" x14ac:dyDescent="0.3">
      <c r="A36" s="178" t="s">
        <v>619</v>
      </c>
      <c r="B36" s="215">
        <v>46</v>
      </c>
      <c r="C36" s="218">
        <v>0</v>
      </c>
      <c r="D36" s="218">
        <v>0</v>
      </c>
      <c r="E36" s="215">
        <v>26</v>
      </c>
      <c r="F36" s="181" t="s">
        <v>855</v>
      </c>
    </row>
    <row r="37" spans="1:6" ht="15" customHeight="1" thickBot="1" x14ac:dyDescent="0.3">
      <c r="A37" s="206"/>
      <c r="B37" s="531">
        <v>2021</v>
      </c>
      <c r="C37" s="532"/>
      <c r="D37" s="532"/>
      <c r="E37" s="533"/>
      <c r="F37" s="219"/>
    </row>
    <row r="38" spans="1:6" ht="15" customHeight="1" x14ac:dyDescent="0.25">
      <c r="A38" s="209" t="s">
        <v>106</v>
      </c>
      <c r="B38" s="210">
        <v>410</v>
      </c>
      <c r="C38" s="211">
        <v>0</v>
      </c>
      <c r="D38" s="212">
        <v>0</v>
      </c>
      <c r="E38" s="213">
        <v>282</v>
      </c>
      <c r="F38" s="209" t="s">
        <v>107</v>
      </c>
    </row>
    <row r="39" spans="1:6" ht="15" customHeight="1" x14ac:dyDescent="0.25">
      <c r="A39" s="214" t="s">
        <v>71</v>
      </c>
      <c r="B39" s="215"/>
      <c r="C39" s="216"/>
      <c r="D39" s="216"/>
      <c r="E39" s="217"/>
      <c r="F39" s="214" t="s">
        <v>72</v>
      </c>
    </row>
    <row r="40" spans="1:6" ht="15" customHeight="1" x14ac:dyDescent="0.25">
      <c r="A40" s="181" t="s">
        <v>603</v>
      </c>
      <c r="B40" s="215">
        <v>165</v>
      </c>
      <c r="C40" s="216">
        <v>0</v>
      </c>
      <c r="D40" s="216">
        <v>0</v>
      </c>
      <c r="E40" s="217">
        <v>89</v>
      </c>
      <c r="F40" s="181" t="s">
        <v>611</v>
      </c>
    </row>
    <row r="41" spans="1:6" ht="15" customHeight="1" x14ac:dyDescent="0.25">
      <c r="A41" s="181" t="s">
        <v>604</v>
      </c>
      <c r="B41" s="215">
        <v>68</v>
      </c>
      <c r="C41" s="216">
        <v>0</v>
      </c>
      <c r="D41" s="216">
        <v>0</v>
      </c>
      <c r="E41" s="217">
        <v>38</v>
      </c>
      <c r="F41" s="181" t="s">
        <v>612</v>
      </c>
    </row>
    <row r="42" spans="1:6" ht="15" customHeight="1" x14ac:dyDescent="0.25">
      <c r="A42" s="181" t="s">
        <v>605</v>
      </c>
      <c r="B42" s="215">
        <v>65</v>
      </c>
      <c r="C42" s="216">
        <v>0</v>
      </c>
      <c r="D42" s="216">
        <v>0</v>
      </c>
      <c r="E42" s="217">
        <v>47</v>
      </c>
      <c r="F42" s="181" t="s">
        <v>613</v>
      </c>
    </row>
    <row r="43" spans="1:6" ht="15" customHeight="1" x14ac:dyDescent="0.25">
      <c r="A43" s="181" t="s">
        <v>606</v>
      </c>
      <c r="B43" s="215">
        <v>112</v>
      </c>
      <c r="C43" s="216">
        <v>0</v>
      </c>
      <c r="D43" s="216">
        <v>0</v>
      </c>
      <c r="E43" s="217">
        <v>108</v>
      </c>
      <c r="F43" s="181" t="s">
        <v>614</v>
      </c>
    </row>
    <row r="44" spans="1:6" ht="15" customHeight="1" x14ac:dyDescent="0.25">
      <c r="A44" s="209" t="s">
        <v>108</v>
      </c>
      <c r="B44" s="210">
        <v>198</v>
      </c>
      <c r="C44" s="211">
        <v>0</v>
      </c>
      <c r="D44" s="211">
        <v>0</v>
      </c>
      <c r="E44" s="213">
        <v>128</v>
      </c>
      <c r="F44" s="209" t="s">
        <v>87</v>
      </c>
    </row>
    <row r="45" spans="1:6" ht="15" customHeight="1" x14ac:dyDescent="0.25">
      <c r="A45" s="214" t="s">
        <v>71</v>
      </c>
      <c r="B45" s="215"/>
      <c r="C45" s="216"/>
      <c r="D45" s="216"/>
      <c r="E45" s="217"/>
      <c r="F45" s="214" t="s">
        <v>72</v>
      </c>
    </row>
    <row r="46" spans="1:6" ht="15" customHeight="1" x14ac:dyDescent="0.25">
      <c r="A46" s="181" t="s">
        <v>607</v>
      </c>
      <c r="B46" s="215">
        <v>115</v>
      </c>
      <c r="C46" s="216">
        <v>0</v>
      </c>
      <c r="D46" s="216">
        <v>0</v>
      </c>
      <c r="E46" s="217">
        <v>89</v>
      </c>
      <c r="F46" s="181" t="s">
        <v>615</v>
      </c>
    </row>
    <row r="47" spans="1:6" ht="15" customHeight="1" x14ac:dyDescent="0.25">
      <c r="A47" s="181" t="s">
        <v>608</v>
      </c>
      <c r="B47" s="215">
        <v>3</v>
      </c>
      <c r="C47" s="216">
        <v>0</v>
      </c>
      <c r="D47" s="216">
        <v>0</v>
      </c>
      <c r="E47" s="217">
        <v>1</v>
      </c>
      <c r="F47" s="181" t="s">
        <v>616</v>
      </c>
    </row>
    <row r="48" spans="1:6" ht="15" customHeight="1" x14ac:dyDescent="0.25">
      <c r="A48" s="181" t="s">
        <v>609</v>
      </c>
      <c r="B48" s="215">
        <v>7</v>
      </c>
      <c r="C48" s="216">
        <v>0</v>
      </c>
      <c r="D48" s="216">
        <v>0</v>
      </c>
      <c r="E48" s="217">
        <v>2</v>
      </c>
      <c r="F48" s="181" t="s">
        <v>617</v>
      </c>
    </row>
    <row r="49" spans="1:6" ht="15" customHeight="1" x14ac:dyDescent="0.25">
      <c r="A49" s="181" t="s">
        <v>610</v>
      </c>
      <c r="B49" s="215">
        <v>38</v>
      </c>
      <c r="C49" s="216">
        <v>0</v>
      </c>
      <c r="D49" s="216">
        <v>0</v>
      </c>
      <c r="E49" s="217">
        <v>10</v>
      </c>
      <c r="F49" s="181" t="s">
        <v>618</v>
      </c>
    </row>
    <row r="50" spans="1:6" ht="15" customHeight="1" thickBot="1" x14ac:dyDescent="0.3">
      <c r="A50" s="178" t="s">
        <v>619</v>
      </c>
      <c r="B50" s="215">
        <v>35</v>
      </c>
      <c r="C50" s="218">
        <v>0</v>
      </c>
      <c r="D50" s="218">
        <v>0</v>
      </c>
      <c r="E50" s="215">
        <v>26</v>
      </c>
      <c r="F50" s="181" t="s">
        <v>855</v>
      </c>
    </row>
    <row r="51" spans="1:6" ht="15" customHeight="1" thickTop="1" thickBot="1" x14ac:dyDescent="0.3">
      <c r="A51" s="206"/>
      <c r="B51" s="528">
        <v>2020</v>
      </c>
      <c r="C51" s="529"/>
      <c r="D51" s="529"/>
      <c r="E51" s="530"/>
      <c r="F51" s="206"/>
    </row>
    <row r="52" spans="1:6" ht="15" customHeight="1" x14ac:dyDescent="0.25">
      <c r="A52" s="209" t="s">
        <v>106</v>
      </c>
      <c r="B52" s="210">
        <v>451</v>
      </c>
      <c r="C52" s="212">
        <v>0</v>
      </c>
      <c r="D52" s="212">
        <v>0</v>
      </c>
      <c r="E52" s="213">
        <v>282</v>
      </c>
      <c r="F52" s="209" t="s">
        <v>107</v>
      </c>
    </row>
    <row r="53" spans="1:6" ht="15" customHeight="1" x14ac:dyDescent="0.25">
      <c r="A53" s="214" t="s">
        <v>71</v>
      </c>
      <c r="B53" s="215"/>
      <c r="C53" s="216"/>
      <c r="D53" s="216"/>
      <c r="E53" s="217"/>
      <c r="F53" s="214" t="s">
        <v>72</v>
      </c>
    </row>
    <row r="54" spans="1:6" ht="15" customHeight="1" x14ac:dyDescent="0.25">
      <c r="A54" s="181" t="s">
        <v>603</v>
      </c>
      <c r="B54" s="215">
        <v>208</v>
      </c>
      <c r="C54" s="216">
        <v>0</v>
      </c>
      <c r="D54" s="216">
        <v>0</v>
      </c>
      <c r="E54" s="217">
        <v>89</v>
      </c>
      <c r="F54" s="181" t="s">
        <v>611</v>
      </c>
    </row>
    <row r="55" spans="1:6" ht="15" customHeight="1" x14ac:dyDescent="0.25">
      <c r="A55" s="181" t="s">
        <v>604</v>
      </c>
      <c r="B55" s="215">
        <v>68</v>
      </c>
      <c r="C55" s="216">
        <v>0</v>
      </c>
      <c r="D55" s="216">
        <v>0</v>
      </c>
      <c r="E55" s="217">
        <v>38</v>
      </c>
      <c r="F55" s="181" t="s">
        <v>612</v>
      </c>
    </row>
    <row r="56" spans="1:6" ht="15" customHeight="1" x14ac:dyDescent="0.25">
      <c r="A56" s="181" t="s">
        <v>605</v>
      </c>
      <c r="B56" s="215">
        <v>63</v>
      </c>
      <c r="C56" s="216">
        <v>0</v>
      </c>
      <c r="D56" s="216">
        <v>0</v>
      </c>
      <c r="E56" s="217">
        <v>47</v>
      </c>
      <c r="F56" s="181" t="s">
        <v>613</v>
      </c>
    </row>
    <row r="57" spans="1:6" ht="15" customHeight="1" x14ac:dyDescent="0.25">
      <c r="A57" s="181" t="s">
        <v>606</v>
      </c>
      <c r="B57" s="215">
        <v>112</v>
      </c>
      <c r="C57" s="216">
        <v>0</v>
      </c>
      <c r="D57" s="216">
        <v>0</v>
      </c>
      <c r="E57" s="217">
        <v>108</v>
      </c>
      <c r="F57" s="181" t="s">
        <v>614</v>
      </c>
    </row>
    <row r="58" spans="1:6" ht="15" customHeight="1" x14ac:dyDescent="0.25">
      <c r="A58" s="209" t="s">
        <v>108</v>
      </c>
      <c r="B58" s="210">
        <v>226</v>
      </c>
      <c r="C58" s="211">
        <v>0</v>
      </c>
      <c r="D58" s="211">
        <v>0</v>
      </c>
      <c r="E58" s="213">
        <v>141</v>
      </c>
      <c r="F58" s="209" t="s">
        <v>87</v>
      </c>
    </row>
    <row r="59" spans="1:6" ht="15" customHeight="1" x14ac:dyDescent="0.25">
      <c r="A59" s="214" t="s">
        <v>71</v>
      </c>
      <c r="B59" s="215"/>
      <c r="C59" s="216"/>
      <c r="D59" s="216"/>
      <c r="E59" s="217"/>
      <c r="F59" s="214" t="s">
        <v>72</v>
      </c>
    </row>
    <row r="60" spans="1:6" ht="15" customHeight="1" x14ac:dyDescent="0.25">
      <c r="A60" s="181" t="s">
        <v>607</v>
      </c>
      <c r="B60" s="215">
        <v>139</v>
      </c>
      <c r="C60" s="216">
        <v>0</v>
      </c>
      <c r="D60" s="216">
        <v>0</v>
      </c>
      <c r="E60" s="217">
        <v>93</v>
      </c>
      <c r="F60" s="181" t="s">
        <v>615</v>
      </c>
    </row>
    <row r="61" spans="1:6" ht="15" customHeight="1" x14ac:dyDescent="0.25">
      <c r="A61" s="181" t="s">
        <v>608</v>
      </c>
      <c r="B61" s="215">
        <v>3</v>
      </c>
      <c r="C61" s="216">
        <v>0</v>
      </c>
      <c r="D61" s="216">
        <v>0</v>
      </c>
      <c r="E61" s="217">
        <v>1</v>
      </c>
      <c r="F61" s="181" t="s">
        <v>616</v>
      </c>
    </row>
    <row r="62" spans="1:6" ht="15" customHeight="1" x14ac:dyDescent="0.25">
      <c r="A62" s="181" t="s">
        <v>609</v>
      </c>
      <c r="B62" s="215">
        <v>7</v>
      </c>
      <c r="C62" s="216">
        <v>0</v>
      </c>
      <c r="D62" s="216">
        <v>0</v>
      </c>
      <c r="E62" s="217">
        <v>2</v>
      </c>
      <c r="F62" s="181" t="s">
        <v>617</v>
      </c>
    </row>
    <row r="63" spans="1:6" ht="15" customHeight="1" x14ac:dyDescent="0.25">
      <c r="A63" s="181" t="s">
        <v>610</v>
      </c>
      <c r="B63" s="215">
        <v>42</v>
      </c>
      <c r="C63" s="216">
        <v>0</v>
      </c>
      <c r="D63" s="216">
        <v>0</v>
      </c>
      <c r="E63" s="217">
        <v>19</v>
      </c>
      <c r="F63" s="181" t="s">
        <v>618</v>
      </c>
    </row>
    <row r="64" spans="1:6" ht="15" customHeight="1" x14ac:dyDescent="0.25">
      <c r="A64" s="178" t="s">
        <v>619</v>
      </c>
      <c r="B64" s="215">
        <v>35</v>
      </c>
      <c r="C64" s="218">
        <v>0</v>
      </c>
      <c r="D64" s="218">
        <v>0</v>
      </c>
      <c r="E64" s="215">
        <v>26</v>
      </c>
      <c r="F64" s="181" t="s">
        <v>855</v>
      </c>
    </row>
  </sheetData>
  <mergeCells count="9">
    <mergeCell ref="A5:A8"/>
    <mergeCell ref="B5:E5"/>
    <mergeCell ref="B6:E6"/>
    <mergeCell ref="F5:F8"/>
    <mergeCell ref="C7:E7"/>
    <mergeCell ref="B51:E51"/>
    <mergeCell ref="B9:E9"/>
    <mergeCell ref="B37:E37"/>
    <mergeCell ref="B23:E23"/>
  </mergeCells>
  <hyperlinks>
    <hyperlink ref="G2" location="'Obsah Content'!A1" display="Obsah/Conten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5" customHeight="1" x14ac:dyDescent="0.25"/>
  <cols>
    <col min="1" max="1" width="14.42578125" style="133" customWidth="1"/>
    <col min="2" max="2" width="15.28515625" style="133" customWidth="1"/>
    <col min="3" max="7" width="9.140625" style="133"/>
    <col min="8" max="8" width="23" style="133" customWidth="1"/>
    <col min="9" max="16384" width="9.140625" style="133"/>
  </cols>
  <sheetData>
    <row r="1" spans="1:10" ht="15" customHeight="1" x14ac:dyDescent="0.25">
      <c r="A1" s="167" t="s">
        <v>1150</v>
      </c>
      <c r="B1" s="168"/>
    </row>
    <row r="2" spans="1:10" ht="15" customHeight="1" x14ac:dyDescent="0.25">
      <c r="A2" s="169" t="s">
        <v>856</v>
      </c>
      <c r="I2" s="386" t="s">
        <v>1027</v>
      </c>
    </row>
    <row r="3" spans="1:10" ht="15" customHeight="1" thickBot="1" x14ac:dyDescent="0.3">
      <c r="A3" s="220"/>
    </row>
    <row r="4" spans="1:10" ht="15" customHeight="1" thickTop="1" x14ac:dyDescent="0.25">
      <c r="A4" s="544" t="s">
        <v>1</v>
      </c>
      <c r="B4" s="221" t="s">
        <v>109</v>
      </c>
      <c r="C4" s="535" t="s">
        <v>113</v>
      </c>
      <c r="D4" s="536"/>
      <c r="E4" s="536"/>
      <c r="F4" s="536"/>
      <c r="G4" s="537"/>
      <c r="H4" s="541" t="s">
        <v>2</v>
      </c>
      <c r="I4" s="222"/>
    </row>
    <row r="5" spans="1:10" ht="15" customHeight="1" x14ac:dyDescent="0.25">
      <c r="A5" s="545"/>
      <c r="B5" s="207" t="s">
        <v>110</v>
      </c>
      <c r="C5" s="547" t="s">
        <v>114</v>
      </c>
      <c r="D5" s="548"/>
      <c r="E5" s="548"/>
      <c r="F5" s="548"/>
      <c r="G5" s="549"/>
      <c r="H5" s="542"/>
      <c r="I5" s="222"/>
    </row>
    <row r="6" spans="1:10" ht="15" customHeight="1" thickBot="1" x14ac:dyDescent="0.3">
      <c r="A6" s="545"/>
      <c r="B6" s="207" t="s">
        <v>111</v>
      </c>
      <c r="C6" s="550"/>
      <c r="D6" s="551"/>
      <c r="E6" s="551"/>
      <c r="F6" s="551"/>
      <c r="G6" s="552"/>
      <c r="H6" s="542"/>
      <c r="I6" s="222"/>
    </row>
    <row r="7" spans="1:10" ht="15" customHeight="1" thickBot="1" x14ac:dyDescent="0.3">
      <c r="A7" s="546"/>
      <c r="B7" s="223" t="s">
        <v>112</v>
      </c>
      <c r="C7" s="205">
        <v>0</v>
      </c>
      <c r="D7" s="204">
        <v>1</v>
      </c>
      <c r="E7" s="224">
        <v>2</v>
      </c>
      <c r="F7" s="205">
        <v>3</v>
      </c>
      <c r="G7" s="205">
        <v>4</v>
      </c>
      <c r="H7" s="543"/>
      <c r="I7" s="222"/>
    </row>
    <row r="8" spans="1:10" ht="15" customHeight="1" thickTop="1" thickBot="1" x14ac:dyDescent="0.3">
      <c r="A8" s="225"/>
      <c r="B8" s="528">
        <v>2023</v>
      </c>
      <c r="C8" s="529"/>
      <c r="D8" s="529"/>
      <c r="E8" s="529"/>
      <c r="F8" s="529"/>
      <c r="G8" s="530"/>
      <c r="H8" s="226"/>
      <c r="I8" s="222"/>
    </row>
    <row r="9" spans="1:10" ht="15" customHeight="1" x14ac:dyDescent="0.25">
      <c r="A9" s="209" t="s">
        <v>106</v>
      </c>
      <c r="B9" s="227" t="s">
        <v>1152</v>
      </c>
      <c r="C9" s="228">
        <v>6.5</v>
      </c>
      <c r="D9" s="228">
        <v>42.9</v>
      </c>
      <c r="E9" s="229">
        <v>46</v>
      </c>
      <c r="F9" s="228">
        <v>3.8</v>
      </c>
      <c r="G9" s="228">
        <v>0.8</v>
      </c>
      <c r="H9" s="231" t="s">
        <v>107</v>
      </c>
      <c r="I9" s="232"/>
    </row>
    <row r="10" spans="1:10" ht="15" customHeight="1" x14ac:dyDescent="0.25">
      <c r="A10" s="214" t="s">
        <v>77</v>
      </c>
      <c r="B10" s="233"/>
      <c r="C10" s="234"/>
      <c r="D10" s="235"/>
      <c r="E10" s="235"/>
      <c r="F10" s="236"/>
      <c r="G10" s="234"/>
      <c r="H10" s="237" t="s">
        <v>72</v>
      </c>
      <c r="I10" s="238"/>
    </row>
    <row r="11" spans="1:10" ht="15" customHeight="1" x14ac:dyDescent="0.25">
      <c r="A11" s="181" t="s">
        <v>603</v>
      </c>
      <c r="B11" s="239" t="s">
        <v>1153</v>
      </c>
      <c r="C11" s="235">
        <v>6.3</v>
      </c>
      <c r="D11" s="235">
        <v>43.6</v>
      </c>
      <c r="E11" s="235">
        <v>46.3</v>
      </c>
      <c r="F11" s="235">
        <v>2.8</v>
      </c>
      <c r="G11" s="235">
        <v>1</v>
      </c>
      <c r="H11" s="183" t="s">
        <v>611</v>
      </c>
      <c r="I11" s="238"/>
      <c r="J11" s="189"/>
    </row>
    <row r="12" spans="1:10" ht="15" customHeight="1" x14ac:dyDescent="0.25">
      <c r="A12" s="181" t="s">
        <v>604</v>
      </c>
      <c r="B12" s="239" t="s">
        <v>1154</v>
      </c>
      <c r="C12" s="235">
        <v>12.2</v>
      </c>
      <c r="D12" s="235">
        <v>61.2</v>
      </c>
      <c r="E12" s="235">
        <v>24.4</v>
      </c>
      <c r="F12" s="235">
        <v>1.1000000000000001</v>
      </c>
      <c r="G12" s="235">
        <v>1.1000000000000001</v>
      </c>
      <c r="H12" s="183" t="s">
        <v>612</v>
      </c>
      <c r="I12" s="238"/>
    </row>
    <row r="13" spans="1:10" ht="15" customHeight="1" x14ac:dyDescent="0.25">
      <c r="A13" s="181" t="s">
        <v>605</v>
      </c>
      <c r="B13" s="233" t="s">
        <v>1155</v>
      </c>
      <c r="C13" s="234">
        <v>4.5</v>
      </c>
      <c r="D13" s="235">
        <v>34.4</v>
      </c>
      <c r="E13" s="235">
        <v>53.4</v>
      </c>
      <c r="F13" s="236">
        <v>7.2</v>
      </c>
      <c r="G13" s="234">
        <v>0.5</v>
      </c>
      <c r="H13" s="183" t="s">
        <v>613</v>
      </c>
      <c r="I13" s="238"/>
    </row>
    <row r="14" spans="1:10" ht="15" customHeight="1" x14ac:dyDescent="0.25">
      <c r="A14" s="181" t="s">
        <v>606</v>
      </c>
      <c r="B14" s="233" t="s">
        <v>1156</v>
      </c>
      <c r="C14" s="234">
        <v>5.3</v>
      </c>
      <c r="D14" s="235">
        <v>39.5</v>
      </c>
      <c r="E14" s="235">
        <v>53.9</v>
      </c>
      <c r="F14" s="236">
        <v>1.3</v>
      </c>
      <c r="G14" s="240" t="s">
        <v>138</v>
      </c>
      <c r="H14" s="183" t="s">
        <v>614</v>
      </c>
      <c r="I14" s="238"/>
      <c r="J14" s="241"/>
    </row>
    <row r="15" spans="1:10" ht="15" customHeight="1" x14ac:dyDescent="0.25">
      <c r="A15" s="209" t="s">
        <v>85</v>
      </c>
      <c r="B15" s="227" t="s">
        <v>1157</v>
      </c>
      <c r="C15" s="228">
        <v>24.2</v>
      </c>
      <c r="D15" s="229">
        <v>46</v>
      </c>
      <c r="E15" s="229">
        <v>26.4</v>
      </c>
      <c r="F15" s="230">
        <v>2.9</v>
      </c>
      <c r="G15" s="228">
        <v>0.5</v>
      </c>
      <c r="H15" s="231" t="s">
        <v>87</v>
      </c>
      <c r="I15" s="242"/>
    </row>
    <row r="16" spans="1:10" ht="15" customHeight="1" x14ac:dyDescent="0.25">
      <c r="A16" s="214" t="s">
        <v>77</v>
      </c>
      <c r="B16" s="233"/>
      <c r="C16" s="234"/>
      <c r="D16" s="235"/>
      <c r="E16" s="235"/>
      <c r="F16" s="236"/>
      <c r="G16" s="234"/>
      <c r="H16" s="237" t="s">
        <v>72</v>
      </c>
      <c r="I16" s="238"/>
    </row>
    <row r="17" spans="1:10" ht="15" customHeight="1" x14ac:dyDescent="0.25">
      <c r="A17" s="181" t="s">
        <v>608</v>
      </c>
      <c r="B17" s="233" t="s">
        <v>1158</v>
      </c>
      <c r="C17" s="234">
        <v>25.3</v>
      </c>
      <c r="D17" s="235">
        <v>49.6</v>
      </c>
      <c r="E17" s="235">
        <v>23.2</v>
      </c>
      <c r="F17" s="236">
        <v>1.5</v>
      </c>
      <c r="G17" s="234">
        <v>0.4</v>
      </c>
      <c r="H17" s="183" t="s">
        <v>616</v>
      </c>
      <c r="I17" s="238"/>
    </row>
    <row r="18" spans="1:10" ht="15" customHeight="1" x14ac:dyDescent="0.25">
      <c r="A18" s="181" t="s">
        <v>607</v>
      </c>
      <c r="B18" s="233" t="s">
        <v>1159</v>
      </c>
      <c r="C18" s="234">
        <v>19.899999999999999</v>
      </c>
      <c r="D18" s="235">
        <v>43.7</v>
      </c>
      <c r="E18" s="235">
        <v>31</v>
      </c>
      <c r="F18" s="236">
        <v>4.5</v>
      </c>
      <c r="G18" s="234">
        <v>0.9</v>
      </c>
      <c r="H18" s="183" t="s">
        <v>615</v>
      </c>
      <c r="I18" s="238"/>
      <c r="J18" s="189"/>
    </row>
    <row r="19" spans="1:10" ht="15" customHeight="1" x14ac:dyDescent="0.25">
      <c r="A19" s="246" t="s">
        <v>609</v>
      </c>
      <c r="B19" s="247" t="s">
        <v>1160</v>
      </c>
      <c r="C19" s="240">
        <v>48.8</v>
      </c>
      <c r="D19" s="245">
        <v>31.7</v>
      </c>
      <c r="E19" s="245">
        <v>9.8000000000000007</v>
      </c>
      <c r="F19" s="240">
        <v>9.6999999999999993</v>
      </c>
      <c r="G19" s="240" t="s">
        <v>138</v>
      </c>
      <c r="H19" s="248" t="s">
        <v>617</v>
      </c>
      <c r="I19" s="238"/>
      <c r="J19" s="131"/>
    </row>
    <row r="20" spans="1:10" ht="15" customHeight="1" x14ac:dyDescent="0.25">
      <c r="A20" s="246" t="s">
        <v>610</v>
      </c>
      <c r="B20" s="247" t="s">
        <v>1161</v>
      </c>
      <c r="C20" s="240">
        <v>25</v>
      </c>
      <c r="D20" s="245">
        <v>40</v>
      </c>
      <c r="E20" s="245">
        <v>34.1</v>
      </c>
      <c r="F20" s="243">
        <v>0.9</v>
      </c>
      <c r="G20" s="240" t="s">
        <v>138</v>
      </c>
      <c r="H20" s="248" t="s">
        <v>618</v>
      </c>
      <c r="I20" s="238"/>
      <c r="J20" s="241"/>
    </row>
    <row r="21" spans="1:10" ht="15" customHeight="1" thickBot="1" x14ac:dyDescent="0.3">
      <c r="A21" s="249" t="s">
        <v>619</v>
      </c>
      <c r="B21" s="250" t="s">
        <v>1162</v>
      </c>
      <c r="C21" s="240">
        <v>23.6</v>
      </c>
      <c r="D21" s="240">
        <v>39.200000000000003</v>
      </c>
      <c r="E21" s="240">
        <v>28.8</v>
      </c>
      <c r="F21" s="240">
        <v>7.6</v>
      </c>
      <c r="G21" s="240">
        <v>0.8</v>
      </c>
      <c r="H21" s="251" t="s">
        <v>855</v>
      </c>
      <c r="I21" s="244"/>
    </row>
    <row r="22" spans="1:10" ht="15" customHeight="1" thickBot="1" x14ac:dyDescent="0.3">
      <c r="A22" s="252"/>
      <c r="B22" s="531">
        <v>2022</v>
      </c>
      <c r="C22" s="532"/>
      <c r="D22" s="532"/>
      <c r="E22" s="532"/>
      <c r="F22" s="532"/>
      <c r="G22" s="533"/>
      <c r="H22" s="253"/>
    </row>
    <row r="23" spans="1:10" ht="15" customHeight="1" x14ac:dyDescent="0.25">
      <c r="A23" s="254" t="s">
        <v>106</v>
      </c>
      <c r="B23" s="255">
        <v>695749</v>
      </c>
      <c r="C23" s="256">
        <v>3.8</v>
      </c>
      <c r="D23" s="257">
        <v>38.200000000000003</v>
      </c>
      <c r="E23" s="257">
        <v>53.5</v>
      </c>
      <c r="F23" s="258">
        <v>4.3</v>
      </c>
      <c r="G23" s="256">
        <v>0.2</v>
      </c>
      <c r="H23" s="259" t="s">
        <v>107</v>
      </c>
    </row>
    <row r="24" spans="1:10" ht="15" customHeight="1" x14ac:dyDescent="0.25">
      <c r="A24" s="260" t="s">
        <v>77</v>
      </c>
      <c r="B24" s="247"/>
      <c r="C24" s="240"/>
      <c r="D24" s="245"/>
      <c r="E24" s="245"/>
      <c r="F24" s="243"/>
      <c r="G24" s="240"/>
      <c r="H24" s="261" t="s">
        <v>72</v>
      </c>
    </row>
    <row r="25" spans="1:10" ht="15" customHeight="1" x14ac:dyDescent="0.25">
      <c r="A25" s="246" t="s">
        <v>603</v>
      </c>
      <c r="B25" s="250">
        <v>424673</v>
      </c>
      <c r="C25" s="245">
        <v>3.7</v>
      </c>
      <c r="D25" s="245">
        <v>38</v>
      </c>
      <c r="E25" s="245">
        <v>54.9</v>
      </c>
      <c r="F25" s="245">
        <v>3.1</v>
      </c>
      <c r="G25" s="245">
        <v>0.3</v>
      </c>
      <c r="H25" s="248" t="s">
        <v>611</v>
      </c>
    </row>
    <row r="26" spans="1:10" ht="15" customHeight="1" x14ac:dyDescent="0.25">
      <c r="A26" s="246" t="s">
        <v>604</v>
      </c>
      <c r="B26" s="250">
        <v>76667</v>
      </c>
      <c r="C26" s="245">
        <v>8.6999999999999993</v>
      </c>
      <c r="D26" s="245">
        <v>62.5</v>
      </c>
      <c r="E26" s="245">
        <v>28.3</v>
      </c>
      <c r="F26" s="245">
        <v>0.5</v>
      </c>
      <c r="G26" s="240" t="s">
        <v>138</v>
      </c>
      <c r="H26" s="248" t="s">
        <v>612</v>
      </c>
    </row>
    <row r="27" spans="1:10" ht="15" customHeight="1" x14ac:dyDescent="0.25">
      <c r="A27" s="246" t="s">
        <v>605</v>
      </c>
      <c r="B27" s="247">
        <v>124837</v>
      </c>
      <c r="C27" s="240">
        <v>2.2000000000000002</v>
      </c>
      <c r="D27" s="245">
        <v>31.2</v>
      </c>
      <c r="E27" s="245">
        <v>57.9</v>
      </c>
      <c r="F27" s="243">
        <v>8.5</v>
      </c>
      <c r="G27" s="240">
        <v>0.2</v>
      </c>
      <c r="H27" s="248" t="s">
        <v>613</v>
      </c>
    </row>
    <row r="28" spans="1:10" ht="15" customHeight="1" x14ac:dyDescent="0.25">
      <c r="A28" s="246" t="s">
        <v>606</v>
      </c>
      <c r="B28" s="247">
        <v>69572</v>
      </c>
      <c r="C28" s="240">
        <v>1.3</v>
      </c>
      <c r="D28" s="245">
        <v>18.2</v>
      </c>
      <c r="E28" s="245">
        <v>77.900000000000006</v>
      </c>
      <c r="F28" s="243">
        <v>2.6</v>
      </c>
      <c r="G28" s="240" t="s">
        <v>138</v>
      </c>
      <c r="H28" s="248" t="s">
        <v>614</v>
      </c>
    </row>
    <row r="29" spans="1:10" ht="15" customHeight="1" x14ac:dyDescent="0.25">
      <c r="A29" s="254" t="s">
        <v>85</v>
      </c>
      <c r="B29" s="255">
        <v>1043103</v>
      </c>
      <c r="C29" s="256">
        <v>7.6</v>
      </c>
      <c r="D29" s="257">
        <v>52.2</v>
      </c>
      <c r="E29" s="257">
        <v>36.9</v>
      </c>
      <c r="F29" s="258">
        <v>3.1</v>
      </c>
      <c r="G29" s="256">
        <v>0.2</v>
      </c>
      <c r="H29" s="259" t="s">
        <v>87</v>
      </c>
    </row>
    <row r="30" spans="1:10" ht="15" customHeight="1" x14ac:dyDescent="0.25">
      <c r="A30" s="260" t="s">
        <v>77</v>
      </c>
      <c r="B30" s="247"/>
      <c r="C30" s="240"/>
      <c r="D30" s="245"/>
      <c r="E30" s="245"/>
      <c r="F30" s="243"/>
      <c r="G30" s="240"/>
      <c r="H30" s="261" t="s">
        <v>72</v>
      </c>
    </row>
    <row r="31" spans="1:10" ht="15" customHeight="1" x14ac:dyDescent="0.25">
      <c r="A31" s="246" t="s">
        <v>608</v>
      </c>
      <c r="B31" s="247">
        <v>4014</v>
      </c>
      <c r="C31" s="240">
        <v>2.7</v>
      </c>
      <c r="D31" s="245">
        <v>50.1</v>
      </c>
      <c r="E31" s="245">
        <v>44.8</v>
      </c>
      <c r="F31" s="243">
        <v>2.2000000000000002</v>
      </c>
      <c r="G31" s="240">
        <v>0.2</v>
      </c>
      <c r="H31" s="248" t="s">
        <v>616</v>
      </c>
    </row>
    <row r="32" spans="1:10" ht="15" customHeight="1" x14ac:dyDescent="0.25">
      <c r="A32" s="246" t="s">
        <v>607</v>
      </c>
      <c r="B32" s="247">
        <v>681641</v>
      </c>
      <c r="C32" s="240">
        <v>7.1</v>
      </c>
      <c r="D32" s="245">
        <v>55.9</v>
      </c>
      <c r="E32" s="245">
        <v>34.799999999999997</v>
      </c>
      <c r="F32" s="243">
        <v>2.2000000000000002</v>
      </c>
      <c r="G32" s="240" t="s">
        <v>138</v>
      </c>
      <c r="H32" s="248" t="s">
        <v>615</v>
      </c>
    </row>
    <row r="33" spans="1:8" ht="15" customHeight="1" x14ac:dyDescent="0.25">
      <c r="A33" s="246" t="s">
        <v>609</v>
      </c>
      <c r="B33" s="247">
        <v>50404</v>
      </c>
      <c r="C33" s="240">
        <v>10</v>
      </c>
      <c r="D33" s="245">
        <v>50</v>
      </c>
      <c r="E33" s="245">
        <v>40</v>
      </c>
      <c r="F33" s="243" t="s">
        <v>138</v>
      </c>
      <c r="G33" s="240" t="s">
        <v>138</v>
      </c>
      <c r="H33" s="248" t="s">
        <v>617</v>
      </c>
    </row>
    <row r="34" spans="1:8" ht="15" customHeight="1" x14ac:dyDescent="0.25">
      <c r="A34" s="181" t="s">
        <v>610</v>
      </c>
      <c r="B34" s="233">
        <v>116856</v>
      </c>
      <c r="C34" s="234">
        <v>5.5</v>
      </c>
      <c r="D34" s="235">
        <v>55.2</v>
      </c>
      <c r="E34" s="235">
        <v>37.299999999999997</v>
      </c>
      <c r="F34" s="243">
        <v>2</v>
      </c>
      <c r="G34" s="240" t="s">
        <v>138</v>
      </c>
      <c r="H34" s="183" t="s">
        <v>618</v>
      </c>
    </row>
    <row r="35" spans="1:8" ht="15" customHeight="1" thickBot="1" x14ac:dyDescent="0.3">
      <c r="A35" s="178" t="s">
        <v>619</v>
      </c>
      <c r="B35" s="239">
        <v>190188</v>
      </c>
      <c r="C35" s="234">
        <v>20.7</v>
      </c>
      <c r="D35" s="234">
        <v>38.299999999999997</v>
      </c>
      <c r="E35" s="234">
        <v>30.5</v>
      </c>
      <c r="F35" s="234">
        <v>9.5</v>
      </c>
      <c r="G35" s="234">
        <v>1</v>
      </c>
      <c r="H35" s="238" t="s">
        <v>855</v>
      </c>
    </row>
    <row r="36" spans="1:8" ht="15" customHeight="1" thickBot="1" x14ac:dyDescent="0.3">
      <c r="A36" s="252"/>
      <c r="B36" s="531">
        <v>2021</v>
      </c>
      <c r="C36" s="532"/>
      <c r="D36" s="532"/>
      <c r="E36" s="532"/>
      <c r="F36" s="532"/>
      <c r="G36" s="533"/>
      <c r="H36" s="253"/>
    </row>
    <row r="37" spans="1:8" ht="15" customHeight="1" x14ac:dyDescent="0.25">
      <c r="A37" s="254" t="s">
        <v>106</v>
      </c>
      <c r="B37" s="255">
        <v>699981</v>
      </c>
      <c r="C37" s="256">
        <v>3.5</v>
      </c>
      <c r="D37" s="257">
        <v>42.5</v>
      </c>
      <c r="E37" s="257">
        <v>49.8</v>
      </c>
      <c r="F37" s="258">
        <v>3.8</v>
      </c>
      <c r="G37" s="256">
        <v>0.4</v>
      </c>
      <c r="H37" s="259" t="s">
        <v>107</v>
      </c>
    </row>
    <row r="38" spans="1:8" ht="15" customHeight="1" x14ac:dyDescent="0.25">
      <c r="A38" s="260" t="s">
        <v>77</v>
      </c>
      <c r="B38" s="247"/>
      <c r="C38" s="240"/>
      <c r="D38" s="245"/>
      <c r="E38" s="245"/>
      <c r="F38" s="243"/>
      <c r="G38" s="240"/>
      <c r="H38" s="261" t="s">
        <v>72</v>
      </c>
    </row>
    <row r="39" spans="1:8" ht="15" customHeight="1" x14ac:dyDescent="0.25">
      <c r="A39" s="246" t="s">
        <v>603</v>
      </c>
      <c r="B39" s="250">
        <v>427555</v>
      </c>
      <c r="C39" s="245">
        <v>4</v>
      </c>
      <c r="D39" s="245">
        <v>42</v>
      </c>
      <c r="E39" s="245">
        <v>51.4</v>
      </c>
      <c r="F39" s="245">
        <v>2.5</v>
      </c>
      <c r="G39" s="245">
        <v>0.1</v>
      </c>
      <c r="H39" s="248" t="s">
        <v>611</v>
      </c>
    </row>
    <row r="40" spans="1:8" ht="15" customHeight="1" x14ac:dyDescent="0.25">
      <c r="A40" s="246" t="s">
        <v>604</v>
      </c>
      <c r="B40" s="250">
        <v>76644</v>
      </c>
      <c r="C40" s="245">
        <v>6.5</v>
      </c>
      <c r="D40" s="245">
        <v>70.3</v>
      </c>
      <c r="E40" s="245">
        <v>23.2</v>
      </c>
      <c r="F40" s="245" t="s">
        <v>138</v>
      </c>
      <c r="G40" s="245" t="s">
        <v>138</v>
      </c>
      <c r="H40" s="248" t="s">
        <v>612</v>
      </c>
    </row>
    <row r="41" spans="1:8" ht="15" customHeight="1" x14ac:dyDescent="0.25">
      <c r="A41" s="246" t="s">
        <v>605</v>
      </c>
      <c r="B41" s="247">
        <v>125905</v>
      </c>
      <c r="C41" s="240">
        <v>1.8</v>
      </c>
      <c r="D41" s="245">
        <v>32.700000000000003</v>
      </c>
      <c r="E41" s="245">
        <v>56.8</v>
      </c>
      <c r="F41" s="243">
        <v>7.7</v>
      </c>
      <c r="G41" s="240">
        <v>1</v>
      </c>
      <c r="H41" s="248" t="s">
        <v>613</v>
      </c>
    </row>
    <row r="42" spans="1:8" ht="15" customHeight="1" x14ac:dyDescent="0.25">
      <c r="A42" s="246" t="s">
        <v>606</v>
      </c>
      <c r="B42" s="247">
        <v>69877</v>
      </c>
      <c r="C42" s="240">
        <v>0</v>
      </c>
      <c r="D42" s="245">
        <v>24.1</v>
      </c>
      <c r="E42" s="245">
        <v>70.3</v>
      </c>
      <c r="F42" s="243">
        <v>5.6</v>
      </c>
      <c r="G42" s="240" t="s">
        <v>138</v>
      </c>
      <c r="H42" s="248" t="s">
        <v>614</v>
      </c>
    </row>
    <row r="43" spans="1:8" ht="15" customHeight="1" x14ac:dyDescent="0.25">
      <c r="A43" s="254" t="s">
        <v>85</v>
      </c>
      <c r="B43" s="255">
        <v>1036302</v>
      </c>
      <c r="C43" s="256">
        <v>9.6999999999999993</v>
      </c>
      <c r="D43" s="257">
        <v>62.2</v>
      </c>
      <c r="E43" s="257">
        <v>25.9</v>
      </c>
      <c r="F43" s="258">
        <v>1.5</v>
      </c>
      <c r="G43" s="256">
        <v>0.7</v>
      </c>
      <c r="H43" s="259" t="s">
        <v>87</v>
      </c>
    </row>
    <row r="44" spans="1:8" ht="15" customHeight="1" x14ac:dyDescent="0.25">
      <c r="A44" s="260" t="s">
        <v>77</v>
      </c>
      <c r="B44" s="247"/>
      <c r="C44" s="240"/>
      <c r="D44" s="245"/>
      <c r="E44" s="245"/>
      <c r="F44" s="243"/>
      <c r="G44" s="240"/>
      <c r="H44" s="261" t="s">
        <v>72</v>
      </c>
    </row>
    <row r="45" spans="1:8" ht="15" customHeight="1" x14ac:dyDescent="0.25">
      <c r="A45" s="246" t="s">
        <v>608</v>
      </c>
      <c r="B45" s="247">
        <v>3987</v>
      </c>
      <c r="C45" s="240">
        <v>3.2</v>
      </c>
      <c r="D45" s="245">
        <v>54.5</v>
      </c>
      <c r="E45" s="245">
        <v>40.5</v>
      </c>
      <c r="F45" s="243">
        <v>1</v>
      </c>
      <c r="G45" s="240">
        <v>0.8</v>
      </c>
      <c r="H45" s="248" t="s">
        <v>616</v>
      </c>
    </row>
    <row r="46" spans="1:8" ht="15" customHeight="1" x14ac:dyDescent="0.25">
      <c r="A46" s="246" t="s">
        <v>607</v>
      </c>
      <c r="B46" s="247">
        <v>676171</v>
      </c>
      <c r="C46" s="240">
        <v>13.9</v>
      </c>
      <c r="D46" s="245">
        <v>64.8</v>
      </c>
      <c r="E46" s="245">
        <v>20.2</v>
      </c>
      <c r="F46" s="243">
        <v>1</v>
      </c>
      <c r="G46" s="240">
        <v>0.1</v>
      </c>
      <c r="H46" s="248" t="s">
        <v>615</v>
      </c>
    </row>
    <row r="47" spans="1:8" ht="15" customHeight="1" x14ac:dyDescent="0.25">
      <c r="A47" s="246" t="s">
        <v>609</v>
      </c>
      <c r="B47" s="247">
        <v>49841</v>
      </c>
      <c r="C47" s="240">
        <v>15.4</v>
      </c>
      <c r="D47" s="245">
        <v>56.4</v>
      </c>
      <c r="E47" s="245">
        <v>28.2</v>
      </c>
      <c r="F47" s="243" t="s">
        <v>138</v>
      </c>
      <c r="G47" s="240" t="s">
        <v>138</v>
      </c>
      <c r="H47" s="248" t="s">
        <v>617</v>
      </c>
    </row>
    <row r="48" spans="1:8" ht="15" customHeight="1" x14ac:dyDescent="0.25">
      <c r="A48" s="181" t="s">
        <v>610</v>
      </c>
      <c r="B48" s="233">
        <v>116686</v>
      </c>
      <c r="C48" s="234">
        <v>5.9</v>
      </c>
      <c r="D48" s="235">
        <v>82.8</v>
      </c>
      <c r="E48" s="235">
        <v>11.3</v>
      </c>
      <c r="F48" s="243" t="s">
        <v>138</v>
      </c>
      <c r="G48" s="240" t="s">
        <v>138</v>
      </c>
      <c r="H48" s="183" t="s">
        <v>618</v>
      </c>
    </row>
    <row r="49" spans="1:8" ht="15" customHeight="1" thickBot="1" x14ac:dyDescent="0.3">
      <c r="A49" s="178" t="s">
        <v>619</v>
      </c>
      <c r="B49" s="239">
        <v>189617</v>
      </c>
      <c r="C49" s="234">
        <v>6</v>
      </c>
      <c r="D49" s="234">
        <v>50.2</v>
      </c>
      <c r="E49" s="234">
        <v>35.1</v>
      </c>
      <c r="F49" s="234">
        <v>5.4</v>
      </c>
      <c r="G49" s="234">
        <v>3.3</v>
      </c>
      <c r="H49" s="237" t="s">
        <v>855</v>
      </c>
    </row>
    <row r="50" spans="1:8" ht="15" customHeight="1" thickBot="1" x14ac:dyDescent="0.3">
      <c r="A50" s="225"/>
      <c r="B50" s="531">
        <v>2020</v>
      </c>
      <c r="C50" s="532"/>
      <c r="D50" s="532"/>
      <c r="E50" s="532"/>
      <c r="F50" s="532"/>
      <c r="G50" s="533"/>
      <c r="H50" s="406"/>
    </row>
    <row r="51" spans="1:8" ht="15" customHeight="1" x14ac:dyDescent="0.25">
      <c r="A51" s="209" t="s">
        <v>106</v>
      </c>
      <c r="B51" s="227">
        <v>705393</v>
      </c>
      <c r="C51" s="228">
        <v>6.1</v>
      </c>
      <c r="D51" s="228">
        <v>53.5</v>
      </c>
      <c r="E51" s="229">
        <v>37</v>
      </c>
      <c r="F51" s="373">
        <v>2.7</v>
      </c>
      <c r="G51" s="228">
        <v>0.7</v>
      </c>
      <c r="H51" s="231" t="s">
        <v>107</v>
      </c>
    </row>
    <row r="52" spans="1:8" ht="15" customHeight="1" x14ac:dyDescent="0.25">
      <c r="A52" s="214" t="s">
        <v>77</v>
      </c>
      <c r="B52" s="233"/>
      <c r="C52" s="234"/>
      <c r="D52" s="235"/>
      <c r="E52" s="235"/>
      <c r="F52" s="236"/>
      <c r="G52" s="234"/>
      <c r="H52" s="237" t="s">
        <v>72</v>
      </c>
    </row>
    <row r="53" spans="1:8" ht="15" customHeight="1" x14ac:dyDescent="0.25">
      <c r="A53" s="181" t="s">
        <v>603</v>
      </c>
      <c r="B53" s="239">
        <v>431384</v>
      </c>
      <c r="C53" s="235">
        <v>6</v>
      </c>
      <c r="D53" s="235">
        <v>48</v>
      </c>
      <c r="E53" s="235">
        <v>42</v>
      </c>
      <c r="F53" s="235">
        <v>3.7</v>
      </c>
      <c r="G53" s="235">
        <v>0.3</v>
      </c>
      <c r="H53" s="183" t="s">
        <v>611</v>
      </c>
    </row>
    <row r="54" spans="1:8" ht="15" customHeight="1" x14ac:dyDescent="0.25">
      <c r="A54" s="181" t="s">
        <v>604</v>
      </c>
      <c r="B54" s="239">
        <v>77346</v>
      </c>
      <c r="C54" s="235">
        <v>5.5</v>
      </c>
      <c r="D54" s="235">
        <v>68.2</v>
      </c>
      <c r="E54" s="235">
        <v>24.2</v>
      </c>
      <c r="F54" s="235">
        <v>0.5</v>
      </c>
      <c r="G54" s="235">
        <v>1.6</v>
      </c>
      <c r="H54" s="183" t="s">
        <v>612</v>
      </c>
    </row>
    <row r="55" spans="1:8" ht="15" customHeight="1" x14ac:dyDescent="0.25">
      <c r="A55" s="181" t="s">
        <v>605</v>
      </c>
      <c r="B55" s="233">
        <v>126726</v>
      </c>
      <c r="C55" s="234">
        <v>2.6</v>
      </c>
      <c r="D55" s="235">
        <v>30</v>
      </c>
      <c r="E55" s="235">
        <v>59.6</v>
      </c>
      <c r="F55" s="236">
        <v>6.5</v>
      </c>
      <c r="G55" s="234">
        <v>1.3</v>
      </c>
      <c r="H55" s="183" t="s">
        <v>613</v>
      </c>
    </row>
    <row r="56" spans="1:8" ht="15" customHeight="1" x14ac:dyDescent="0.25">
      <c r="A56" s="181" t="s">
        <v>606</v>
      </c>
      <c r="B56" s="233">
        <v>69938</v>
      </c>
      <c r="C56" s="234">
        <v>1.4</v>
      </c>
      <c r="D56" s="235">
        <v>14.5</v>
      </c>
      <c r="E56" s="235">
        <v>76.900000000000006</v>
      </c>
      <c r="F56" s="236">
        <v>7.2</v>
      </c>
      <c r="G56" s="240" t="s">
        <v>138</v>
      </c>
      <c r="H56" s="183" t="s">
        <v>614</v>
      </c>
    </row>
    <row r="57" spans="1:8" ht="15" customHeight="1" x14ac:dyDescent="0.25">
      <c r="A57" s="209" t="s">
        <v>85</v>
      </c>
      <c r="B57" s="227">
        <v>1028280</v>
      </c>
      <c r="C57" s="228">
        <v>7</v>
      </c>
      <c r="D57" s="229">
        <v>59.2</v>
      </c>
      <c r="E57" s="229">
        <v>31.3</v>
      </c>
      <c r="F57" s="230">
        <v>1.8</v>
      </c>
      <c r="G57" s="228">
        <v>0.7</v>
      </c>
      <c r="H57" s="231" t="s">
        <v>87</v>
      </c>
    </row>
    <row r="58" spans="1:8" ht="15" customHeight="1" x14ac:dyDescent="0.25">
      <c r="A58" s="214" t="s">
        <v>77</v>
      </c>
      <c r="B58" s="233"/>
      <c r="C58" s="234"/>
      <c r="D58" s="235"/>
      <c r="E58" s="235"/>
      <c r="F58" s="236"/>
      <c r="G58" s="234"/>
      <c r="H58" s="237" t="s">
        <v>72</v>
      </c>
    </row>
    <row r="59" spans="1:8" ht="15" customHeight="1" x14ac:dyDescent="0.25">
      <c r="A59" s="181" t="s">
        <v>608</v>
      </c>
      <c r="B59" s="233">
        <v>3964</v>
      </c>
      <c r="C59" s="234">
        <v>3.6</v>
      </c>
      <c r="D59" s="235">
        <v>51.6</v>
      </c>
      <c r="E59" s="235">
        <v>41.8</v>
      </c>
      <c r="F59" s="236">
        <v>1.5</v>
      </c>
      <c r="G59" s="234">
        <v>1.5</v>
      </c>
      <c r="H59" s="183" t="s">
        <v>616</v>
      </c>
    </row>
    <row r="60" spans="1:8" ht="15" customHeight="1" x14ac:dyDescent="0.25">
      <c r="A60" s="181" t="s">
        <v>607</v>
      </c>
      <c r="B60" s="233">
        <v>669937</v>
      </c>
      <c r="C60" s="234">
        <v>9.5</v>
      </c>
      <c r="D60" s="235">
        <v>61.1</v>
      </c>
      <c r="E60" s="235">
        <v>28.6</v>
      </c>
      <c r="F60" s="236">
        <v>0.7</v>
      </c>
      <c r="G60" s="234">
        <v>0.1</v>
      </c>
      <c r="H60" s="183" t="s">
        <v>615</v>
      </c>
    </row>
    <row r="61" spans="1:8" ht="15" customHeight="1" x14ac:dyDescent="0.25">
      <c r="A61" s="246" t="s">
        <v>609</v>
      </c>
      <c r="B61" s="247">
        <v>49447</v>
      </c>
      <c r="C61" s="240">
        <v>18</v>
      </c>
      <c r="D61" s="245">
        <v>48.7</v>
      </c>
      <c r="E61" s="245">
        <v>33.299999999999997</v>
      </c>
      <c r="F61" s="240" t="s">
        <v>138</v>
      </c>
      <c r="G61" s="243" t="s">
        <v>138</v>
      </c>
      <c r="H61" s="248" t="s">
        <v>617</v>
      </c>
    </row>
    <row r="62" spans="1:8" ht="15" customHeight="1" x14ac:dyDescent="0.25">
      <c r="A62" s="246" t="s">
        <v>610</v>
      </c>
      <c r="B62" s="247">
        <v>116322</v>
      </c>
      <c r="C62" s="240">
        <v>3</v>
      </c>
      <c r="D62" s="245">
        <v>82</v>
      </c>
      <c r="E62" s="245">
        <v>15</v>
      </c>
      <c r="F62" s="243" t="s">
        <v>138</v>
      </c>
      <c r="G62" s="240" t="s">
        <v>138</v>
      </c>
      <c r="H62" s="248" t="s">
        <v>618</v>
      </c>
    </row>
    <row r="63" spans="1:8" ht="15" customHeight="1" x14ac:dyDescent="0.25">
      <c r="A63" s="249" t="s">
        <v>619</v>
      </c>
      <c r="B63" s="250">
        <v>188610</v>
      </c>
      <c r="C63" s="240">
        <v>6</v>
      </c>
      <c r="D63" s="240">
        <v>50.1</v>
      </c>
      <c r="E63" s="240">
        <v>34.4</v>
      </c>
      <c r="F63" s="240">
        <v>7.6</v>
      </c>
      <c r="G63" s="240">
        <v>1.9</v>
      </c>
      <c r="H63" s="251" t="s">
        <v>855</v>
      </c>
    </row>
    <row r="65" spans="1:8" ht="15" customHeight="1" x14ac:dyDescent="0.25">
      <c r="A65" s="188" t="s">
        <v>1019</v>
      </c>
      <c r="H65" s="166" t="s">
        <v>1019</v>
      </c>
    </row>
  </sheetData>
  <mergeCells count="9">
    <mergeCell ref="B22:G22"/>
    <mergeCell ref="B36:G36"/>
    <mergeCell ref="B50:G50"/>
    <mergeCell ref="H4:H7"/>
    <mergeCell ref="A4:A7"/>
    <mergeCell ref="C4:G4"/>
    <mergeCell ref="C5:G5"/>
    <mergeCell ref="C6:G6"/>
    <mergeCell ref="B8:G8"/>
  </mergeCells>
  <hyperlinks>
    <hyperlink ref="A65" r:id="rId1" location="!/view/sk/VBD_SLOVSTAT/zp2003rs/v_zp2003rs_00_00_00_sk" display=" DATAcube:  zp2003rs"/>
    <hyperlink ref="H65" r:id="rId2" location="!/view/sk/VBD_SLOVSTAT/zp2003rs/v_zp2003rs_00_00_00_en" display=" DATAcube:  zp2003rs"/>
    <hyperlink ref="I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5" customHeight="1" x14ac:dyDescent="0.25"/>
  <cols>
    <col min="1" max="1" width="38.28515625" style="10" customWidth="1"/>
    <col min="2" max="4" width="10.28515625" style="10" customWidth="1"/>
    <col min="5" max="5" width="37" style="10" customWidth="1"/>
    <col min="6" max="16384" width="9.140625" style="10"/>
  </cols>
  <sheetData>
    <row r="1" spans="1:6" ht="15" customHeight="1" x14ac:dyDescent="0.25">
      <c r="A1" s="13" t="s">
        <v>1151</v>
      </c>
      <c r="B1" s="13"/>
    </row>
    <row r="2" spans="1:6" ht="15" customHeight="1" x14ac:dyDescent="0.25">
      <c r="A2" s="49" t="s">
        <v>859</v>
      </c>
      <c r="F2" s="386" t="s">
        <v>1027</v>
      </c>
    </row>
    <row r="3" spans="1:6" ht="15" customHeight="1" x14ac:dyDescent="0.25">
      <c r="A3" s="49"/>
    </row>
    <row r="4" spans="1:6" ht="15" customHeight="1" thickBot="1" x14ac:dyDescent="0.3">
      <c r="A4" s="14" t="s">
        <v>115</v>
      </c>
      <c r="E4" s="57" t="s">
        <v>116</v>
      </c>
    </row>
    <row r="5" spans="1:6" ht="15" customHeight="1" thickTop="1" thickBot="1" x14ac:dyDescent="0.3">
      <c r="A5" s="501" t="s">
        <v>1</v>
      </c>
      <c r="B5" s="15" t="s">
        <v>117</v>
      </c>
      <c r="C5" s="559" t="s">
        <v>118</v>
      </c>
      <c r="D5" s="560"/>
      <c r="E5" s="517" t="s">
        <v>2</v>
      </c>
    </row>
    <row r="6" spans="1:6" ht="15" customHeight="1" x14ac:dyDescent="0.25">
      <c r="A6" s="502"/>
      <c r="B6" s="18" t="s">
        <v>101</v>
      </c>
      <c r="C6" s="18" t="s">
        <v>84</v>
      </c>
      <c r="D6" s="29" t="s">
        <v>119</v>
      </c>
      <c r="E6" s="518"/>
    </row>
    <row r="7" spans="1:6" ht="25.5" customHeight="1" thickBot="1" x14ac:dyDescent="0.3">
      <c r="A7" s="503"/>
      <c r="B7" s="372"/>
      <c r="C7" s="105" t="s">
        <v>86</v>
      </c>
      <c r="D7" s="163" t="s">
        <v>87</v>
      </c>
      <c r="E7" s="519"/>
    </row>
    <row r="8" spans="1:6" ht="15" customHeight="1" thickTop="1" thickBot="1" x14ac:dyDescent="0.3">
      <c r="A8" s="118"/>
      <c r="B8" s="553">
        <v>2023</v>
      </c>
      <c r="C8" s="554"/>
      <c r="D8" s="555"/>
      <c r="E8" s="97"/>
    </row>
    <row r="9" spans="1:6" ht="15" customHeight="1" x14ac:dyDescent="0.25">
      <c r="A9" s="20" t="s">
        <v>860</v>
      </c>
      <c r="B9" s="100">
        <v>1108055</v>
      </c>
      <c r="C9" s="100">
        <v>665770</v>
      </c>
      <c r="D9" s="100">
        <v>442285</v>
      </c>
      <c r="E9" s="21" t="s">
        <v>861</v>
      </c>
    </row>
    <row r="10" spans="1:6" ht="15" customHeight="1" x14ac:dyDescent="0.25">
      <c r="A10" s="17" t="s">
        <v>77</v>
      </c>
      <c r="B10" s="54"/>
      <c r="C10" s="54"/>
      <c r="D10" s="54"/>
      <c r="E10" s="28" t="s">
        <v>72</v>
      </c>
    </row>
    <row r="11" spans="1:6" ht="15" customHeight="1" x14ac:dyDescent="0.25">
      <c r="A11" s="51" t="s">
        <v>620</v>
      </c>
      <c r="B11" s="54">
        <v>271263</v>
      </c>
      <c r="C11" s="54">
        <v>189130</v>
      </c>
      <c r="D11" s="54">
        <v>82133</v>
      </c>
      <c r="E11" s="53" t="s">
        <v>624</v>
      </c>
    </row>
    <row r="12" spans="1:6" ht="15" customHeight="1" x14ac:dyDescent="0.25">
      <c r="A12" s="51" t="s">
        <v>621</v>
      </c>
      <c r="B12" s="54">
        <v>736156</v>
      </c>
      <c r="C12" s="54">
        <v>425455</v>
      </c>
      <c r="D12" s="54">
        <v>310701</v>
      </c>
      <c r="E12" s="53" t="s">
        <v>625</v>
      </c>
    </row>
    <row r="13" spans="1:6" ht="15" customHeight="1" x14ac:dyDescent="0.25">
      <c r="A13" s="51" t="s">
        <v>622</v>
      </c>
      <c r="B13" s="54">
        <v>81535</v>
      </c>
      <c r="C13" s="54">
        <v>49672</v>
      </c>
      <c r="D13" s="54">
        <v>31863</v>
      </c>
      <c r="E13" s="53" t="s">
        <v>626</v>
      </c>
    </row>
    <row r="14" spans="1:6" ht="15" customHeight="1" x14ac:dyDescent="0.25">
      <c r="A14" s="51" t="s">
        <v>623</v>
      </c>
      <c r="B14" s="54">
        <v>121</v>
      </c>
      <c r="C14" s="54">
        <v>43</v>
      </c>
      <c r="D14" s="54">
        <v>78</v>
      </c>
      <c r="E14" s="53" t="s">
        <v>627</v>
      </c>
    </row>
    <row r="15" spans="1:6" ht="15" customHeight="1" x14ac:dyDescent="0.25">
      <c r="A15" s="51" t="s">
        <v>629</v>
      </c>
      <c r="B15" s="54">
        <v>18980</v>
      </c>
      <c r="C15" s="54">
        <v>1470</v>
      </c>
      <c r="D15" s="54">
        <v>17510</v>
      </c>
      <c r="E15" s="53" t="s">
        <v>628</v>
      </c>
    </row>
    <row r="16" spans="1:6" ht="15" customHeight="1" x14ac:dyDescent="0.25">
      <c r="A16" s="20" t="s">
        <v>862</v>
      </c>
      <c r="B16" s="66">
        <v>2376908</v>
      </c>
      <c r="C16" s="66">
        <v>2300737</v>
      </c>
      <c r="D16" s="66">
        <v>76171</v>
      </c>
      <c r="E16" s="21" t="s">
        <v>863</v>
      </c>
    </row>
    <row r="17" spans="1:5" ht="15" customHeight="1" x14ac:dyDescent="0.25">
      <c r="A17" s="51" t="s">
        <v>630</v>
      </c>
      <c r="B17" s="54">
        <v>153309</v>
      </c>
      <c r="C17" s="54">
        <v>93924</v>
      </c>
      <c r="D17" s="54">
        <v>59385</v>
      </c>
      <c r="E17" s="53" t="s">
        <v>631</v>
      </c>
    </row>
    <row r="18" spans="1:5" ht="15" customHeight="1" x14ac:dyDescent="0.25">
      <c r="A18" s="51" t="s">
        <v>77</v>
      </c>
      <c r="B18" s="54"/>
      <c r="C18" s="54"/>
      <c r="D18" s="54"/>
      <c r="E18" s="53" t="s">
        <v>72</v>
      </c>
    </row>
    <row r="19" spans="1:5" ht="15" customHeight="1" x14ac:dyDescent="0.25">
      <c r="A19" s="68" t="s">
        <v>632</v>
      </c>
      <c r="B19" s="54">
        <v>89513</v>
      </c>
      <c r="C19" s="54">
        <v>84565</v>
      </c>
      <c r="D19" s="54">
        <v>4948</v>
      </c>
      <c r="E19" s="69" t="s">
        <v>640</v>
      </c>
    </row>
    <row r="20" spans="1:5" ht="15" customHeight="1" x14ac:dyDescent="0.25">
      <c r="A20" s="68" t="s">
        <v>633</v>
      </c>
      <c r="B20" s="54">
        <v>3757</v>
      </c>
      <c r="C20" s="54">
        <v>1</v>
      </c>
      <c r="D20" s="54">
        <v>3756</v>
      </c>
      <c r="E20" s="69" t="s">
        <v>641</v>
      </c>
    </row>
    <row r="21" spans="1:5" ht="15" customHeight="1" x14ac:dyDescent="0.25">
      <c r="A21" s="68" t="s">
        <v>634</v>
      </c>
      <c r="B21" s="54">
        <v>63796</v>
      </c>
      <c r="C21" s="54">
        <v>9359</v>
      </c>
      <c r="D21" s="54">
        <v>54437</v>
      </c>
      <c r="E21" s="69" t="s">
        <v>642</v>
      </c>
    </row>
    <row r="22" spans="1:5" ht="15" customHeight="1" x14ac:dyDescent="0.25">
      <c r="A22" s="51" t="s">
        <v>635</v>
      </c>
      <c r="B22" s="54">
        <v>1443</v>
      </c>
      <c r="C22" s="54">
        <v>173</v>
      </c>
      <c r="D22" s="54">
        <v>1270</v>
      </c>
      <c r="E22" s="53" t="s">
        <v>643</v>
      </c>
    </row>
    <row r="23" spans="1:5" ht="15" customHeight="1" x14ac:dyDescent="0.25">
      <c r="A23" s="51" t="s">
        <v>77</v>
      </c>
      <c r="B23" s="54"/>
      <c r="C23" s="54"/>
      <c r="D23" s="54"/>
      <c r="E23" s="53" t="s">
        <v>72</v>
      </c>
    </row>
    <row r="24" spans="1:5" ht="15" customHeight="1" x14ac:dyDescent="0.25">
      <c r="A24" s="68" t="s">
        <v>636</v>
      </c>
      <c r="B24" s="54">
        <v>833</v>
      </c>
      <c r="C24" s="59">
        <v>103</v>
      </c>
      <c r="D24" s="54">
        <v>730</v>
      </c>
      <c r="E24" s="69" t="s">
        <v>644</v>
      </c>
    </row>
    <row r="25" spans="1:5" ht="15" customHeight="1" x14ac:dyDescent="0.25">
      <c r="A25" s="68" t="s">
        <v>637</v>
      </c>
      <c r="B25" s="54">
        <v>526</v>
      </c>
      <c r="C25" s="54">
        <v>16</v>
      </c>
      <c r="D25" s="54">
        <v>510</v>
      </c>
      <c r="E25" s="69" t="s">
        <v>645</v>
      </c>
    </row>
    <row r="26" spans="1:5" ht="15" customHeight="1" x14ac:dyDescent="0.25">
      <c r="A26" s="51" t="s">
        <v>120</v>
      </c>
      <c r="B26" s="54">
        <v>2211817</v>
      </c>
      <c r="C26" s="54">
        <v>2200167</v>
      </c>
      <c r="D26" s="54">
        <v>11650</v>
      </c>
      <c r="E26" s="53" t="s">
        <v>646</v>
      </c>
    </row>
    <row r="27" spans="1:5" ht="15" customHeight="1" x14ac:dyDescent="0.25">
      <c r="A27" s="51" t="s">
        <v>651</v>
      </c>
      <c r="B27" s="54"/>
      <c r="C27" s="54"/>
      <c r="D27" s="54"/>
      <c r="E27" s="53" t="s">
        <v>72</v>
      </c>
    </row>
    <row r="28" spans="1:5" ht="15" customHeight="1" x14ac:dyDescent="0.25">
      <c r="A28" s="68" t="s">
        <v>638</v>
      </c>
      <c r="B28" s="54">
        <v>9</v>
      </c>
      <c r="C28" s="94">
        <v>0</v>
      </c>
      <c r="D28" s="99">
        <v>9</v>
      </c>
      <c r="E28" s="69" t="s">
        <v>650</v>
      </c>
    </row>
    <row r="29" spans="1:5" ht="15" customHeight="1" x14ac:dyDescent="0.25">
      <c r="A29" s="68" t="s">
        <v>649</v>
      </c>
      <c r="B29" s="54">
        <v>2211808</v>
      </c>
      <c r="C29" s="94">
        <v>2200167</v>
      </c>
      <c r="D29" s="94">
        <v>11641</v>
      </c>
      <c r="E29" s="69" t="s">
        <v>647</v>
      </c>
    </row>
    <row r="30" spans="1:5" ht="15" customHeight="1" thickBot="1" x14ac:dyDescent="0.3">
      <c r="A30" s="102" t="s">
        <v>639</v>
      </c>
      <c r="B30" s="54">
        <v>10446</v>
      </c>
      <c r="C30" s="54">
        <v>6535</v>
      </c>
      <c r="D30" s="54">
        <v>3911</v>
      </c>
      <c r="E30" s="53" t="s">
        <v>648</v>
      </c>
    </row>
    <row r="31" spans="1:5" ht="15" customHeight="1" thickBot="1" x14ac:dyDescent="0.3">
      <c r="A31" s="118"/>
      <c r="B31" s="556">
        <v>2022</v>
      </c>
      <c r="C31" s="557"/>
      <c r="D31" s="558"/>
      <c r="E31" s="157"/>
    </row>
    <row r="32" spans="1:5" ht="15" customHeight="1" x14ac:dyDescent="0.25">
      <c r="A32" s="20" t="s">
        <v>860</v>
      </c>
      <c r="B32" s="100">
        <v>726277</v>
      </c>
      <c r="C32" s="100">
        <v>487050</v>
      </c>
      <c r="D32" s="100">
        <v>239227</v>
      </c>
      <c r="E32" s="47" t="s">
        <v>861</v>
      </c>
    </row>
    <row r="33" spans="1:5" ht="15" customHeight="1" x14ac:dyDescent="0.25">
      <c r="A33" s="161" t="s">
        <v>77</v>
      </c>
      <c r="B33" s="54"/>
      <c r="C33" s="54"/>
      <c r="D33" s="54"/>
      <c r="E33" s="75" t="s">
        <v>72</v>
      </c>
    </row>
    <row r="34" spans="1:5" ht="15" customHeight="1" x14ac:dyDescent="0.25">
      <c r="A34" s="102" t="s">
        <v>620</v>
      </c>
      <c r="B34" s="54">
        <v>175438</v>
      </c>
      <c r="C34" s="54">
        <v>99754</v>
      </c>
      <c r="D34" s="54">
        <v>75684</v>
      </c>
      <c r="E34" s="53" t="s">
        <v>624</v>
      </c>
    </row>
    <row r="35" spans="1:5" ht="15" customHeight="1" x14ac:dyDescent="0.25">
      <c r="A35" s="102" t="s">
        <v>621</v>
      </c>
      <c r="B35" s="54">
        <v>534395</v>
      </c>
      <c r="C35" s="54">
        <v>375699</v>
      </c>
      <c r="D35" s="54">
        <v>158696</v>
      </c>
      <c r="E35" s="53" t="s">
        <v>625</v>
      </c>
    </row>
    <row r="36" spans="1:5" ht="15" customHeight="1" x14ac:dyDescent="0.25">
      <c r="A36" s="102" t="s">
        <v>622</v>
      </c>
      <c r="B36" s="54">
        <v>12429</v>
      </c>
      <c r="C36" s="54">
        <v>10012</v>
      </c>
      <c r="D36" s="54">
        <v>2417</v>
      </c>
      <c r="E36" s="53" t="s">
        <v>626</v>
      </c>
    </row>
    <row r="37" spans="1:5" ht="15" customHeight="1" x14ac:dyDescent="0.25">
      <c r="A37" s="102" t="s">
        <v>623</v>
      </c>
      <c r="B37" s="54">
        <v>118</v>
      </c>
      <c r="C37" s="54">
        <v>28</v>
      </c>
      <c r="D37" s="54">
        <v>90</v>
      </c>
      <c r="E37" s="53" t="s">
        <v>627</v>
      </c>
    </row>
    <row r="38" spans="1:5" ht="15" customHeight="1" x14ac:dyDescent="0.25">
      <c r="A38" s="102" t="s">
        <v>629</v>
      </c>
      <c r="B38" s="54">
        <v>3897</v>
      </c>
      <c r="C38" s="54">
        <v>1557</v>
      </c>
      <c r="D38" s="54">
        <v>2340</v>
      </c>
      <c r="E38" s="53" t="s">
        <v>628</v>
      </c>
    </row>
    <row r="39" spans="1:5" ht="15" customHeight="1" x14ac:dyDescent="0.25">
      <c r="A39" s="20" t="s">
        <v>862</v>
      </c>
      <c r="B39" s="66" t="s">
        <v>1025</v>
      </c>
      <c r="C39" s="66">
        <v>1905962</v>
      </c>
      <c r="D39" s="66">
        <v>71687</v>
      </c>
      <c r="E39" s="47" t="s">
        <v>863</v>
      </c>
    </row>
    <row r="40" spans="1:5" ht="15" customHeight="1" x14ac:dyDescent="0.25">
      <c r="A40" s="102" t="s">
        <v>630</v>
      </c>
      <c r="B40" s="54">
        <v>163727</v>
      </c>
      <c r="C40" s="54">
        <v>103043</v>
      </c>
      <c r="D40" s="54">
        <v>60648</v>
      </c>
      <c r="E40" s="53" t="s">
        <v>631</v>
      </c>
    </row>
    <row r="41" spans="1:5" ht="15" customHeight="1" x14ac:dyDescent="0.25">
      <c r="A41" s="102" t="s">
        <v>77</v>
      </c>
      <c r="B41" s="54"/>
      <c r="C41" s="54"/>
      <c r="D41" s="54"/>
      <c r="E41" s="53" t="s">
        <v>72</v>
      </c>
    </row>
    <row r="42" spans="1:5" ht="15" customHeight="1" x14ac:dyDescent="0.25">
      <c r="A42" s="68" t="s">
        <v>632</v>
      </c>
      <c r="B42" s="54">
        <v>82868</v>
      </c>
      <c r="C42" s="54">
        <v>74714</v>
      </c>
      <c r="D42" s="54">
        <v>8154</v>
      </c>
      <c r="E42" s="69" t="s">
        <v>640</v>
      </c>
    </row>
    <row r="43" spans="1:5" ht="15" customHeight="1" x14ac:dyDescent="0.25">
      <c r="A43" s="68" t="s">
        <v>633</v>
      </c>
      <c r="B43" s="54">
        <v>4567</v>
      </c>
      <c r="C43" s="54">
        <v>141</v>
      </c>
      <c r="D43" s="54">
        <v>4426</v>
      </c>
      <c r="E43" s="69" t="s">
        <v>641</v>
      </c>
    </row>
    <row r="44" spans="1:5" ht="15" customHeight="1" x14ac:dyDescent="0.25">
      <c r="A44" s="68" t="s">
        <v>634</v>
      </c>
      <c r="B44" s="54">
        <v>76292</v>
      </c>
      <c r="C44" s="54">
        <v>28188</v>
      </c>
      <c r="D44" s="54">
        <v>48068</v>
      </c>
      <c r="E44" s="69" t="s">
        <v>642</v>
      </c>
    </row>
    <row r="45" spans="1:5" ht="15" customHeight="1" x14ac:dyDescent="0.25">
      <c r="A45" s="102" t="s">
        <v>635</v>
      </c>
      <c r="B45" s="54">
        <v>1341</v>
      </c>
      <c r="C45" s="54">
        <v>559</v>
      </c>
      <c r="D45" s="54">
        <v>782</v>
      </c>
      <c r="E45" s="53" t="s">
        <v>643</v>
      </c>
    </row>
    <row r="46" spans="1:5" ht="15" customHeight="1" x14ac:dyDescent="0.25">
      <c r="A46" s="102" t="s">
        <v>77</v>
      </c>
      <c r="B46" s="54"/>
      <c r="C46" s="54"/>
      <c r="D46" s="54"/>
      <c r="E46" s="53" t="s">
        <v>72</v>
      </c>
    </row>
    <row r="47" spans="1:5" ht="15" customHeight="1" x14ac:dyDescent="0.25">
      <c r="A47" s="68" t="s">
        <v>636</v>
      </c>
      <c r="B47" s="54">
        <v>437</v>
      </c>
      <c r="C47" s="54">
        <v>108</v>
      </c>
      <c r="D47" s="54">
        <v>329</v>
      </c>
      <c r="E47" s="69" t="s">
        <v>644</v>
      </c>
    </row>
    <row r="48" spans="1:5" ht="15" customHeight="1" x14ac:dyDescent="0.25">
      <c r="A48" s="68" t="s">
        <v>637</v>
      </c>
      <c r="B48" s="54">
        <v>904</v>
      </c>
      <c r="C48" s="54">
        <v>451</v>
      </c>
      <c r="D48" s="54">
        <v>453</v>
      </c>
      <c r="E48" s="69" t="s">
        <v>645</v>
      </c>
    </row>
    <row r="49" spans="1:5" ht="15" customHeight="1" x14ac:dyDescent="0.25">
      <c r="A49" s="102" t="s">
        <v>985</v>
      </c>
      <c r="B49" s="54">
        <v>1806043</v>
      </c>
      <c r="C49" s="54">
        <v>1799085</v>
      </c>
      <c r="D49" s="54">
        <v>6958</v>
      </c>
      <c r="E49" s="53" t="s">
        <v>646</v>
      </c>
    </row>
    <row r="50" spans="1:5" ht="15" customHeight="1" x14ac:dyDescent="0.25">
      <c r="A50" s="102" t="s">
        <v>651</v>
      </c>
      <c r="B50" s="54"/>
      <c r="C50" s="54"/>
      <c r="D50" s="54"/>
      <c r="E50" s="53" t="s">
        <v>72</v>
      </c>
    </row>
    <row r="51" spans="1:5" ht="15" customHeight="1" x14ac:dyDescent="0.25">
      <c r="A51" s="68" t="s">
        <v>638</v>
      </c>
      <c r="B51" s="94">
        <v>24</v>
      </c>
      <c r="C51" s="54">
        <v>6</v>
      </c>
      <c r="D51" s="54">
        <v>18</v>
      </c>
      <c r="E51" s="69" t="s">
        <v>650</v>
      </c>
    </row>
    <row r="52" spans="1:5" ht="15" customHeight="1" x14ac:dyDescent="0.25">
      <c r="A52" s="68" t="s">
        <v>649</v>
      </c>
      <c r="B52" s="94">
        <v>1805780</v>
      </c>
      <c r="C52" s="94">
        <v>1798840</v>
      </c>
      <c r="D52" s="94">
        <v>6490</v>
      </c>
      <c r="E52" s="69" t="s">
        <v>647</v>
      </c>
    </row>
    <row r="53" spans="1:5" ht="15" customHeight="1" thickBot="1" x14ac:dyDescent="0.3">
      <c r="A53" s="102" t="s">
        <v>639</v>
      </c>
      <c r="B53" s="54">
        <v>6538</v>
      </c>
      <c r="C53" s="54">
        <v>3275</v>
      </c>
      <c r="D53" s="54">
        <v>3263</v>
      </c>
      <c r="E53" s="53" t="s">
        <v>648</v>
      </c>
    </row>
    <row r="54" spans="1:5" ht="15" customHeight="1" thickBot="1" x14ac:dyDescent="0.3">
      <c r="A54" s="118"/>
      <c r="B54" s="556">
        <v>2021</v>
      </c>
      <c r="C54" s="557"/>
      <c r="D54" s="558"/>
      <c r="E54" s="96"/>
    </row>
    <row r="55" spans="1:5" ht="15" customHeight="1" x14ac:dyDescent="0.25">
      <c r="A55" s="20" t="s">
        <v>860</v>
      </c>
      <c r="B55" s="100">
        <v>1125281</v>
      </c>
      <c r="C55" s="100">
        <v>746104</v>
      </c>
      <c r="D55" s="100">
        <v>379177</v>
      </c>
      <c r="E55" s="47" t="s">
        <v>861</v>
      </c>
    </row>
    <row r="56" spans="1:5" ht="15" customHeight="1" x14ac:dyDescent="0.25">
      <c r="A56" s="95" t="s">
        <v>77</v>
      </c>
      <c r="B56" s="54"/>
      <c r="C56" s="54"/>
      <c r="D56" s="54"/>
      <c r="E56" s="75" t="s">
        <v>72</v>
      </c>
    </row>
    <row r="57" spans="1:5" ht="15" customHeight="1" x14ac:dyDescent="0.25">
      <c r="A57" s="102" t="s">
        <v>620</v>
      </c>
      <c r="B57" s="54">
        <v>120370</v>
      </c>
      <c r="C57" s="54">
        <v>57220</v>
      </c>
      <c r="D57" s="54">
        <v>63150</v>
      </c>
      <c r="E57" s="53" t="s">
        <v>624</v>
      </c>
    </row>
    <row r="58" spans="1:5" ht="15" customHeight="1" x14ac:dyDescent="0.25">
      <c r="A58" s="102" t="s">
        <v>621</v>
      </c>
      <c r="B58" s="54">
        <v>954918</v>
      </c>
      <c r="C58" s="54">
        <v>664645</v>
      </c>
      <c r="D58" s="54">
        <v>290273</v>
      </c>
      <c r="E58" s="53" t="s">
        <v>625</v>
      </c>
    </row>
    <row r="59" spans="1:5" ht="15" customHeight="1" x14ac:dyDescent="0.25">
      <c r="A59" s="102" t="s">
        <v>622</v>
      </c>
      <c r="B59" s="54">
        <v>40991</v>
      </c>
      <c r="C59" s="54">
        <v>20655</v>
      </c>
      <c r="D59" s="54">
        <v>20336</v>
      </c>
      <c r="E59" s="53" t="s">
        <v>626</v>
      </c>
    </row>
    <row r="60" spans="1:5" ht="15" customHeight="1" x14ac:dyDescent="0.25">
      <c r="A60" s="102" t="s">
        <v>623</v>
      </c>
      <c r="B60" s="54">
        <v>16</v>
      </c>
      <c r="C60" s="54">
        <v>2</v>
      </c>
      <c r="D60" s="54">
        <v>14</v>
      </c>
      <c r="E60" s="53" t="s">
        <v>627</v>
      </c>
    </row>
    <row r="61" spans="1:5" ht="15" customHeight="1" x14ac:dyDescent="0.25">
      <c r="A61" s="102" t="s">
        <v>629</v>
      </c>
      <c r="B61" s="54">
        <v>8986</v>
      </c>
      <c r="C61" s="54">
        <v>3582</v>
      </c>
      <c r="D61" s="54">
        <v>5404</v>
      </c>
      <c r="E61" s="53" t="s">
        <v>628</v>
      </c>
    </row>
    <row r="62" spans="1:5" ht="15" customHeight="1" x14ac:dyDescent="0.25">
      <c r="A62" s="20" t="s">
        <v>862</v>
      </c>
      <c r="B62" s="66">
        <v>1776240</v>
      </c>
      <c r="C62" s="66">
        <v>1715372</v>
      </c>
      <c r="D62" s="66">
        <v>60868</v>
      </c>
      <c r="E62" s="47" t="s">
        <v>863</v>
      </c>
    </row>
    <row r="63" spans="1:5" ht="15" customHeight="1" x14ac:dyDescent="0.25">
      <c r="A63" s="102" t="s">
        <v>630</v>
      </c>
      <c r="B63" s="54">
        <v>141680</v>
      </c>
      <c r="C63" s="54">
        <v>98956</v>
      </c>
      <c r="D63" s="54">
        <v>42724</v>
      </c>
      <c r="E63" s="53" t="s">
        <v>631</v>
      </c>
    </row>
    <row r="64" spans="1:5" ht="15" customHeight="1" x14ac:dyDescent="0.25">
      <c r="A64" s="102" t="s">
        <v>77</v>
      </c>
      <c r="B64" s="54"/>
      <c r="C64" s="54"/>
      <c r="D64" s="54"/>
      <c r="E64" s="53" t="s">
        <v>72</v>
      </c>
    </row>
    <row r="65" spans="1:5" ht="15" customHeight="1" x14ac:dyDescent="0.25">
      <c r="A65" s="68" t="s">
        <v>632</v>
      </c>
      <c r="B65" s="54">
        <v>15883</v>
      </c>
      <c r="C65" s="54">
        <v>11753</v>
      </c>
      <c r="D65" s="54">
        <v>4130</v>
      </c>
      <c r="E65" s="69" t="s">
        <v>640</v>
      </c>
    </row>
    <row r="66" spans="1:5" ht="15" customHeight="1" x14ac:dyDescent="0.25">
      <c r="A66" s="68" t="s">
        <v>633</v>
      </c>
      <c r="B66" s="54">
        <v>4242</v>
      </c>
      <c r="C66" s="54">
        <v>260</v>
      </c>
      <c r="D66" s="54">
        <v>3984</v>
      </c>
      <c r="E66" s="69" t="s">
        <v>641</v>
      </c>
    </row>
    <row r="67" spans="1:5" ht="15" customHeight="1" x14ac:dyDescent="0.25">
      <c r="A67" s="68" t="s">
        <v>634</v>
      </c>
      <c r="B67" s="54">
        <v>121555</v>
      </c>
      <c r="C67" s="54">
        <v>86943</v>
      </c>
      <c r="D67" s="54">
        <v>34610</v>
      </c>
      <c r="E67" s="69" t="s">
        <v>642</v>
      </c>
    </row>
    <row r="68" spans="1:5" ht="15" customHeight="1" x14ac:dyDescent="0.25">
      <c r="A68" s="102" t="s">
        <v>635</v>
      </c>
      <c r="B68" s="54">
        <v>2248</v>
      </c>
      <c r="C68" s="54">
        <v>2007</v>
      </c>
      <c r="D68" s="54">
        <v>241</v>
      </c>
      <c r="E68" s="53" t="s">
        <v>643</v>
      </c>
    </row>
    <row r="69" spans="1:5" ht="15" customHeight="1" x14ac:dyDescent="0.25">
      <c r="A69" s="102" t="s">
        <v>77</v>
      </c>
      <c r="B69" s="54"/>
      <c r="C69" s="54"/>
      <c r="D69" s="54"/>
      <c r="E69" s="53" t="s">
        <v>72</v>
      </c>
    </row>
    <row r="70" spans="1:5" ht="15" customHeight="1" x14ac:dyDescent="0.25">
      <c r="A70" s="68" t="s">
        <v>636</v>
      </c>
      <c r="B70" s="54">
        <v>266</v>
      </c>
      <c r="C70" s="54">
        <v>161</v>
      </c>
      <c r="D70" s="54">
        <v>105</v>
      </c>
      <c r="E70" s="69" t="s">
        <v>644</v>
      </c>
    </row>
    <row r="71" spans="1:5" ht="15" customHeight="1" x14ac:dyDescent="0.25">
      <c r="A71" s="68" t="s">
        <v>637</v>
      </c>
      <c r="B71" s="54">
        <v>1969</v>
      </c>
      <c r="C71" s="54">
        <v>1846</v>
      </c>
      <c r="D71" s="54">
        <v>123</v>
      </c>
      <c r="E71" s="69" t="s">
        <v>645</v>
      </c>
    </row>
    <row r="72" spans="1:5" ht="15" customHeight="1" x14ac:dyDescent="0.25">
      <c r="A72" s="102" t="s">
        <v>985</v>
      </c>
      <c r="B72" s="54">
        <v>1624607</v>
      </c>
      <c r="C72" s="54">
        <v>1609080</v>
      </c>
      <c r="D72" s="54">
        <v>15527</v>
      </c>
      <c r="E72" s="53" t="s">
        <v>646</v>
      </c>
    </row>
    <row r="73" spans="1:5" ht="15" customHeight="1" x14ac:dyDescent="0.25">
      <c r="A73" s="102" t="s">
        <v>651</v>
      </c>
      <c r="B73" s="94"/>
      <c r="C73" s="94"/>
      <c r="D73" s="94"/>
      <c r="E73" s="53" t="s">
        <v>72</v>
      </c>
    </row>
    <row r="74" spans="1:5" ht="15" customHeight="1" x14ac:dyDescent="0.25">
      <c r="A74" s="68" t="s">
        <v>638</v>
      </c>
      <c r="B74" s="94">
        <v>380</v>
      </c>
      <c r="C74" s="94">
        <v>41</v>
      </c>
      <c r="D74" s="94">
        <v>339</v>
      </c>
      <c r="E74" s="69" t="s">
        <v>650</v>
      </c>
    </row>
    <row r="75" spans="1:5" ht="15" customHeight="1" x14ac:dyDescent="0.25">
      <c r="A75" s="68" t="s">
        <v>649</v>
      </c>
      <c r="B75" s="94">
        <v>1623992</v>
      </c>
      <c r="C75" s="94">
        <v>1608913</v>
      </c>
      <c r="D75" s="99">
        <v>15079</v>
      </c>
      <c r="E75" s="69" t="s">
        <v>647</v>
      </c>
    </row>
    <row r="76" spans="1:5" ht="15" customHeight="1" thickBot="1" x14ac:dyDescent="0.3">
      <c r="A76" s="102" t="s">
        <v>639</v>
      </c>
      <c r="B76" s="54">
        <v>7720</v>
      </c>
      <c r="C76" s="54">
        <v>5330</v>
      </c>
      <c r="D76" s="54">
        <v>2390</v>
      </c>
      <c r="E76" s="53" t="s">
        <v>648</v>
      </c>
    </row>
    <row r="77" spans="1:5" ht="15" customHeight="1" thickTop="1" thickBot="1" x14ac:dyDescent="0.3">
      <c r="A77" s="118"/>
      <c r="B77" s="553">
        <v>2020</v>
      </c>
      <c r="C77" s="554"/>
      <c r="D77" s="555"/>
      <c r="E77" s="157"/>
    </row>
    <row r="78" spans="1:5" ht="15" customHeight="1" x14ac:dyDescent="0.25">
      <c r="A78" s="20" t="s">
        <v>860</v>
      </c>
      <c r="B78" s="100">
        <v>1476799</v>
      </c>
      <c r="C78" s="100">
        <v>1151444</v>
      </c>
      <c r="D78" s="100">
        <v>325355</v>
      </c>
      <c r="E78" s="47" t="s">
        <v>861</v>
      </c>
    </row>
    <row r="79" spans="1:5" ht="15" customHeight="1" x14ac:dyDescent="0.25">
      <c r="A79" s="415" t="s">
        <v>77</v>
      </c>
      <c r="B79" s="54"/>
      <c r="C79" s="54"/>
      <c r="D79" s="54"/>
      <c r="E79" s="75" t="s">
        <v>72</v>
      </c>
    </row>
    <row r="80" spans="1:5" ht="15" customHeight="1" x14ac:dyDescent="0.25">
      <c r="A80" s="102" t="s">
        <v>620</v>
      </c>
      <c r="B80" s="54">
        <v>156491</v>
      </c>
      <c r="C80" s="54">
        <v>91381</v>
      </c>
      <c r="D80" s="54">
        <v>65110</v>
      </c>
      <c r="E80" s="53" t="s">
        <v>624</v>
      </c>
    </row>
    <row r="81" spans="1:5" ht="15" customHeight="1" x14ac:dyDescent="0.25">
      <c r="A81" s="102" t="s">
        <v>621</v>
      </c>
      <c r="B81" s="54">
        <v>1276384</v>
      </c>
      <c r="C81" s="54">
        <v>1023378</v>
      </c>
      <c r="D81" s="54">
        <v>253006</v>
      </c>
      <c r="E81" s="53" t="s">
        <v>625</v>
      </c>
    </row>
    <row r="82" spans="1:5" ht="15" customHeight="1" x14ac:dyDescent="0.25">
      <c r="A82" s="102" t="s">
        <v>622</v>
      </c>
      <c r="B82" s="54">
        <v>38793</v>
      </c>
      <c r="C82" s="54">
        <v>33671</v>
      </c>
      <c r="D82" s="54">
        <v>5122</v>
      </c>
      <c r="E82" s="53" t="s">
        <v>626</v>
      </c>
    </row>
    <row r="83" spans="1:5" ht="15" customHeight="1" x14ac:dyDescent="0.25">
      <c r="A83" s="102" t="s">
        <v>623</v>
      </c>
      <c r="B83" s="54">
        <v>299</v>
      </c>
      <c r="C83" s="54">
        <v>67</v>
      </c>
      <c r="D83" s="54">
        <v>232</v>
      </c>
      <c r="E83" s="53" t="s">
        <v>627</v>
      </c>
    </row>
    <row r="84" spans="1:5" ht="15" customHeight="1" x14ac:dyDescent="0.25">
      <c r="A84" s="102" t="s">
        <v>629</v>
      </c>
      <c r="B84" s="54">
        <v>4832</v>
      </c>
      <c r="C84" s="54">
        <v>2947</v>
      </c>
      <c r="D84" s="54">
        <v>1885</v>
      </c>
      <c r="E84" s="53" t="s">
        <v>628</v>
      </c>
    </row>
    <row r="85" spans="1:5" ht="15" customHeight="1" x14ac:dyDescent="0.25">
      <c r="A85" s="20" t="s">
        <v>862</v>
      </c>
      <c r="B85" s="66">
        <v>2167255</v>
      </c>
      <c r="C85" s="66">
        <v>2088667</v>
      </c>
      <c r="D85" s="66">
        <v>78588</v>
      </c>
      <c r="E85" s="47" t="s">
        <v>863</v>
      </c>
    </row>
    <row r="86" spans="1:5" ht="15" customHeight="1" x14ac:dyDescent="0.25">
      <c r="A86" s="102" t="s">
        <v>630</v>
      </c>
      <c r="B86" s="54">
        <v>159523</v>
      </c>
      <c r="C86" s="54">
        <v>109292</v>
      </c>
      <c r="D86" s="54">
        <v>50231</v>
      </c>
      <c r="E86" s="53" t="s">
        <v>631</v>
      </c>
    </row>
    <row r="87" spans="1:5" ht="15" customHeight="1" x14ac:dyDescent="0.25">
      <c r="A87" s="102" t="s">
        <v>77</v>
      </c>
      <c r="B87" s="54"/>
      <c r="C87" s="54"/>
      <c r="D87" s="54"/>
      <c r="E87" s="53" t="s">
        <v>72</v>
      </c>
    </row>
    <row r="88" spans="1:5" ht="15" customHeight="1" x14ac:dyDescent="0.25">
      <c r="A88" s="68" t="s">
        <v>632</v>
      </c>
      <c r="B88" s="54">
        <v>17376</v>
      </c>
      <c r="C88" s="54">
        <v>12460</v>
      </c>
      <c r="D88" s="54">
        <v>4916</v>
      </c>
      <c r="E88" s="69" t="s">
        <v>640</v>
      </c>
    </row>
    <row r="89" spans="1:5" ht="15" customHeight="1" x14ac:dyDescent="0.25">
      <c r="A89" s="68" t="s">
        <v>633</v>
      </c>
      <c r="B89" s="54">
        <v>4750</v>
      </c>
      <c r="C89" s="54">
        <v>318</v>
      </c>
      <c r="D89" s="54">
        <v>4432</v>
      </c>
      <c r="E89" s="69" t="s">
        <v>641</v>
      </c>
    </row>
    <row r="90" spans="1:5" ht="15" customHeight="1" x14ac:dyDescent="0.25">
      <c r="A90" s="68" t="s">
        <v>634</v>
      </c>
      <c r="B90" s="54">
        <v>137397</v>
      </c>
      <c r="C90" s="54">
        <v>96514</v>
      </c>
      <c r="D90" s="54">
        <v>40883</v>
      </c>
      <c r="E90" s="69" t="s">
        <v>642</v>
      </c>
    </row>
    <row r="91" spans="1:5" ht="15" customHeight="1" x14ac:dyDescent="0.25">
      <c r="A91" s="102" t="s">
        <v>635</v>
      </c>
      <c r="B91" s="54">
        <v>1402</v>
      </c>
      <c r="C91" s="54">
        <v>317</v>
      </c>
      <c r="D91" s="54">
        <v>1085</v>
      </c>
      <c r="E91" s="53" t="s">
        <v>643</v>
      </c>
    </row>
    <row r="92" spans="1:5" ht="15" customHeight="1" x14ac:dyDescent="0.25">
      <c r="A92" s="102" t="s">
        <v>77</v>
      </c>
      <c r="B92" s="54"/>
      <c r="C92" s="54"/>
      <c r="D92" s="54"/>
      <c r="E92" s="53" t="s">
        <v>72</v>
      </c>
    </row>
    <row r="93" spans="1:5" ht="15" customHeight="1" x14ac:dyDescent="0.25">
      <c r="A93" s="68" t="s">
        <v>636</v>
      </c>
      <c r="B93" s="54">
        <v>156</v>
      </c>
      <c r="C93" s="59" t="s">
        <v>63</v>
      </c>
      <c r="D93" s="54">
        <v>156</v>
      </c>
      <c r="E93" s="69" t="s">
        <v>644</v>
      </c>
    </row>
    <row r="94" spans="1:5" ht="15" customHeight="1" x14ac:dyDescent="0.25">
      <c r="A94" s="68" t="s">
        <v>637</v>
      </c>
      <c r="B94" s="54">
        <v>1246</v>
      </c>
      <c r="C94" s="54">
        <v>317</v>
      </c>
      <c r="D94" s="54">
        <v>929</v>
      </c>
      <c r="E94" s="69" t="s">
        <v>645</v>
      </c>
    </row>
    <row r="95" spans="1:5" ht="15" customHeight="1" x14ac:dyDescent="0.25">
      <c r="A95" s="102" t="s">
        <v>120</v>
      </c>
      <c r="B95" s="54">
        <v>1994776</v>
      </c>
      <c r="C95" s="54">
        <v>1970402</v>
      </c>
      <c r="D95" s="54">
        <v>24374</v>
      </c>
      <c r="E95" s="53" t="s">
        <v>646</v>
      </c>
    </row>
    <row r="96" spans="1:5" ht="15" customHeight="1" x14ac:dyDescent="0.25">
      <c r="A96" s="102" t="s">
        <v>651</v>
      </c>
      <c r="B96" s="54"/>
      <c r="C96" s="54"/>
      <c r="D96" s="54"/>
      <c r="E96" s="53" t="s">
        <v>72</v>
      </c>
    </row>
    <row r="97" spans="1:5" ht="15" customHeight="1" x14ac:dyDescent="0.25">
      <c r="A97" s="68" t="s">
        <v>638</v>
      </c>
      <c r="B97" s="94">
        <v>331</v>
      </c>
      <c r="C97" s="94">
        <v>20</v>
      </c>
      <c r="D97" s="99">
        <v>311</v>
      </c>
      <c r="E97" s="69" t="s">
        <v>650</v>
      </c>
    </row>
    <row r="98" spans="1:5" ht="15" customHeight="1" x14ac:dyDescent="0.25">
      <c r="A98" s="68" t="s">
        <v>649</v>
      </c>
      <c r="B98" s="94">
        <v>1994445</v>
      </c>
      <c r="C98" s="94">
        <v>1970382</v>
      </c>
      <c r="D98" s="94">
        <v>24063</v>
      </c>
      <c r="E98" s="69" t="s">
        <v>647</v>
      </c>
    </row>
    <row r="99" spans="1:5" ht="15" customHeight="1" x14ac:dyDescent="0.25">
      <c r="A99" s="102" t="s">
        <v>639</v>
      </c>
      <c r="B99" s="54">
        <v>11554</v>
      </c>
      <c r="C99" s="54">
        <v>8656</v>
      </c>
      <c r="D99" s="54">
        <v>2898</v>
      </c>
      <c r="E99" s="53" t="s">
        <v>648</v>
      </c>
    </row>
  </sheetData>
  <mergeCells count="7">
    <mergeCell ref="B77:D77"/>
    <mergeCell ref="B31:D31"/>
    <mergeCell ref="E5:E7"/>
    <mergeCell ref="A5:A7"/>
    <mergeCell ref="C5:D5"/>
    <mergeCell ref="B8:D8"/>
    <mergeCell ref="B54:D54"/>
  </mergeCells>
  <hyperlinks>
    <hyperlink ref="F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/>
  </sheetViews>
  <sheetFormatPr defaultColWidth="9.140625" defaultRowHeight="15" customHeight="1" x14ac:dyDescent="0.25"/>
  <cols>
    <col min="1" max="1" width="22.140625" style="133" customWidth="1"/>
    <col min="2" max="6" width="10.28515625" style="133" customWidth="1"/>
    <col min="7" max="7" width="23.28515625" style="133" customWidth="1"/>
    <col min="8" max="16384" width="9.140625" style="133"/>
  </cols>
  <sheetData>
    <row r="1" spans="1:8" ht="15" customHeight="1" x14ac:dyDescent="0.25">
      <c r="A1" s="167" t="s">
        <v>652</v>
      </c>
      <c r="B1" s="168"/>
    </row>
    <row r="2" spans="1:8" ht="15" customHeight="1" x14ac:dyDescent="0.25">
      <c r="A2" s="169" t="s">
        <v>121</v>
      </c>
      <c r="H2" s="386" t="s">
        <v>1027</v>
      </c>
    </row>
    <row r="3" spans="1:8" ht="15" customHeight="1" thickBot="1" x14ac:dyDescent="0.3">
      <c r="A3" s="191" t="s">
        <v>122</v>
      </c>
      <c r="E3" s="263"/>
      <c r="G3" s="200" t="s">
        <v>97</v>
      </c>
    </row>
    <row r="4" spans="1:8" ht="15" customHeight="1" thickTop="1" thickBot="1" x14ac:dyDescent="0.3">
      <c r="A4" s="544" t="s">
        <v>123</v>
      </c>
      <c r="B4" s="264" t="s">
        <v>661</v>
      </c>
      <c r="C4" s="265"/>
      <c r="D4" s="265"/>
      <c r="E4" s="266"/>
      <c r="F4" s="267" t="s">
        <v>662</v>
      </c>
      <c r="G4" s="561" t="s">
        <v>2</v>
      </c>
    </row>
    <row r="5" spans="1:8" ht="15" customHeight="1" thickBot="1" x14ac:dyDescent="0.3">
      <c r="A5" s="546"/>
      <c r="B5" s="207">
        <v>2019</v>
      </c>
      <c r="C5" s="207">
        <v>2020</v>
      </c>
      <c r="D5" s="202">
        <v>2021</v>
      </c>
      <c r="E5" s="207">
        <v>2022</v>
      </c>
      <c r="F5" s="207">
        <v>2023</v>
      </c>
      <c r="G5" s="562"/>
    </row>
    <row r="6" spans="1:8" ht="15" customHeight="1" thickTop="1" x14ac:dyDescent="0.25">
      <c r="A6" s="268" t="s">
        <v>124</v>
      </c>
      <c r="B6" s="269">
        <v>4446662</v>
      </c>
      <c r="C6" s="269">
        <v>4452116</v>
      </c>
      <c r="D6" s="270">
        <v>4454966</v>
      </c>
      <c r="E6" s="270" t="s">
        <v>1026</v>
      </c>
      <c r="F6" s="270" t="s">
        <v>1164</v>
      </c>
      <c r="G6" s="268" t="s">
        <v>125</v>
      </c>
    </row>
    <row r="7" spans="1:8" ht="15" customHeight="1" x14ac:dyDescent="0.25">
      <c r="A7" s="214" t="s">
        <v>126</v>
      </c>
      <c r="B7" s="271"/>
      <c r="C7" s="271"/>
      <c r="D7" s="153"/>
      <c r="E7" s="153"/>
      <c r="F7" s="153"/>
      <c r="G7" s="214" t="s">
        <v>127</v>
      </c>
    </row>
    <row r="8" spans="1:8" ht="15" customHeight="1" x14ac:dyDescent="0.25">
      <c r="A8" s="181" t="s">
        <v>653</v>
      </c>
      <c r="B8" s="271">
        <v>2330619</v>
      </c>
      <c r="C8" s="271">
        <v>2331489</v>
      </c>
      <c r="D8" s="153">
        <v>2332228</v>
      </c>
      <c r="E8" s="153">
        <v>2325878</v>
      </c>
      <c r="F8" s="153">
        <v>2330118</v>
      </c>
      <c r="G8" s="181" t="s">
        <v>657</v>
      </c>
    </row>
    <row r="9" spans="1:8" ht="15" customHeight="1" x14ac:dyDescent="0.25">
      <c r="A9" s="181" t="s">
        <v>654</v>
      </c>
      <c r="B9" s="271">
        <v>1976905</v>
      </c>
      <c r="C9" s="271">
        <v>1983443</v>
      </c>
      <c r="D9" s="153">
        <v>1985365</v>
      </c>
      <c r="E9" s="153">
        <v>1984090</v>
      </c>
      <c r="F9" s="153" t="s">
        <v>1163</v>
      </c>
      <c r="G9" s="181" t="s">
        <v>658</v>
      </c>
    </row>
    <row r="10" spans="1:8" ht="15" customHeight="1" x14ac:dyDescent="0.25">
      <c r="A10" s="181" t="s">
        <v>655</v>
      </c>
      <c r="B10" s="271">
        <v>48717</v>
      </c>
      <c r="C10" s="271">
        <v>49184</v>
      </c>
      <c r="D10" s="153">
        <v>49217</v>
      </c>
      <c r="E10" s="153">
        <v>47443</v>
      </c>
      <c r="F10" s="153">
        <v>49047</v>
      </c>
      <c r="G10" s="181" t="s">
        <v>659</v>
      </c>
    </row>
    <row r="11" spans="1:8" ht="15" customHeight="1" x14ac:dyDescent="0.25">
      <c r="A11" s="181" t="s">
        <v>656</v>
      </c>
      <c r="B11" s="271">
        <v>90421</v>
      </c>
      <c r="C11" s="271">
        <v>88000</v>
      </c>
      <c r="D11" s="153">
        <v>88156</v>
      </c>
      <c r="E11" s="153">
        <v>88862</v>
      </c>
      <c r="F11" s="153">
        <v>91938</v>
      </c>
      <c r="G11" s="181" t="s">
        <v>660</v>
      </c>
    </row>
    <row r="13" spans="1:8" ht="15" customHeight="1" x14ac:dyDescent="0.25">
      <c r="A13" s="197" t="s">
        <v>1018</v>
      </c>
      <c r="G13" s="166" t="s">
        <v>1018</v>
      </c>
    </row>
  </sheetData>
  <mergeCells count="2">
    <mergeCell ref="A4:A5"/>
    <mergeCell ref="G4:G5"/>
  </mergeCells>
  <hyperlinks>
    <hyperlink ref="A13" r:id="rId1" location="!/view/sk/VBD_SLOVSTAT/pl2011rs/v_pl2011rs_00_00_00_sk" display="DATAcube: pl2011rs"/>
    <hyperlink ref="G13" r:id="rId2" location="!/view/sk/VBD_SLOVSTAT/pl2011rs/v_pl2011rs_00_00_00_en" display="DATAcube: pl2011rs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Normal="100" workbookViewId="0"/>
  </sheetViews>
  <sheetFormatPr defaultColWidth="9.140625" defaultRowHeight="15" customHeight="1" x14ac:dyDescent="0.25"/>
  <cols>
    <col min="1" max="1" width="20.85546875" style="133" customWidth="1"/>
    <col min="2" max="11" width="9.140625" style="133"/>
    <col min="12" max="12" width="20.28515625" style="133" customWidth="1"/>
    <col min="13" max="16384" width="9.140625" style="133"/>
  </cols>
  <sheetData>
    <row r="1" spans="1:13" ht="15" customHeight="1" x14ac:dyDescent="0.25">
      <c r="A1" s="167" t="s">
        <v>663</v>
      </c>
      <c r="B1" s="168"/>
      <c r="C1" s="168"/>
      <c r="D1" s="168"/>
    </row>
    <row r="2" spans="1:13" ht="15" customHeight="1" x14ac:dyDescent="0.25">
      <c r="A2" s="169" t="s">
        <v>128</v>
      </c>
      <c r="M2" s="386" t="s">
        <v>1027</v>
      </c>
    </row>
    <row r="3" spans="1:13" ht="15" customHeight="1" x14ac:dyDescent="0.25">
      <c r="A3" s="191"/>
    </row>
    <row r="4" spans="1:13" ht="15" customHeight="1" thickBot="1" x14ac:dyDescent="0.3">
      <c r="A4" s="199" t="s">
        <v>129</v>
      </c>
      <c r="L4" s="200" t="s">
        <v>130</v>
      </c>
    </row>
    <row r="5" spans="1:13" ht="15" customHeight="1" thickTop="1" x14ac:dyDescent="0.25">
      <c r="A5" s="544" t="s">
        <v>1</v>
      </c>
      <c r="B5" s="566" t="s">
        <v>131</v>
      </c>
      <c r="C5" s="567"/>
      <c r="D5" s="567"/>
      <c r="E5" s="567"/>
      <c r="F5" s="567"/>
      <c r="G5" s="566" t="s">
        <v>132</v>
      </c>
      <c r="H5" s="567"/>
      <c r="I5" s="567"/>
      <c r="J5" s="567"/>
      <c r="K5" s="567"/>
      <c r="L5" s="563" t="s">
        <v>2</v>
      </c>
    </row>
    <row r="6" spans="1:13" ht="15" customHeight="1" x14ac:dyDescent="0.25">
      <c r="A6" s="545"/>
      <c r="B6" s="568" t="s">
        <v>133</v>
      </c>
      <c r="C6" s="569"/>
      <c r="D6" s="569"/>
      <c r="E6" s="569"/>
      <c r="F6" s="569"/>
      <c r="G6" s="572" t="s">
        <v>134</v>
      </c>
      <c r="H6" s="573"/>
      <c r="I6" s="573"/>
      <c r="J6" s="573"/>
      <c r="K6" s="573"/>
      <c r="L6" s="564"/>
    </row>
    <row r="7" spans="1:13" ht="15" customHeight="1" thickBot="1" x14ac:dyDescent="0.3">
      <c r="A7" s="545"/>
      <c r="B7" s="570"/>
      <c r="C7" s="571"/>
      <c r="D7" s="571"/>
      <c r="E7" s="571"/>
      <c r="F7" s="571"/>
      <c r="G7" s="574" t="s">
        <v>135</v>
      </c>
      <c r="H7" s="575"/>
      <c r="I7" s="575"/>
      <c r="J7" s="575"/>
      <c r="K7" s="575"/>
      <c r="L7" s="564"/>
    </row>
    <row r="8" spans="1:13" ht="15" customHeight="1" thickBot="1" x14ac:dyDescent="0.3">
      <c r="A8" s="546"/>
      <c r="B8" s="413">
        <v>2019</v>
      </c>
      <c r="C8" s="413">
        <v>2020</v>
      </c>
      <c r="D8" s="193">
        <v>2021</v>
      </c>
      <c r="E8" s="193">
        <v>2022</v>
      </c>
      <c r="F8" s="193">
        <v>2023</v>
      </c>
      <c r="G8" s="193">
        <v>2019</v>
      </c>
      <c r="H8" s="193">
        <v>2020</v>
      </c>
      <c r="I8" s="205">
        <v>2021</v>
      </c>
      <c r="J8" s="272">
        <v>2022</v>
      </c>
      <c r="K8" s="205">
        <v>2023</v>
      </c>
      <c r="L8" s="565"/>
    </row>
    <row r="9" spans="1:13" ht="15" customHeight="1" thickTop="1" x14ac:dyDescent="0.25">
      <c r="A9" s="273" t="s">
        <v>136</v>
      </c>
      <c r="B9" s="275"/>
      <c r="C9" s="275"/>
      <c r="D9" s="275"/>
      <c r="E9" s="275"/>
      <c r="F9" s="275"/>
      <c r="G9" s="275"/>
      <c r="H9" s="275"/>
      <c r="I9" s="276"/>
      <c r="J9" s="276"/>
      <c r="K9" s="276"/>
      <c r="L9" s="209" t="s">
        <v>137</v>
      </c>
    </row>
    <row r="10" spans="1:13" ht="15" customHeight="1" x14ac:dyDescent="0.25">
      <c r="A10" s="277" t="s">
        <v>71</v>
      </c>
      <c r="B10" s="275"/>
      <c r="C10" s="275"/>
      <c r="D10" s="275"/>
      <c r="E10" s="275"/>
      <c r="F10" s="275"/>
      <c r="G10" s="275"/>
      <c r="H10" s="275"/>
      <c r="I10" s="274"/>
      <c r="J10" s="274"/>
      <c r="K10" s="274"/>
      <c r="L10" s="214" t="s">
        <v>72</v>
      </c>
    </row>
    <row r="11" spans="1:13" ht="15" customHeight="1" x14ac:dyDescent="0.25">
      <c r="A11" s="178" t="s">
        <v>664</v>
      </c>
      <c r="B11" s="151">
        <v>45320</v>
      </c>
      <c r="C11" s="151">
        <v>46052</v>
      </c>
      <c r="D11" s="151">
        <v>49558</v>
      </c>
      <c r="E11" s="151">
        <v>58518</v>
      </c>
      <c r="F11" s="151">
        <v>65199</v>
      </c>
      <c r="G11" s="151">
        <v>75316</v>
      </c>
      <c r="H11" s="151">
        <v>70931</v>
      </c>
      <c r="I11" s="153">
        <v>70380</v>
      </c>
      <c r="J11" s="153">
        <v>76625</v>
      </c>
      <c r="K11" s="153">
        <v>81211</v>
      </c>
      <c r="L11" s="181" t="s">
        <v>717</v>
      </c>
    </row>
    <row r="12" spans="1:13" ht="15" customHeight="1" x14ac:dyDescent="0.25">
      <c r="A12" s="178" t="s">
        <v>665</v>
      </c>
      <c r="B12" s="151">
        <v>16597</v>
      </c>
      <c r="C12" s="151">
        <v>18245</v>
      </c>
      <c r="D12" s="151">
        <v>23024</v>
      </c>
      <c r="E12" s="151">
        <v>30082</v>
      </c>
      <c r="F12" s="151">
        <v>32412</v>
      </c>
      <c r="G12" s="151">
        <v>22690</v>
      </c>
      <c r="H12" s="151">
        <v>22424</v>
      </c>
      <c r="I12" s="153">
        <v>23877</v>
      </c>
      <c r="J12" s="153">
        <v>27503</v>
      </c>
      <c r="K12" s="153">
        <v>30503</v>
      </c>
      <c r="L12" s="181" t="s">
        <v>679</v>
      </c>
    </row>
    <row r="13" spans="1:13" ht="15" customHeight="1" x14ac:dyDescent="0.25">
      <c r="A13" s="178" t="s">
        <v>666</v>
      </c>
      <c r="B13" s="151">
        <v>5992</v>
      </c>
      <c r="C13" s="151">
        <v>6205</v>
      </c>
      <c r="D13" s="151">
        <v>6715</v>
      </c>
      <c r="E13" s="151">
        <v>7059</v>
      </c>
      <c r="F13" s="151">
        <v>7251</v>
      </c>
      <c r="G13" s="151">
        <v>14019</v>
      </c>
      <c r="H13" s="151">
        <v>13458</v>
      </c>
      <c r="I13" s="153">
        <v>14097</v>
      </c>
      <c r="J13" s="153">
        <v>14432</v>
      </c>
      <c r="K13" s="153">
        <v>14199</v>
      </c>
      <c r="L13" s="181" t="s">
        <v>680</v>
      </c>
    </row>
    <row r="14" spans="1:13" ht="15" customHeight="1" x14ac:dyDescent="0.25">
      <c r="A14" s="178" t="s">
        <v>667</v>
      </c>
      <c r="B14" s="151">
        <v>25689</v>
      </c>
      <c r="C14" s="151">
        <v>25515</v>
      </c>
      <c r="D14" s="151">
        <v>25889</v>
      </c>
      <c r="E14" s="151">
        <v>26392</v>
      </c>
      <c r="F14" s="151">
        <v>26324</v>
      </c>
      <c r="G14" s="151">
        <v>107520</v>
      </c>
      <c r="H14" s="151">
        <v>105008</v>
      </c>
      <c r="I14" s="153">
        <v>104811</v>
      </c>
      <c r="J14" s="153">
        <v>106344</v>
      </c>
      <c r="K14" s="153">
        <v>106894</v>
      </c>
      <c r="L14" s="181" t="s">
        <v>681</v>
      </c>
    </row>
    <row r="15" spans="1:13" ht="15" customHeight="1" x14ac:dyDescent="0.25">
      <c r="A15" s="178" t="s">
        <v>668</v>
      </c>
      <c r="B15" s="151">
        <v>74947</v>
      </c>
      <c r="C15" s="151">
        <v>59656</v>
      </c>
      <c r="D15" s="151">
        <v>72116</v>
      </c>
      <c r="E15" s="151">
        <v>52163</v>
      </c>
      <c r="F15" s="151">
        <v>60232</v>
      </c>
      <c r="G15" s="151">
        <v>45525</v>
      </c>
      <c r="H15" s="151">
        <v>39265</v>
      </c>
      <c r="I15" s="153">
        <v>36761</v>
      </c>
      <c r="J15" s="153">
        <v>33945</v>
      </c>
      <c r="K15" s="153">
        <v>29534</v>
      </c>
      <c r="L15" s="181" t="s">
        <v>682</v>
      </c>
    </row>
    <row r="16" spans="1:13" ht="15" customHeight="1" x14ac:dyDescent="0.25">
      <c r="A16" s="178" t="s">
        <v>669</v>
      </c>
      <c r="B16" s="151">
        <v>15112</v>
      </c>
      <c r="C16" s="151">
        <v>8834</v>
      </c>
      <c r="D16" s="151">
        <v>14525</v>
      </c>
      <c r="E16" s="151">
        <v>13015</v>
      </c>
      <c r="F16" s="151">
        <v>13943</v>
      </c>
      <c r="G16" s="151">
        <v>159617</v>
      </c>
      <c r="H16" s="151">
        <v>157021</v>
      </c>
      <c r="I16" s="153">
        <v>165354</v>
      </c>
      <c r="J16" s="153">
        <v>160227</v>
      </c>
      <c r="K16" s="153">
        <v>162045</v>
      </c>
      <c r="L16" s="181" t="s">
        <v>683</v>
      </c>
    </row>
    <row r="17" spans="1:12" ht="15" customHeight="1" x14ac:dyDescent="0.25">
      <c r="A17" s="178" t="s">
        <v>670</v>
      </c>
      <c r="B17" s="151">
        <v>3456</v>
      </c>
      <c r="C17" s="151">
        <v>2643</v>
      </c>
      <c r="D17" s="151">
        <v>2867</v>
      </c>
      <c r="E17" s="151">
        <v>2200</v>
      </c>
      <c r="F17" s="151">
        <v>697</v>
      </c>
      <c r="G17" s="151">
        <v>3102</v>
      </c>
      <c r="H17" s="151">
        <v>3716</v>
      </c>
      <c r="I17" s="153">
        <v>2891</v>
      </c>
      <c r="J17" s="153">
        <v>3488</v>
      </c>
      <c r="K17" s="153">
        <v>2779</v>
      </c>
      <c r="L17" s="181" t="s">
        <v>684</v>
      </c>
    </row>
    <row r="18" spans="1:12" ht="15" customHeight="1" x14ac:dyDescent="0.25">
      <c r="A18" s="178" t="s">
        <v>671</v>
      </c>
      <c r="B18" s="151">
        <v>85243</v>
      </c>
      <c r="C18" s="151">
        <v>28747</v>
      </c>
      <c r="D18" s="151">
        <f>31335+6541</f>
        <v>37876</v>
      </c>
      <c r="E18" s="151">
        <f>44803+18645</f>
        <v>63448</v>
      </c>
      <c r="F18" s="151">
        <v>56887</v>
      </c>
      <c r="G18" s="151">
        <v>149158</v>
      </c>
      <c r="H18" s="151">
        <v>154635</v>
      </c>
      <c r="I18" s="153">
        <f>56215+94890</f>
        <v>151105</v>
      </c>
      <c r="J18" s="153">
        <f>54820+87808</f>
        <v>142628</v>
      </c>
      <c r="K18" s="153">
        <v>144431</v>
      </c>
      <c r="L18" s="181" t="s">
        <v>685</v>
      </c>
    </row>
    <row r="19" spans="1:12" ht="15" customHeight="1" x14ac:dyDescent="0.25">
      <c r="A19" s="178" t="s">
        <v>672</v>
      </c>
      <c r="B19" s="151">
        <v>14</v>
      </c>
      <c r="C19" s="151">
        <v>4</v>
      </c>
      <c r="D19" s="151">
        <v>10</v>
      </c>
      <c r="E19" s="151">
        <v>12</v>
      </c>
      <c r="F19" s="151">
        <v>13</v>
      </c>
      <c r="G19" s="151">
        <v>962</v>
      </c>
      <c r="H19" s="151">
        <v>1061</v>
      </c>
      <c r="I19" s="153">
        <f>168+776</f>
        <v>944</v>
      </c>
      <c r="J19" s="153">
        <f>163+635</f>
        <v>798</v>
      </c>
      <c r="K19" s="153">
        <v>781</v>
      </c>
      <c r="L19" s="181" t="s">
        <v>686</v>
      </c>
    </row>
    <row r="20" spans="1:12" ht="15" customHeight="1" x14ac:dyDescent="0.25">
      <c r="A20" s="178" t="s">
        <v>673</v>
      </c>
      <c r="B20" s="279" t="s">
        <v>63</v>
      </c>
      <c r="C20" s="279" t="s">
        <v>63</v>
      </c>
      <c r="D20" s="279" t="s">
        <v>63</v>
      </c>
      <c r="E20" s="279" t="s">
        <v>63</v>
      </c>
      <c r="F20" s="279" t="s">
        <v>63</v>
      </c>
      <c r="G20" s="151">
        <v>860</v>
      </c>
      <c r="H20" s="151">
        <v>843</v>
      </c>
      <c r="I20" s="153">
        <v>899</v>
      </c>
      <c r="J20" s="153">
        <v>860</v>
      </c>
      <c r="K20" s="153">
        <v>770</v>
      </c>
      <c r="L20" s="181" t="s">
        <v>687</v>
      </c>
    </row>
    <row r="21" spans="1:12" ht="15" customHeight="1" x14ac:dyDescent="0.25">
      <c r="A21" s="178" t="s">
        <v>674</v>
      </c>
      <c r="B21" s="279" t="s">
        <v>63</v>
      </c>
      <c r="C21" s="279" t="s">
        <v>63</v>
      </c>
      <c r="D21" s="279" t="s">
        <v>63</v>
      </c>
      <c r="E21" s="279" t="s">
        <v>63</v>
      </c>
      <c r="F21" s="279" t="s">
        <v>63</v>
      </c>
      <c r="G21" s="151">
        <v>565</v>
      </c>
      <c r="H21" s="151">
        <v>630</v>
      </c>
      <c r="I21" s="153">
        <v>622</v>
      </c>
      <c r="J21" s="153">
        <v>710</v>
      </c>
      <c r="K21" s="153">
        <v>677</v>
      </c>
      <c r="L21" s="181" t="s">
        <v>688</v>
      </c>
    </row>
    <row r="22" spans="1:12" ht="15" customHeight="1" x14ac:dyDescent="0.25">
      <c r="A22" s="178" t="s">
        <v>675</v>
      </c>
      <c r="B22" s="151">
        <v>134</v>
      </c>
      <c r="C22" s="151">
        <v>262</v>
      </c>
      <c r="D22" s="151">
        <v>217</v>
      </c>
      <c r="E22" s="151">
        <v>291</v>
      </c>
      <c r="F22" s="151">
        <v>437</v>
      </c>
      <c r="G22" s="151">
        <v>5468</v>
      </c>
      <c r="H22" s="151">
        <v>5884</v>
      </c>
      <c r="I22" s="153">
        <v>5244</v>
      </c>
      <c r="J22" s="153">
        <v>5618</v>
      </c>
      <c r="K22" s="153">
        <v>5744</v>
      </c>
      <c r="L22" s="181" t="s">
        <v>689</v>
      </c>
    </row>
    <row r="23" spans="1:12" ht="15" customHeight="1" x14ac:dyDescent="0.25">
      <c r="A23" s="178" t="s">
        <v>676</v>
      </c>
      <c r="B23" s="151">
        <v>26</v>
      </c>
      <c r="C23" s="151">
        <v>21</v>
      </c>
      <c r="D23" s="151">
        <v>14</v>
      </c>
      <c r="E23" s="151">
        <v>47</v>
      </c>
      <c r="F23" s="151">
        <v>40</v>
      </c>
      <c r="G23" s="151" t="s">
        <v>138</v>
      </c>
      <c r="H23" s="151" t="s">
        <v>138</v>
      </c>
      <c r="I23" s="151" t="s">
        <v>138</v>
      </c>
      <c r="J23" s="151" t="s">
        <v>138</v>
      </c>
      <c r="K23" s="151" t="s">
        <v>138</v>
      </c>
      <c r="L23" s="181" t="s">
        <v>690</v>
      </c>
    </row>
    <row r="24" spans="1:12" ht="15" customHeight="1" x14ac:dyDescent="0.25">
      <c r="A24" s="178" t="s">
        <v>677</v>
      </c>
      <c r="B24" s="151">
        <v>24</v>
      </c>
      <c r="C24" s="151">
        <v>1</v>
      </c>
      <c r="D24" s="151">
        <v>8</v>
      </c>
      <c r="E24" s="151">
        <v>27</v>
      </c>
      <c r="F24" s="151">
        <v>16</v>
      </c>
      <c r="G24" s="151">
        <v>65</v>
      </c>
      <c r="H24" s="151">
        <v>15</v>
      </c>
      <c r="I24" s="153">
        <v>37</v>
      </c>
      <c r="J24" s="153">
        <v>47</v>
      </c>
      <c r="K24" s="153">
        <v>41</v>
      </c>
      <c r="L24" s="181" t="s">
        <v>691</v>
      </c>
    </row>
    <row r="25" spans="1:12" ht="15" customHeight="1" x14ac:dyDescent="0.25">
      <c r="A25" s="178" t="s">
        <v>678</v>
      </c>
      <c r="B25" s="279" t="s">
        <v>63</v>
      </c>
      <c r="C25" s="279">
        <v>1</v>
      </c>
      <c r="D25" s="279" t="s">
        <v>63</v>
      </c>
      <c r="E25" s="279">
        <v>1</v>
      </c>
      <c r="F25" s="279">
        <v>1</v>
      </c>
      <c r="G25" s="151">
        <v>3163</v>
      </c>
      <c r="H25" s="151">
        <v>3255</v>
      </c>
      <c r="I25" s="153">
        <v>2996</v>
      </c>
      <c r="J25" s="153">
        <v>3064</v>
      </c>
      <c r="K25" s="153">
        <v>2826</v>
      </c>
      <c r="L25" s="181" t="s">
        <v>692</v>
      </c>
    </row>
    <row r="26" spans="1:12" ht="15" customHeight="1" x14ac:dyDescent="0.25">
      <c r="A26" s="280" t="s">
        <v>865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209" t="s">
        <v>139</v>
      </c>
    </row>
    <row r="27" spans="1:12" ht="15" customHeight="1" x14ac:dyDescent="0.25">
      <c r="A27" s="277" t="s">
        <v>140</v>
      </c>
      <c r="B27" s="151"/>
      <c r="C27" s="151"/>
      <c r="D27" s="151"/>
      <c r="E27" s="151"/>
      <c r="F27" s="151"/>
      <c r="G27" s="151"/>
      <c r="H27" s="151"/>
      <c r="I27" s="153"/>
      <c r="J27" s="153"/>
      <c r="K27" s="153"/>
      <c r="L27" s="214" t="s">
        <v>72</v>
      </c>
    </row>
    <row r="28" spans="1:12" ht="15" customHeight="1" x14ac:dyDescent="0.25">
      <c r="A28" s="178" t="s">
        <v>693</v>
      </c>
      <c r="B28" s="151">
        <v>4</v>
      </c>
      <c r="C28" s="151">
        <v>3</v>
      </c>
      <c r="D28" s="151">
        <v>6</v>
      </c>
      <c r="E28" s="151">
        <v>4</v>
      </c>
      <c r="F28" s="151">
        <v>8</v>
      </c>
      <c r="G28" s="151">
        <v>2631</v>
      </c>
      <c r="H28" s="151">
        <v>2760</v>
      </c>
      <c r="I28" s="153">
        <v>2997</v>
      </c>
      <c r="J28" s="153">
        <v>3160</v>
      </c>
      <c r="K28" s="153">
        <v>3427</v>
      </c>
      <c r="L28" s="181" t="s">
        <v>703</v>
      </c>
    </row>
    <row r="29" spans="1:12" ht="15" customHeight="1" x14ac:dyDescent="0.25">
      <c r="A29" s="178" t="s">
        <v>694</v>
      </c>
      <c r="B29" s="151">
        <v>34</v>
      </c>
      <c r="C29" s="151">
        <v>39</v>
      </c>
      <c r="D29" s="279" t="s">
        <v>63</v>
      </c>
      <c r="E29" s="279" t="s">
        <v>63</v>
      </c>
      <c r="F29" s="279" t="s">
        <v>63</v>
      </c>
      <c r="G29" s="151">
        <v>2786</v>
      </c>
      <c r="H29" s="151">
        <v>3099</v>
      </c>
      <c r="I29" s="153">
        <v>3291</v>
      </c>
      <c r="J29" s="153">
        <v>3606</v>
      </c>
      <c r="K29" s="153">
        <v>4082</v>
      </c>
      <c r="L29" s="181" t="s">
        <v>704</v>
      </c>
    </row>
    <row r="30" spans="1:12" ht="15" customHeight="1" x14ac:dyDescent="0.25">
      <c r="A30" s="178" t="s">
        <v>695</v>
      </c>
      <c r="B30" s="279" t="s">
        <v>63</v>
      </c>
      <c r="C30" s="279" t="s">
        <v>63</v>
      </c>
      <c r="D30" s="279" t="s">
        <v>63</v>
      </c>
      <c r="E30" s="279" t="s">
        <v>63</v>
      </c>
      <c r="F30" s="279" t="s">
        <v>63</v>
      </c>
      <c r="G30" s="151">
        <v>1688</v>
      </c>
      <c r="H30" s="151">
        <v>1723</v>
      </c>
      <c r="I30" s="153">
        <v>1804</v>
      </c>
      <c r="J30" s="153">
        <v>1743</v>
      </c>
      <c r="K30" s="153">
        <v>1819</v>
      </c>
      <c r="L30" s="181" t="s">
        <v>705</v>
      </c>
    </row>
    <row r="31" spans="1:12" ht="15" customHeight="1" x14ac:dyDescent="0.25">
      <c r="A31" s="178" t="s">
        <v>696</v>
      </c>
      <c r="B31" s="151">
        <v>21317</v>
      </c>
      <c r="C31" s="151">
        <v>22463</v>
      </c>
      <c r="D31" s="151">
        <v>23643</v>
      </c>
      <c r="E31" s="151">
        <v>21342</v>
      </c>
      <c r="F31" s="151">
        <v>24402</v>
      </c>
      <c r="G31" s="151">
        <v>34223</v>
      </c>
      <c r="H31" s="151">
        <v>35176</v>
      </c>
      <c r="I31" s="153">
        <v>36927</v>
      </c>
      <c r="J31" s="153">
        <v>35378</v>
      </c>
      <c r="K31" s="153">
        <v>38071</v>
      </c>
      <c r="L31" s="181" t="s">
        <v>706</v>
      </c>
    </row>
    <row r="32" spans="1:12" ht="15" customHeight="1" x14ac:dyDescent="0.25">
      <c r="A32" s="178" t="s">
        <v>697</v>
      </c>
      <c r="B32" s="279" t="s">
        <v>63</v>
      </c>
      <c r="C32" s="279" t="s">
        <v>63</v>
      </c>
      <c r="D32" s="279" t="s">
        <v>63</v>
      </c>
      <c r="E32" s="279" t="s">
        <v>63</v>
      </c>
      <c r="F32" s="279" t="s">
        <v>63</v>
      </c>
      <c r="G32" s="151">
        <v>3828</v>
      </c>
      <c r="H32" s="151">
        <v>3958</v>
      </c>
      <c r="I32" s="153">
        <v>4015</v>
      </c>
      <c r="J32" s="153">
        <v>4149</v>
      </c>
      <c r="K32" s="153">
        <v>4201</v>
      </c>
      <c r="L32" s="181" t="s">
        <v>707</v>
      </c>
    </row>
    <row r="33" spans="1:12" ht="15" customHeight="1" x14ac:dyDescent="0.25">
      <c r="A33" s="178" t="s">
        <v>698</v>
      </c>
      <c r="B33" s="151">
        <v>1955</v>
      </c>
      <c r="C33" s="151">
        <v>1754</v>
      </c>
      <c r="D33" s="151">
        <v>2574</v>
      </c>
      <c r="E33" s="151">
        <v>2053</v>
      </c>
      <c r="F33" s="151">
        <v>2781</v>
      </c>
      <c r="G33" s="151">
        <v>12772</v>
      </c>
      <c r="H33" s="151">
        <v>13207</v>
      </c>
      <c r="I33" s="153">
        <v>14005</v>
      </c>
      <c r="J33" s="153">
        <v>14070</v>
      </c>
      <c r="K33" s="153">
        <v>15059</v>
      </c>
      <c r="L33" s="181" t="s">
        <v>708</v>
      </c>
    </row>
    <row r="34" spans="1:12" ht="15" customHeight="1" x14ac:dyDescent="0.25">
      <c r="A34" s="178" t="s">
        <v>699</v>
      </c>
      <c r="B34" s="151">
        <v>251</v>
      </c>
      <c r="C34" s="151">
        <v>235</v>
      </c>
      <c r="D34" s="151">
        <v>237</v>
      </c>
      <c r="E34" s="151">
        <v>217</v>
      </c>
      <c r="F34" s="151">
        <v>262</v>
      </c>
      <c r="G34" s="151">
        <v>11419</v>
      </c>
      <c r="H34" s="151">
        <v>10800</v>
      </c>
      <c r="I34" s="153">
        <v>11450</v>
      </c>
      <c r="J34" s="153">
        <v>10964</v>
      </c>
      <c r="K34" s="153">
        <v>11649</v>
      </c>
      <c r="L34" s="181" t="s">
        <v>709</v>
      </c>
    </row>
    <row r="35" spans="1:12" ht="15" customHeight="1" x14ac:dyDescent="0.25">
      <c r="A35" s="178" t="s">
        <v>700</v>
      </c>
      <c r="B35" s="151">
        <v>275</v>
      </c>
      <c r="C35" s="151">
        <v>278</v>
      </c>
      <c r="D35" s="151">
        <v>286</v>
      </c>
      <c r="E35" s="151">
        <v>272</v>
      </c>
      <c r="F35" s="151">
        <v>238</v>
      </c>
      <c r="G35" s="151">
        <v>13205</v>
      </c>
      <c r="H35" s="151">
        <v>12342</v>
      </c>
      <c r="I35" s="153">
        <v>12943</v>
      </c>
      <c r="J35" s="153">
        <v>12556</v>
      </c>
      <c r="K35" s="153">
        <v>12790</v>
      </c>
      <c r="L35" s="181" t="s">
        <v>710</v>
      </c>
    </row>
    <row r="36" spans="1:12" ht="15" customHeight="1" x14ac:dyDescent="0.25">
      <c r="A36" s="178" t="s">
        <v>701</v>
      </c>
      <c r="B36" s="151">
        <v>40</v>
      </c>
      <c r="C36" s="151">
        <v>54</v>
      </c>
      <c r="D36" s="151">
        <v>48</v>
      </c>
      <c r="E36" s="151">
        <v>31</v>
      </c>
      <c r="F36" s="151">
        <v>35</v>
      </c>
      <c r="G36" s="151">
        <v>2390</v>
      </c>
      <c r="H36" s="151">
        <v>2282</v>
      </c>
      <c r="I36" s="153">
        <v>2102</v>
      </c>
      <c r="J36" s="153">
        <v>1970</v>
      </c>
      <c r="K36" s="153">
        <v>1971</v>
      </c>
      <c r="L36" s="181" t="s">
        <v>711</v>
      </c>
    </row>
    <row r="37" spans="1:12" ht="15" customHeight="1" x14ac:dyDescent="0.25">
      <c r="A37" s="178" t="s">
        <v>702</v>
      </c>
      <c r="B37" s="151">
        <v>9</v>
      </c>
      <c r="C37" s="279" t="s">
        <v>63</v>
      </c>
      <c r="D37" s="279">
        <v>5</v>
      </c>
      <c r="E37" s="279" t="s">
        <v>63</v>
      </c>
      <c r="F37" s="279">
        <v>8</v>
      </c>
      <c r="G37" s="151">
        <v>3092</v>
      </c>
      <c r="H37" s="151">
        <v>3172</v>
      </c>
      <c r="I37" s="153">
        <v>2779</v>
      </c>
      <c r="J37" s="153">
        <v>2426</v>
      </c>
      <c r="K37" s="153">
        <v>2349</v>
      </c>
      <c r="L37" s="181" t="s">
        <v>712</v>
      </c>
    </row>
    <row r="38" spans="1:12" ht="15" customHeight="1" x14ac:dyDescent="0.25">
      <c r="A38" s="280" t="s">
        <v>864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209" t="s">
        <v>141</v>
      </c>
    </row>
    <row r="39" spans="1:12" ht="15" customHeight="1" x14ac:dyDescent="0.25">
      <c r="A39" s="277" t="s">
        <v>71</v>
      </c>
      <c r="B39" s="151"/>
      <c r="C39" s="151"/>
      <c r="D39" s="151"/>
      <c r="E39" s="151"/>
      <c r="F39" s="151"/>
      <c r="G39" s="151"/>
      <c r="H39" s="151"/>
      <c r="I39" s="153"/>
      <c r="J39" s="153"/>
      <c r="K39" s="153"/>
      <c r="L39" s="214" t="s">
        <v>72</v>
      </c>
    </row>
    <row r="40" spans="1:12" ht="15" customHeight="1" x14ac:dyDescent="0.25">
      <c r="A40" s="178" t="s">
        <v>713</v>
      </c>
      <c r="B40" s="151">
        <v>1743</v>
      </c>
      <c r="C40" s="151">
        <v>1278</v>
      </c>
      <c r="D40" s="151">
        <v>1172</v>
      </c>
      <c r="E40" s="151">
        <v>938</v>
      </c>
      <c r="F40" s="151">
        <v>1126</v>
      </c>
      <c r="G40" s="151">
        <v>40608</v>
      </c>
      <c r="H40" s="151">
        <v>39845</v>
      </c>
      <c r="I40" s="153">
        <v>38647</v>
      </c>
      <c r="J40" s="153">
        <v>39337</v>
      </c>
      <c r="K40" s="153">
        <v>39672</v>
      </c>
      <c r="L40" s="181" t="s">
        <v>715</v>
      </c>
    </row>
    <row r="41" spans="1:12" ht="15" customHeight="1" x14ac:dyDescent="0.25">
      <c r="A41" s="178" t="s">
        <v>714</v>
      </c>
      <c r="B41" s="151">
        <v>3927</v>
      </c>
      <c r="C41" s="151">
        <v>3319</v>
      </c>
      <c r="D41" s="151">
        <v>3132</v>
      </c>
      <c r="E41" s="151">
        <v>3309</v>
      </c>
      <c r="F41" s="151">
        <v>3335</v>
      </c>
      <c r="G41" s="151">
        <v>34213</v>
      </c>
      <c r="H41" s="151">
        <v>34810</v>
      </c>
      <c r="I41" s="153">
        <v>33286</v>
      </c>
      <c r="J41" s="153">
        <v>33702</v>
      </c>
      <c r="K41" s="153">
        <v>32452</v>
      </c>
      <c r="L41" s="181" t="s">
        <v>716</v>
      </c>
    </row>
    <row r="43" spans="1:12" ht="15" customHeight="1" x14ac:dyDescent="0.25">
      <c r="A43" s="188" t="s">
        <v>1017</v>
      </c>
      <c r="L43" s="166" t="s">
        <v>1017</v>
      </c>
    </row>
  </sheetData>
  <mergeCells count="7">
    <mergeCell ref="L5:L8"/>
    <mergeCell ref="A5:A8"/>
    <mergeCell ref="B5:F5"/>
    <mergeCell ref="G5:K5"/>
    <mergeCell ref="B6:F7"/>
    <mergeCell ref="G6:K6"/>
    <mergeCell ref="G7:K7"/>
  </mergeCells>
  <hyperlinks>
    <hyperlink ref="A43" r:id="rId1" location="!/view/sk/VBD_SLOVSTAT/pl2006rs/v_pl2006rs_00_00_00_sk" display="DATAcube: pl2006rs"/>
    <hyperlink ref="L43" r:id="rId2" location="!/view/sk/VBD_SLOVSTAT/pl2006rs/v_pl2006rs_00_00_00_en" display="DATAcube: pl2006rs"/>
    <hyperlink ref="M2" location="'Obsah Content'!A1" display="Obsah/Conten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0"/>
  <sheetViews>
    <sheetView zoomScaleNormal="100" workbookViewId="0"/>
  </sheetViews>
  <sheetFormatPr defaultColWidth="9.140625" defaultRowHeight="15" customHeight="1" x14ac:dyDescent="0.25"/>
  <cols>
    <col min="1" max="1" width="84.140625" style="133" customWidth="1"/>
    <col min="2" max="4" width="11.7109375" style="133" customWidth="1"/>
    <col min="5" max="5" width="13.85546875" style="133" customWidth="1"/>
    <col min="6" max="6" width="88.7109375" style="133" customWidth="1"/>
    <col min="7" max="7" width="14.7109375" style="133" bestFit="1" customWidth="1"/>
    <col min="8" max="8" width="11.85546875" style="133" bestFit="1" customWidth="1"/>
    <col min="9" max="16384" width="9.140625" style="133"/>
  </cols>
  <sheetData>
    <row r="1" spans="1:8" ht="15" customHeight="1" x14ac:dyDescent="0.25">
      <c r="A1" s="167" t="s">
        <v>1142</v>
      </c>
      <c r="B1" s="167"/>
      <c r="C1" s="167"/>
    </row>
    <row r="2" spans="1:8" ht="15" customHeight="1" x14ac:dyDescent="0.25">
      <c r="A2" s="169" t="s">
        <v>1143</v>
      </c>
      <c r="B2" s="381"/>
      <c r="C2" s="381"/>
      <c r="D2" s="381"/>
      <c r="E2" s="381"/>
      <c r="G2" s="386" t="s">
        <v>1027</v>
      </c>
    </row>
    <row r="3" spans="1:8" ht="15" customHeight="1" x14ac:dyDescent="0.25">
      <c r="A3" s="191"/>
      <c r="B3" s="381"/>
      <c r="C3" s="381"/>
      <c r="D3" s="381"/>
      <c r="E3" s="381"/>
    </row>
    <row r="4" spans="1:8" ht="15" customHeight="1" thickBot="1" x14ac:dyDescent="0.3">
      <c r="A4" s="191" t="s">
        <v>142</v>
      </c>
      <c r="B4" s="381"/>
      <c r="C4" s="381"/>
      <c r="D4" s="381"/>
      <c r="E4" s="381"/>
      <c r="F4" s="200" t="s">
        <v>143</v>
      </c>
    </row>
    <row r="5" spans="1:8" ht="15" customHeight="1" thickTop="1" thickBot="1" x14ac:dyDescent="0.3">
      <c r="A5" s="493" t="s">
        <v>144</v>
      </c>
      <c r="B5" s="528" t="s">
        <v>145</v>
      </c>
      <c r="C5" s="529"/>
      <c r="D5" s="529"/>
      <c r="E5" s="530"/>
      <c r="F5" s="389" t="s">
        <v>146</v>
      </c>
    </row>
    <row r="6" spans="1:8" ht="15" customHeight="1" thickBot="1" x14ac:dyDescent="0.3">
      <c r="A6" s="534"/>
      <c r="B6" s="388" t="s">
        <v>100</v>
      </c>
      <c r="C6" s="388" t="s">
        <v>722</v>
      </c>
      <c r="D6" s="388" t="s">
        <v>723</v>
      </c>
      <c r="E6" s="388" t="s">
        <v>724</v>
      </c>
      <c r="F6" s="390"/>
    </row>
    <row r="7" spans="1:8" ht="15" customHeight="1" thickBot="1" x14ac:dyDescent="0.3">
      <c r="A7" s="534"/>
      <c r="B7" s="531" t="s">
        <v>147</v>
      </c>
      <c r="C7" s="532"/>
      <c r="D7" s="532"/>
      <c r="E7" s="533"/>
      <c r="F7" s="390"/>
    </row>
    <row r="8" spans="1:8" ht="15" customHeight="1" thickBot="1" x14ac:dyDescent="0.3">
      <c r="A8" s="494"/>
      <c r="B8" s="205" t="s">
        <v>101</v>
      </c>
      <c r="C8" s="205" t="s">
        <v>148</v>
      </c>
      <c r="D8" s="205" t="s">
        <v>149</v>
      </c>
      <c r="E8" s="205" t="s">
        <v>150</v>
      </c>
      <c r="F8" s="391"/>
    </row>
    <row r="9" spans="1:8" ht="15" customHeight="1" thickTop="1" thickBot="1" x14ac:dyDescent="0.3">
      <c r="A9" s="409"/>
      <c r="B9" s="538">
        <v>2023</v>
      </c>
      <c r="C9" s="539"/>
      <c r="D9" s="539"/>
      <c r="E9" s="540"/>
      <c r="F9" s="222"/>
    </row>
    <row r="10" spans="1:8" ht="15" customHeight="1" x14ac:dyDescent="0.25">
      <c r="A10" s="280" t="s">
        <v>1023</v>
      </c>
      <c r="B10" s="132">
        <v>2560970.5617239643</v>
      </c>
      <c r="C10" s="132">
        <v>1513621.3068646647</v>
      </c>
      <c r="D10" s="132">
        <v>992901.23669999978</v>
      </c>
      <c r="E10" s="132">
        <v>54448.018159300002</v>
      </c>
      <c r="F10" s="281" t="s">
        <v>1024</v>
      </c>
      <c r="G10" s="381"/>
      <c r="H10" s="381"/>
    </row>
    <row r="11" spans="1:8" ht="15" customHeight="1" x14ac:dyDescent="0.25">
      <c r="A11" s="176" t="s">
        <v>77</v>
      </c>
      <c r="B11" s="282"/>
      <c r="C11" s="282"/>
      <c r="D11" s="282"/>
      <c r="E11" s="282"/>
      <c r="F11" s="177" t="s">
        <v>72</v>
      </c>
      <c r="G11" s="381"/>
      <c r="H11" s="381"/>
    </row>
    <row r="12" spans="1:8" ht="15" customHeight="1" x14ac:dyDescent="0.25">
      <c r="A12" s="178" t="s">
        <v>1045</v>
      </c>
      <c r="B12" s="282">
        <v>125561.75490299995</v>
      </c>
      <c r="C12" s="282">
        <v>125548.01390299994</v>
      </c>
      <c r="D12" s="282">
        <v>13.741000000000001</v>
      </c>
      <c r="E12" s="282">
        <v>0</v>
      </c>
      <c r="F12" s="283" t="s">
        <v>1046</v>
      </c>
      <c r="G12" s="381"/>
      <c r="H12" s="381"/>
    </row>
    <row r="13" spans="1:8" ht="15" customHeight="1" x14ac:dyDescent="0.25">
      <c r="A13" s="178" t="s">
        <v>1047</v>
      </c>
      <c r="B13" s="282">
        <v>31725.01600530004</v>
      </c>
      <c r="C13" s="282">
        <v>27801.550051000038</v>
      </c>
      <c r="D13" s="282">
        <v>45.315999999999988</v>
      </c>
      <c r="E13" s="282">
        <v>3878.1499543000004</v>
      </c>
      <c r="F13" s="283" t="s">
        <v>1048</v>
      </c>
      <c r="G13" s="381"/>
      <c r="H13" s="381"/>
    </row>
    <row r="14" spans="1:8" ht="15" customHeight="1" x14ac:dyDescent="0.25">
      <c r="A14" s="178" t="s">
        <v>1049</v>
      </c>
      <c r="B14" s="282">
        <v>8284.6690000000017</v>
      </c>
      <c r="C14" s="282">
        <v>8209.6490000000013</v>
      </c>
      <c r="D14" s="282">
        <v>75.02</v>
      </c>
      <c r="E14" s="282">
        <v>0</v>
      </c>
      <c r="F14" s="183" t="s">
        <v>1050</v>
      </c>
      <c r="G14" s="381"/>
      <c r="H14" s="381"/>
    </row>
    <row r="15" spans="1:8" ht="15" customHeight="1" x14ac:dyDescent="0.25">
      <c r="A15" s="249" t="s">
        <v>1051</v>
      </c>
      <c r="B15" s="282">
        <v>7777.5908249999875</v>
      </c>
      <c r="C15" s="282">
        <v>7777.5908249999875</v>
      </c>
      <c r="D15" s="282">
        <v>0</v>
      </c>
      <c r="E15" s="282">
        <v>0</v>
      </c>
      <c r="F15" s="183" t="s">
        <v>1052</v>
      </c>
      <c r="G15" s="381"/>
      <c r="H15" s="381"/>
    </row>
    <row r="16" spans="1:8" ht="15" customHeight="1" x14ac:dyDescent="0.25">
      <c r="A16" s="249" t="s">
        <v>1053</v>
      </c>
      <c r="B16" s="282">
        <v>141.53439999999998</v>
      </c>
      <c r="C16" s="282">
        <v>5.0940000000000003</v>
      </c>
      <c r="D16" s="282">
        <v>3.903</v>
      </c>
      <c r="E16" s="282">
        <v>132.53739999999999</v>
      </c>
      <c r="F16" s="181" t="s">
        <v>1054</v>
      </c>
      <c r="G16" s="381"/>
      <c r="H16" s="381"/>
    </row>
    <row r="17" spans="1:8" ht="15" customHeight="1" x14ac:dyDescent="0.25">
      <c r="A17" s="249" t="s">
        <v>1055</v>
      </c>
      <c r="B17" s="285">
        <v>44139.440087999996</v>
      </c>
      <c r="C17" s="285">
        <v>6760.0810999999994</v>
      </c>
      <c r="D17" s="285">
        <v>15772.093699999999</v>
      </c>
      <c r="E17" s="285">
        <v>21607.265287999999</v>
      </c>
      <c r="F17" s="183" t="s">
        <v>1056</v>
      </c>
      <c r="G17" s="381"/>
      <c r="H17" s="381"/>
    </row>
    <row r="18" spans="1:8" ht="15" customHeight="1" x14ac:dyDescent="0.25">
      <c r="A18" s="249" t="s">
        <v>1057</v>
      </c>
      <c r="B18" s="285">
        <v>2248.8481999999999</v>
      </c>
      <c r="C18" s="285">
        <v>2186.8901999999998</v>
      </c>
      <c r="D18" s="392">
        <v>61.958000000000006</v>
      </c>
      <c r="E18" s="285">
        <v>0</v>
      </c>
      <c r="F18" s="183" t="s">
        <v>1058</v>
      </c>
      <c r="G18" s="381"/>
      <c r="H18" s="381"/>
    </row>
    <row r="19" spans="1:8" ht="15" customHeight="1" x14ac:dyDescent="0.25">
      <c r="A19" s="249" t="s">
        <v>1059</v>
      </c>
      <c r="B19" s="282">
        <v>1.1399999999999999</v>
      </c>
      <c r="C19" s="282">
        <v>0</v>
      </c>
      <c r="D19" s="282">
        <v>0</v>
      </c>
      <c r="E19" s="282">
        <v>1.1399999999999999</v>
      </c>
      <c r="F19" s="181" t="s">
        <v>1060</v>
      </c>
      <c r="G19" s="381"/>
      <c r="H19" s="381"/>
    </row>
    <row r="20" spans="1:8" ht="15" customHeight="1" x14ac:dyDescent="0.25">
      <c r="A20" s="249" t="s">
        <v>1061</v>
      </c>
      <c r="B20" s="282">
        <v>4455.84</v>
      </c>
      <c r="C20" s="282">
        <v>4455.84</v>
      </c>
      <c r="D20" s="282">
        <v>0</v>
      </c>
      <c r="E20" s="282">
        <v>0</v>
      </c>
      <c r="F20" s="181" t="s">
        <v>1062</v>
      </c>
      <c r="G20" s="381"/>
      <c r="H20" s="381"/>
    </row>
    <row r="21" spans="1:8" ht="15" customHeight="1" x14ac:dyDescent="0.25">
      <c r="A21" s="249" t="s">
        <v>152</v>
      </c>
      <c r="B21" s="282">
        <v>107107.9481160002</v>
      </c>
      <c r="C21" s="282">
        <v>104239.1051160002</v>
      </c>
      <c r="D21" s="282">
        <v>0</v>
      </c>
      <c r="E21" s="282">
        <v>2868.8429999999994</v>
      </c>
      <c r="F21" s="283" t="s">
        <v>153</v>
      </c>
      <c r="G21" s="381"/>
      <c r="H21" s="381"/>
    </row>
    <row r="22" spans="1:8" ht="15" customHeight="1" x14ac:dyDescent="0.25">
      <c r="A22" s="249" t="s">
        <v>154</v>
      </c>
      <c r="B22" s="282">
        <v>82001.492759999703</v>
      </c>
      <c r="C22" s="282">
        <v>81939.810759999702</v>
      </c>
      <c r="D22" s="282">
        <v>0</v>
      </c>
      <c r="E22" s="282">
        <v>61.682000000000002</v>
      </c>
      <c r="F22" s="283" t="s">
        <v>155</v>
      </c>
      <c r="G22" s="381"/>
      <c r="H22" s="381"/>
    </row>
    <row r="23" spans="1:8" ht="15" customHeight="1" x14ac:dyDescent="0.25">
      <c r="A23" s="249" t="s">
        <v>718</v>
      </c>
      <c r="B23" s="282"/>
      <c r="C23" s="282"/>
      <c r="D23" s="282"/>
      <c r="E23" s="282"/>
      <c r="F23" s="183" t="s">
        <v>720</v>
      </c>
      <c r="G23" s="381"/>
      <c r="H23" s="381"/>
    </row>
    <row r="24" spans="1:8" ht="15" customHeight="1" x14ac:dyDescent="0.25">
      <c r="A24" s="396" t="s">
        <v>719</v>
      </c>
      <c r="B24" s="282">
        <v>3630.4879999999916</v>
      </c>
      <c r="C24" s="282">
        <v>3622.3599999999919</v>
      </c>
      <c r="D24" s="282">
        <v>1.9</v>
      </c>
      <c r="E24" s="282">
        <v>6.2280000000000006</v>
      </c>
      <c r="F24" s="284" t="s">
        <v>721</v>
      </c>
      <c r="G24" s="381"/>
      <c r="H24" s="381"/>
    </row>
    <row r="25" spans="1:8" ht="15" customHeight="1" x14ac:dyDescent="0.25">
      <c r="A25" s="249" t="s">
        <v>1063</v>
      </c>
      <c r="B25" s="282">
        <v>10441.411000000038</v>
      </c>
      <c r="C25" s="282">
        <v>10440.978000000037</v>
      </c>
      <c r="D25" s="282">
        <v>0</v>
      </c>
      <c r="E25" s="282">
        <v>0.433</v>
      </c>
      <c r="F25" s="181" t="s">
        <v>1064</v>
      </c>
      <c r="G25" s="381"/>
      <c r="H25" s="381"/>
    </row>
    <row r="26" spans="1:8" ht="15" customHeight="1" x14ac:dyDescent="0.25">
      <c r="A26" s="178" t="s">
        <v>866</v>
      </c>
      <c r="B26" s="285">
        <v>136.15700000000044</v>
      </c>
      <c r="C26" s="285">
        <v>0</v>
      </c>
      <c r="D26" s="285">
        <v>129.50100000000046</v>
      </c>
      <c r="E26" s="285">
        <v>6.6560000000000006</v>
      </c>
      <c r="F26" s="183" t="s">
        <v>867</v>
      </c>
      <c r="G26" s="381"/>
      <c r="H26" s="381"/>
    </row>
    <row r="27" spans="1:8" ht="15" customHeight="1" x14ac:dyDescent="0.25">
      <c r="A27" s="178" t="s">
        <v>868</v>
      </c>
      <c r="B27" s="285">
        <v>59883.570273999969</v>
      </c>
      <c r="C27" s="285">
        <v>59877.580273999971</v>
      </c>
      <c r="D27" s="392">
        <v>0</v>
      </c>
      <c r="E27" s="285">
        <v>5.99</v>
      </c>
      <c r="F27" s="183" t="s">
        <v>869</v>
      </c>
      <c r="G27" s="381"/>
      <c r="H27" s="381"/>
    </row>
    <row r="28" spans="1:8" ht="15" customHeight="1" x14ac:dyDescent="0.25">
      <c r="A28" s="178" t="s">
        <v>156</v>
      </c>
      <c r="B28" s="282">
        <v>9173.2860000000019</v>
      </c>
      <c r="C28" s="282">
        <v>9162.764000000001</v>
      </c>
      <c r="D28" s="282">
        <v>0</v>
      </c>
      <c r="E28" s="282">
        <v>10.521999999999998</v>
      </c>
      <c r="F28" s="181" t="s">
        <v>157</v>
      </c>
      <c r="G28" s="381"/>
      <c r="H28" s="381"/>
    </row>
    <row r="29" spans="1:8" ht="15" customHeight="1" x14ac:dyDescent="0.25">
      <c r="A29" s="178" t="s">
        <v>158</v>
      </c>
      <c r="B29" s="282">
        <v>1620.5939999999996</v>
      </c>
      <c r="C29" s="282">
        <v>1525.2789999999995</v>
      </c>
      <c r="D29" s="282">
        <v>11.79</v>
      </c>
      <c r="E29" s="282">
        <v>83.524999999999991</v>
      </c>
      <c r="F29" s="181" t="s">
        <v>159</v>
      </c>
      <c r="G29" s="381"/>
      <c r="H29" s="381"/>
    </row>
    <row r="30" spans="1:8" ht="15" customHeight="1" x14ac:dyDescent="0.25">
      <c r="A30" s="178" t="s">
        <v>160</v>
      </c>
      <c r="B30" s="282">
        <v>31.798999999999999</v>
      </c>
      <c r="C30" s="282">
        <v>26.956999999999997</v>
      </c>
      <c r="D30" s="282">
        <v>4.4329999999999998</v>
      </c>
      <c r="E30" s="285">
        <v>0.40900000000000003</v>
      </c>
      <c r="F30" s="181" t="s">
        <v>161</v>
      </c>
      <c r="G30" s="381"/>
      <c r="H30" s="381"/>
    </row>
    <row r="31" spans="1:8" ht="15" customHeight="1" x14ac:dyDescent="0.25">
      <c r="A31" s="178" t="s">
        <v>162</v>
      </c>
      <c r="B31" s="282">
        <v>2.1649999999999996</v>
      </c>
      <c r="C31" s="282">
        <v>4.9000000000000002E-2</v>
      </c>
      <c r="D31" s="282">
        <v>2.1159999999999997</v>
      </c>
      <c r="E31" s="282">
        <v>0</v>
      </c>
      <c r="F31" s="181" t="s">
        <v>163</v>
      </c>
      <c r="G31" s="381"/>
      <c r="H31" s="381"/>
    </row>
    <row r="32" spans="1:8" ht="15" customHeight="1" x14ac:dyDescent="0.25">
      <c r="A32" s="178" t="s">
        <v>164</v>
      </c>
      <c r="B32" s="282">
        <v>0.29600000000000004</v>
      </c>
      <c r="C32" s="282">
        <v>0</v>
      </c>
      <c r="D32" s="282">
        <v>0.29600000000000004</v>
      </c>
      <c r="E32" s="282">
        <v>0</v>
      </c>
      <c r="F32" s="181" t="s">
        <v>165</v>
      </c>
      <c r="G32" s="381"/>
      <c r="H32" s="381"/>
    </row>
    <row r="33" spans="1:8" ht="15" customHeight="1" x14ac:dyDescent="0.25">
      <c r="A33" s="178" t="s">
        <v>166</v>
      </c>
      <c r="B33" s="282">
        <v>0.23499999999999999</v>
      </c>
      <c r="C33" s="282">
        <v>0</v>
      </c>
      <c r="D33" s="282">
        <v>0.23499999999999999</v>
      </c>
      <c r="E33" s="282">
        <v>0</v>
      </c>
      <c r="F33" s="181" t="s">
        <v>167</v>
      </c>
      <c r="G33" s="381"/>
      <c r="H33" s="381"/>
    </row>
    <row r="34" spans="1:8" ht="15" customHeight="1" x14ac:dyDescent="0.25">
      <c r="A34" s="178" t="s">
        <v>168</v>
      </c>
      <c r="B34" s="282">
        <v>12.883999999999986</v>
      </c>
      <c r="C34" s="282">
        <v>0</v>
      </c>
      <c r="D34" s="282">
        <v>11.873999999999986</v>
      </c>
      <c r="E34" s="282">
        <v>1.01</v>
      </c>
      <c r="F34" s="181" t="s">
        <v>169</v>
      </c>
      <c r="G34" s="381"/>
      <c r="H34" s="381"/>
    </row>
    <row r="35" spans="1:8" ht="15" customHeight="1" x14ac:dyDescent="0.25">
      <c r="A35" s="178" t="s">
        <v>870</v>
      </c>
      <c r="B35" s="285">
        <v>177.22311300000007</v>
      </c>
      <c r="C35" s="285">
        <v>177.19511300000008</v>
      </c>
      <c r="D35" s="282">
        <v>0</v>
      </c>
      <c r="E35" s="285">
        <v>2.8000000000000001E-2</v>
      </c>
      <c r="F35" s="283" t="s">
        <v>871</v>
      </c>
      <c r="G35" s="381"/>
      <c r="H35" s="381"/>
    </row>
    <row r="36" spans="1:8" ht="15" customHeight="1" x14ac:dyDescent="0.25">
      <c r="A36" s="178" t="s">
        <v>872</v>
      </c>
      <c r="B36" s="285">
        <v>4798.0550000000048</v>
      </c>
      <c r="C36" s="285">
        <v>4748.4900000000052</v>
      </c>
      <c r="D36" s="282">
        <v>0</v>
      </c>
      <c r="E36" s="285">
        <v>49.565000000000005</v>
      </c>
      <c r="F36" s="181" t="s">
        <v>873</v>
      </c>
      <c r="G36" s="381"/>
      <c r="H36" s="381"/>
    </row>
    <row r="37" spans="1:8" ht="15" customHeight="1" x14ac:dyDescent="0.25">
      <c r="A37" s="178" t="s">
        <v>170</v>
      </c>
      <c r="B37" s="282">
        <v>2094.2130499999967</v>
      </c>
      <c r="C37" s="282">
        <v>2091.0130499999968</v>
      </c>
      <c r="D37" s="282">
        <v>0</v>
      </c>
      <c r="E37" s="282">
        <v>3.2</v>
      </c>
      <c r="F37" s="283" t="s">
        <v>171</v>
      </c>
      <c r="G37" s="381"/>
      <c r="H37" s="381"/>
    </row>
    <row r="38" spans="1:8" ht="15" customHeight="1" x14ac:dyDescent="0.25">
      <c r="A38" s="178" t="s">
        <v>172</v>
      </c>
      <c r="B38" s="282">
        <v>197.23200000000008</v>
      </c>
      <c r="C38" s="282">
        <v>169.67300000000009</v>
      </c>
      <c r="D38" s="282">
        <v>0</v>
      </c>
      <c r="E38" s="282">
        <v>27.559000000000001</v>
      </c>
      <c r="F38" s="283" t="s">
        <v>173</v>
      </c>
      <c r="G38" s="381"/>
      <c r="H38" s="381"/>
    </row>
    <row r="39" spans="1:8" ht="15" customHeight="1" x14ac:dyDescent="0.25">
      <c r="A39" s="178" t="s">
        <v>874</v>
      </c>
      <c r="B39" s="285">
        <v>678.98399999999947</v>
      </c>
      <c r="C39" s="285">
        <v>19.334</v>
      </c>
      <c r="D39" s="285">
        <v>603.49199999999962</v>
      </c>
      <c r="E39" s="285">
        <v>56.157999999999987</v>
      </c>
      <c r="F39" s="283" t="s">
        <v>875</v>
      </c>
      <c r="G39" s="381"/>
      <c r="H39" s="381"/>
    </row>
    <row r="40" spans="1:8" ht="15" customHeight="1" x14ac:dyDescent="0.25">
      <c r="A40" s="178" t="s">
        <v>876</v>
      </c>
      <c r="B40" s="285">
        <v>100.28900000000004</v>
      </c>
      <c r="C40" s="282">
        <v>1.75</v>
      </c>
      <c r="D40" s="285">
        <v>97.081000000000046</v>
      </c>
      <c r="E40" s="285">
        <v>1.458</v>
      </c>
      <c r="F40" s="283" t="s">
        <v>877</v>
      </c>
      <c r="G40" s="381"/>
      <c r="H40" s="381"/>
    </row>
    <row r="41" spans="1:8" ht="15" customHeight="1" x14ac:dyDescent="0.25">
      <c r="A41" s="283" t="s">
        <v>878</v>
      </c>
      <c r="B41" s="285">
        <v>11.022</v>
      </c>
      <c r="C41" s="155">
        <v>2E-3</v>
      </c>
      <c r="D41" s="286">
        <v>7.4779999999999998</v>
      </c>
      <c r="E41" s="286">
        <v>3.5419999999999998</v>
      </c>
      <c r="F41" s="183" t="s">
        <v>879</v>
      </c>
      <c r="G41" s="381"/>
      <c r="H41" s="381"/>
    </row>
    <row r="42" spans="1:8" ht="15" customHeight="1" x14ac:dyDescent="0.25">
      <c r="A42" s="178" t="s">
        <v>880</v>
      </c>
      <c r="B42" s="285">
        <v>16.450999999999997</v>
      </c>
      <c r="C42" s="285">
        <v>0.38</v>
      </c>
      <c r="D42" s="285">
        <v>16.070999999999998</v>
      </c>
      <c r="E42" s="285">
        <v>0</v>
      </c>
      <c r="F42" s="183" t="s">
        <v>881</v>
      </c>
      <c r="G42" s="381"/>
      <c r="H42" s="381"/>
    </row>
    <row r="43" spans="1:8" ht="15" customHeight="1" x14ac:dyDescent="0.25">
      <c r="A43" s="178" t="s">
        <v>174</v>
      </c>
      <c r="B43" s="282">
        <v>250.00826000000001</v>
      </c>
      <c r="C43" s="282">
        <v>80.649000000000001</v>
      </c>
      <c r="D43" s="282">
        <v>55.440000000000019</v>
      </c>
      <c r="E43" s="282">
        <v>113.91926000000001</v>
      </c>
      <c r="F43" s="183" t="s">
        <v>175</v>
      </c>
      <c r="G43" s="381"/>
      <c r="H43" s="381"/>
    </row>
    <row r="44" spans="1:8" ht="15" customHeight="1" x14ac:dyDescent="0.25">
      <c r="A44" s="178" t="s">
        <v>882</v>
      </c>
      <c r="B44" s="285">
        <v>1.1150000000000002</v>
      </c>
      <c r="C44" s="282">
        <v>0</v>
      </c>
      <c r="D44" s="285">
        <v>0.80600000000000005</v>
      </c>
      <c r="E44" s="285">
        <v>0.30900000000000005</v>
      </c>
      <c r="F44" s="183" t="s">
        <v>887</v>
      </c>
      <c r="G44" s="381"/>
      <c r="H44" s="381"/>
    </row>
    <row r="45" spans="1:8" ht="15" customHeight="1" x14ac:dyDescent="0.25">
      <c r="A45" s="178" t="s">
        <v>883</v>
      </c>
      <c r="B45" s="285">
        <v>6636.2775000000329</v>
      </c>
      <c r="C45" s="285">
        <v>6379.5105000000331</v>
      </c>
      <c r="D45" s="282">
        <v>0</v>
      </c>
      <c r="E45" s="285">
        <v>256.767</v>
      </c>
      <c r="F45" s="183" t="s">
        <v>888</v>
      </c>
      <c r="G45" s="381"/>
      <c r="H45" s="381"/>
    </row>
    <row r="46" spans="1:8" ht="15" customHeight="1" x14ac:dyDescent="0.25">
      <c r="A46" s="178" t="s">
        <v>884</v>
      </c>
      <c r="B46" s="285">
        <v>154.14956800000004</v>
      </c>
      <c r="C46" s="285">
        <v>151.60156800000004</v>
      </c>
      <c r="D46" s="282">
        <v>0</v>
      </c>
      <c r="E46" s="285">
        <v>2.548</v>
      </c>
      <c r="F46" s="183" t="s">
        <v>889</v>
      </c>
      <c r="G46" s="381"/>
      <c r="H46" s="381"/>
    </row>
    <row r="47" spans="1:8" ht="15" customHeight="1" x14ac:dyDescent="0.25">
      <c r="A47" s="178" t="s">
        <v>885</v>
      </c>
      <c r="B47" s="285">
        <v>3497.8061746653957</v>
      </c>
      <c r="C47" s="285">
        <v>3435.9701746653955</v>
      </c>
      <c r="D47" s="282">
        <v>0</v>
      </c>
      <c r="E47" s="285">
        <v>61.835999999999984</v>
      </c>
      <c r="F47" s="183" t="s">
        <v>890</v>
      </c>
      <c r="G47" s="381"/>
      <c r="H47" s="381"/>
    </row>
    <row r="48" spans="1:8" ht="15" customHeight="1" x14ac:dyDescent="0.25">
      <c r="A48" s="178" t="s">
        <v>886</v>
      </c>
      <c r="B48" s="285">
        <v>21702.905800000048</v>
      </c>
      <c r="C48" s="285">
        <v>21588.389800000048</v>
      </c>
      <c r="D48" s="282">
        <v>0</v>
      </c>
      <c r="E48" s="285">
        <v>114.51599999999999</v>
      </c>
      <c r="F48" s="183" t="s">
        <v>891</v>
      </c>
      <c r="G48" s="381"/>
      <c r="H48" s="381"/>
    </row>
    <row r="49" spans="1:8" ht="15" customHeight="1" x14ac:dyDescent="0.25">
      <c r="A49" s="178" t="s">
        <v>176</v>
      </c>
      <c r="B49" s="282">
        <v>0.10300000000000001</v>
      </c>
      <c r="C49" s="282">
        <v>0.1</v>
      </c>
      <c r="D49" s="282">
        <v>0</v>
      </c>
      <c r="E49" s="282">
        <v>3.0000000000000001E-3</v>
      </c>
      <c r="F49" s="183" t="s">
        <v>177</v>
      </c>
      <c r="G49" s="381"/>
      <c r="H49" s="381"/>
    </row>
    <row r="50" spans="1:8" ht="15" customHeight="1" x14ac:dyDescent="0.25">
      <c r="A50" s="178" t="s">
        <v>178</v>
      </c>
      <c r="B50" s="282">
        <v>51242.472999999984</v>
      </c>
      <c r="C50" s="282">
        <v>51075.472999999991</v>
      </c>
      <c r="D50" s="282">
        <v>0</v>
      </c>
      <c r="E50" s="282">
        <v>167</v>
      </c>
      <c r="F50" s="183" t="s">
        <v>179</v>
      </c>
      <c r="G50" s="381"/>
      <c r="H50" s="381"/>
    </row>
    <row r="51" spans="1:8" ht="15" customHeight="1" x14ac:dyDescent="0.25">
      <c r="A51" s="178" t="s">
        <v>180</v>
      </c>
      <c r="B51" s="282">
        <v>73967.783286999998</v>
      </c>
      <c r="C51" s="282">
        <v>73377.648399999991</v>
      </c>
      <c r="D51" s="282">
        <v>9.1860000000000017</v>
      </c>
      <c r="E51" s="282">
        <v>580.94888700000001</v>
      </c>
      <c r="F51" s="183" t="s">
        <v>181</v>
      </c>
      <c r="G51" s="381"/>
      <c r="H51" s="381"/>
    </row>
    <row r="52" spans="1:8" ht="15" customHeight="1" x14ac:dyDescent="0.25">
      <c r="A52" s="178" t="s">
        <v>182</v>
      </c>
      <c r="B52" s="282">
        <v>372287.26486000087</v>
      </c>
      <c r="C52" s="282">
        <v>352416.94986000087</v>
      </c>
      <c r="D52" s="282">
        <v>0</v>
      </c>
      <c r="E52" s="282">
        <v>19870.31500000001</v>
      </c>
      <c r="F52" s="183" t="s">
        <v>183</v>
      </c>
      <c r="G52" s="381"/>
      <c r="H52" s="381"/>
    </row>
    <row r="53" spans="1:8" ht="15" customHeight="1" x14ac:dyDescent="0.25">
      <c r="A53" s="178" t="s">
        <v>993</v>
      </c>
      <c r="B53" s="282">
        <v>0.112</v>
      </c>
      <c r="C53" s="282">
        <v>0</v>
      </c>
      <c r="D53" s="282">
        <v>0.112</v>
      </c>
      <c r="E53" s="282">
        <v>0</v>
      </c>
      <c r="F53" s="183" t="s">
        <v>994</v>
      </c>
      <c r="G53" s="381"/>
      <c r="H53" s="381"/>
    </row>
    <row r="54" spans="1:8" ht="15" customHeight="1" x14ac:dyDescent="0.25">
      <c r="A54" s="178" t="s">
        <v>186</v>
      </c>
      <c r="B54" s="282">
        <v>2.0489999999999999</v>
      </c>
      <c r="C54" s="282">
        <v>0</v>
      </c>
      <c r="D54" s="282">
        <v>2.0489999999999999</v>
      </c>
      <c r="E54" s="282">
        <v>0</v>
      </c>
      <c r="F54" s="181" t="s">
        <v>187</v>
      </c>
      <c r="G54" s="381"/>
      <c r="H54" s="381"/>
    </row>
    <row r="55" spans="1:8" ht="15" customHeight="1" x14ac:dyDescent="0.25">
      <c r="A55" s="178" t="s">
        <v>188</v>
      </c>
      <c r="B55" s="282">
        <v>348287.24419999885</v>
      </c>
      <c r="C55" s="282">
        <v>347698.32419999881</v>
      </c>
      <c r="D55" s="285">
        <v>0</v>
      </c>
      <c r="E55" s="282">
        <v>588.91999999999996</v>
      </c>
      <c r="F55" s="283" t="s">
        <v>189</v>
      </c>
      <c r="G55" s="381"/>
      <c r="H55" s="381"/>
    </row>
    <row r="56" spans="1:8" ht="15" customHeight="1" x14ac:dyDescent="0.25">
      <c r="A56" s="178" t="s">
        <v>190</v>
      </c>
      <c r="B56" s="285">
        <v>2556.05582</v>
      </c>
      <c r="C56" s="285">
        <v>9.0168200000000009</v>
      </c>
      <c r="D56" s="285">
        <v>2543.0139999999997</v>
      </c>
      <c r="E56" s="285">
        <v>4.0250000000000004</v>
      </c>
      <c r="F56" s="181" t="s">
        <v>725</v>
      </c>
      <c r="G56" s="381"/>
      <c r="H56" s="381"/>
    </row>
    <row r="57" spans="1:8" ht="15" customHeight="1" x14ac:dyDescent="0.25">
      <c r="A57" s="178" t="s">
        <v>191</v>
      </c>
      <c r="B57" s="282">
        <v>991136.16199999978</v>
      </c>
      <c r="C57" s="282">
        <v>166016.32199999999</v>
      </c>
      <c r="D57" s="282">
        <v>825117.59199999983</v>
      </c>
      <c r="E57" s="282">
        <v>2.2479999999999998</v>
      </c>
      <c r="F57" s="181" t="s">
        <v>192</v>
      </c>
      <c r="G57" s="381"/>
      <c r="H57" s="381"/>
    </row>
    <row r="58" spans="1:8" ht="15" customHeight="1" x14ac:dyDescent="0.25">
      <c r="A58" s="178" t="s">
        <v>193</v>
      </c>
      <c r="B58" s="282">
        <v>452.99999999999994</v>
      </c>
      <c r="C58" s="282">
        <v>403.65999999999997</v>
      </c>
      <c r="D58" s="282">
        <v>41.22</v>
      </c>
      <c r="E58" s="282">
        <v>8.120000000000001</v>
      </c>
      <c r="F58" s="283" t="s">
        <v>194</v>
      </c>
      <c r="G58" s="381"/>
      <c r="H58" s="381"/>
    </row>
    <row r="59" spans="1:8" ht="15" customHeight="1" x14ac:dyDescent="0.25">
      <c r="A59" s="178" t="s">
        <v>195</v>
      </c>
      <c r="B59" s="282">
        <v>22543.090920000006</v>
      </c>
      <c r="C59" s="282">
        <v>5887.6281499999996</v>
      </c>
      <c r="D59" s="282">
        <v>16190.317000000006</v>
      </c>
      <c r="E59" s="282">
        <v>465.14576999999997</v>
      </c>
      <c r="F59" s="181" t="s">
        <v>196</v>
      </c>
      <c r="G59" s="381"/>
      <c r="H59" s="381"/>
    </row>
    <row r="60" spans="1:8" ht="15" customHeight="1" x14ac:dyDescent="0.25">
      <c r="A60" s="178" t="s">
        <v>197</v>
      </c>
      <c r="B60" s="282">
        <v>159774.61760000014</v>
      </c>
      <c r="C60" s="282">
        <v>24312.634000000002</v>
      </c>
      <c r="D60" s="282">
        <v>132056.48700000011</v>
      </c>
      <c r="E60" s="282">
        <v>3405.4965999999999</v>
      </c>
      <c r="F60" s="181" t="s">
        <v>198</v>
      </c>
      <c r="G60" s="381"/>
      <c r="H60" s="381"/>
    </row>
    <row r="61" spans="1:8" ht="15" customHeight="1" thickBot="1" x14ac:dyDescent="0.3">
      <c r="A61" s="178" t="s">
        <v>199</v>
      </c>
      <c r="B61" s="282">
        <v>26.715</v>
      </c>
      <c r="C61" s="282">
        <v>0</v>
      </c>
      <c r="D61" s="282">
        <v>26.715</v>
      </c>
      <c r="E61" s="282">
        <v>0</v>
      </c>
      <c r="F61" s="283" t="s">
        <v>200</v>
      </c>
      <c r="G61" s="381"/>
      <c r="H61" s="381"/>
    </row>
    <row r="62" spans="1:8" ht="15" customHeight="1" thickBot="1" x14ac:dyDescent="0.3">
      <c r="A62" s="409"/>
      <c r="B62" s="531">
        <v>2022</v>
      </c>
      <c r="C62" s="532"/>
      <c r="D62" s="532"/>
      <c r="E62" s="533"/>
      <c r="F62" s="222"/>
      <c r="G62" s="381"/>
      <c r="H62" s="381"/>
    </row>
    <row r="63" spans="1:8" ht="15" customHeight="1" x14ac:dyDescent="0.25">
      <c r="A63" s="280" t="s">
        <v>1023</v>
      </c>
      <c r="B63" s="132">
        <v>2597456.683474998</v>
      </c>
      <c r="C63" s="132">
        <v>1508918.9149299979</v>
      </c>
      <c r="D63" s="132">
        <v>1022120.8568000004</v>
      </c>
      <c r="E63" s="132">
        <v>66416.91174499999</v>
      </c>
      <c r="F63" s="281" t="s">
        <v>1024</v>
      </c>
      <c r="G63" s="381"/>
      <c r="H63" s="381"/>
    </row>
    <row r="64" spans="1:8" ht="15" customHeight="1" x14ac:dyDescent="0.25">
      <c r="A64" s="176" t="s">
        <v>77</v>
      </c>
      <c r="B64" s="282"/>
      <c r="C64" s="282"/>
      <c r="D64" s="282"/>
      <c r="E64" s="282"/>
      <c r="F64" s="177" t="s">
        <v>72</v>
      </c>
      <c r="G64" s="381"/>
      <c r="H64" s="381"/>
    </row>
    <row r="65" spans="1:8" ht="15" customHeight="1" x14ac:dyDescent="0.25">
      <c r="A65" s="178" t="s">
        <v>1045</v>
      </c>
      <c r="B65" s="282">
        <v>121078.74337200008</v>
      </c>
      <c r="C65" s="282">
        <v>115983.94067200008</v>
      </c>
      <c r="D65" s="282">
        <v>57.905000000000001</v>
      </c>
      <c r="E65" s="282">
        <v>5036.8977000000041</v>
      </c>
      <c r="F65" s="283" t="s">
        <v>1046</v>
      </c>
      <c r="G65" s="381"/>
      <c r="H65" s="381"/>
    </row>
    <row r="66" spans="1:8" ht="15" customHeight="1" x14ac:dyDescent="0.25">
      <c r="A66" s="178" t="s">
        <v>1047</v>
      </c>
      <c r="B66" s="282">
        <v>11085.499524999999</v>
      </c>
      <c r="C66" s="282">
        <v>6081.0600700000005</v>
      </c>
      <c r="D66" s="282">
        <v>44.015700000000002</v>
      </c>
      <c r="E66" s="282">
        <v>4960.4237549999989</v>
      </c>
      <c r="F66" s="283" t="s">
        <v>1048</v>
      </c>
      <c r="G66" s="381"/>
      <c r="H66" s="381"/>
    </row>
    <row r="67" spans="1:8" ht="15" customHeight="1" x14ac:dyDescent="0.25">
      <c r="A67" s="178" t="s">
        <v>1049</v>
      </c>
      <c r="B67" s="282">
        <v>7495.6816999999983</v>
      </c>
      <c r="C67" s="282">
        <v>7178.3066999999983</v>
      </c>
      <c r="D67" s="282" t="s">
        <v>63</v>
      </c>
      <c r="E67" s="282">
        <v>317.375</v>
      </c>
      <c r="F67" s="183" t="s">
        <v>1050</v>
      </c>
      <c r="G67" s="381"/>
      <c r="H67" s="381"/>
    </row>
    <row r="68" spans="1:8" ht="15" customHeight="1" x14ac:dyDescent="0.25">
      <c r="A68" s="249" t="s">
        <v>1051</v>
      </c>
      <c r="B68" s="282">
        <v>322.63210000000004</v>
      </c>
      <c r="C68" s="282">
        <v>307.45840000000004</v>
      </c>
      <c r="D68" s="282" t="s">
        <v>63</v>
      </c>
      <c r="E68" s="282">
        <v>15.1737</v>
      </c>
      <c r="F68" s="183" t="s">
        <v>1052</v>
      </c>
      <c r="G68" s="381"/>
      <c r="H68" s="381"/>
    </row>
    <row r="69" spans="1:8" ht="15" customHeight="1" x14ac:dyDescent="0.25">
      <c r="A69" s="249" t="s">
        <v>1053</v>
      </c>
      <c r="B69" s="282">
        <v>22.894299999999998</v>
      </c>
      <c r="C69" s="282">
        <v>22.638299999999997</v>
      </c>
      <c r="D69" s="282" t="s">
        <v>63</v>
      </c>
      <c r="E69" s="282">
        <v>0.25600000000000001</v>
      </c>
      <c r="F69" s="181" t="s">
        <v>1054</v>
      </c>
      <c r="G69" s="381"/>
      <c r="H69" s="381"/>
    </row>
    <row r="70" spans="1:8" ht="15" customHeight="1" x14ac:dyDescent="0.25">
      <c r="A70" s="249" t="s">
        <v>1055</v>
      </c>
      <c r="B70" s="285">
        <v>42396.109372000006</v>
      </c>
      <c r="C70" s="285">
        <v>1863.7405000000001</v>
      </c>
      <c r="D70" s="285">
        <v>15872.58</v>
      </c>
      <c r="E70" s="285">
        <v>24659.788872000005</v>
      </c>
      <c r="F70" s="183" t="s">
        <v>1056</v>
      </c>
      <c r="G70" s="381"/>
      <c r="H70" s="381"/>
    </row>
    <row r="71" spans="1:8" ht="15" customHeight="1" x14ac:dyDescent="0.25">
      <c r="A71" s="249" t="s">
        <v>1057</v>
      </c>
      <c r="B71" s="285">
        <v>1648.3820740000003</v>
      </c>
      <c r="C71" s="285">
        <v>1515.2610740000005</v>
      </c>
      <c r="D71" s="392">
        <v>87.1</v>
      </c>
      <c r="E71" s="285">
        <v>46.020999999999994</v>
      </c>
      <c r="F71" s="183" t="s">
        <v>1058</v>
      </c>
      <c r="G71" s="381"/>
      <c r="H71" s="381"/>
    </row>
    <row r="72" spans="1:8" ht="15" customHeight="1" x14ac:dyDescent="0.25">
      <c r="A72" s="249" t="s">
        <v>1059</v>
      </c>
      <c r="B72" s="282">
        <v>1.1439999999999999</v>
      </c>
      <c r="C72" s="282">
        <v>0</v>
      </c>
      <c r="D72" s="282">
        <v>2E-3</v>
      </c>
      <c r="E72" s="282">
        <v>1.1419999999999999</v>
      </c>
      <c r="F72" s="181" t="s">
        <v>1060</v>
      </c>
      <c r="G72" s="381"/>
      <c r="H72" s="381"/>
    </row>
    <row r="73" spans="1:8" ht="15" customHeight="1" x14ac:dyDescent="0.25">
      <c r="A73" s="249" t="s">
        <v>1061</v>
      </c>
      <c r="B73" s="282">
        <v>3492</v>
      </c>
      <c r="C73" s="282">
        <v>3492</v>
      </c>
      <c r="D73" s="282" t="s">
        <v>63</v>
      </c>
      <c r="E73" s="282" t="s">
        <v>63</v>
      </c>
      <c r="F73" s="181" t="s">
        <v>1062</v>
      </c>
      <c r="G73" s="381"/>
      <c r="H73" s="381"/>
    </row>
    <row r="74" spans="1:8" ht="15" customHeight="1" x14ac:dyDescent="0.25">
      <c r="A74" s="249" t="s">
        <v>152</v>
      </c>
      <c r="B74" s="282">
        <v>109431.95292399994</v>
      </c>
      <c r="C74" s="282">
        <v>107652.31203399993</v>
      </c>
      <c r="D74" s="282">
        <v>5.2871000000000015</v>
      </c>
      <c r="E74" s="282">
        <v>1774.3537899999999</v>
      </c>
      <c r="F74" s="283" t="s">
        <v>153</v>
      </c>
      <c r="G74" s="381"/>
      <c r="H74" s="381"/>
    </row>
    <row r="75" spans="1:8" ht="15" customHeight="1" x14ac:dyDescent="0.25">
      <c r="A75" s="249" t="s">
        <v>154</v>
      </c>
      <c r="B75" s="282">
        <v>85852.640549999982</v>
      </c>
      <c r="C75" s="282">
        <v>76553.046249999985</v>
      </c>
      <c r="D75" s="282">
        <v>4.1859999999999991</v>
      </c>
      <c r="E75" s="282">
        <v>9295.4082999999991</v>
      </c>
      <c r="F75" s="283" t="s">
        <v>155</v>
      </c>
      <c r="G75" s="381"/>
      <c r="H75" s="381"/>
    </row>
    <row r="76" spans="1:8" ht="15" customHeight="1" x14ac:dyDescent="0.25">
      <c r="A76" s="249" t="s">
        <v>718</v>
      </c>
      <c r="B76" s="282"/>
      <c r="C76" s="282"/>
      <c r="D76" s="282"/>
      <c r="E76" s="282"/>
      <c r="F76" s="183" t="s">
        <v>720</v>
      </c>
      <c r="G76" s="381"/>
      <c r="H76" s="381"/>
    </row>
    <row r="77" spans="1:8" ht="15" customHeight="1" x14ac:dyDescent="0.25">
      <c r="A77" s="396" t="s">
        <v>719</v>
      </c>
      <c r="B77" s="282">
        <v>3771.8756999999973</v>
      </c>
      <c r="C77" s="282">
        <v>3758.1796999999974</v>
      </c>
      <c r="D77" s="282">
        <v>0.46399999999999997</v>
      </c>
      <c r="E77" s="282">
        <v>13.231999999999999</v>
      </c>
      <c r="F77" s="284" t="s">
        <v>721</v>
      </c>
      <c r="G77" s="381"/>
      <c r="H77" s="381"/>
    </row>
    <row r="78" spans="1:8" ht="15" customHeight="1" x14ac:dyDescent="0.25">
      <c r="A78" s="249" t="s">
        <v>1063</v>
      </c>
      <c r="B78" s="282">
        <v>17259.045995999983</v>
      </c>
      <c r="C78" s="282">
        <v>17251.060995999982</v>
      </c>
      <c r="D78" s="282" t="s">
        <v>63</v>
      </c>
      <c r="E78" s="282">
        <v>7.9849999999999994</v>
      </c>
      <c r="F78" s="181" t="s">
        <v>1064</v>
      </c>
      <c r="G78" s="381"/>
      <c r="H78" s="381"/>
    </row>
    <row r="79" spans="1:8" ht="15" customHeight="1" x14ac:dyDescent="0.25">
      <c r="A79" s="178" t="s">
        <v>866</v>
      </c>
      <c r="B79" s="285">
        <v>130.50200000000012</v>
      </c>
      <c r="C79" s="285">
        <v>0.9</v>
      </c>
      <c r="D79" s="285">
        <v>119.01700000000012</v>
      </c>
      <c r="E79" s="285">
        <v>10.585000000000001</v>
      </c>
      <c r="F79" s="183" t="s">
        <v>867</v>
      </c>
      <c r="G79" s="381"/>
      <c r="H79" s="381"/>
    </row>
    <row r="80" spans="1:8" ht="15" customHeight="1" x14ac:dyDescent="0.25">
      <c r="A80" s="178" t="s">
        <v>868</v>
      </c>
      <c r="B80" s="285">
        <v>51818.032823999863</v>
      </c>
      <c r="C80" s="285">
        <v>51217.559823999865</v>
      </c>
      <c r="D80" s="392">
        <v>6.4169999999999998</v>
      </c>
      <c r="E80" s="285">
        <v>594.05600000000027</v>
      </c>
      <c r="F80" s="183" t="s">
        <v>869</v>
      </c>
      <c r="G80" s="381"/>
      <c r="H80" s="381"/>
    </row>
    <row r="81" spans="1:8" ht="15" customHeight="1" x14ac:dyDescent="0.25">
      <c r="A81" s="178" t="s">
        <v>156</v>
      </c>
      <c r="B81" s="282">
        <v>7393.561999999999</v>
      </c>
      <c r="C81" s="282">
        <v>7172.9199999999992</v>
      </c>
      <c r="D81" s="282">
        <v>33.683999999999997</v>
      </c>
      <c r="E81" s="282">
        <v>186.95800000000003</v>
      </c>
      <c r="F81" s="181" t="s">
        <v>157</v>
      </c>
      <c r="G81" s="381"/>
      <c r="H81" s="381"/>
    </row>
    <row r="82" spans="1:8" ht="15" customHeight="1" x14ac:dyDescent="0.25">
      <c r="A82" s="178" t="s">
        <v>158</v>
      </c>
      <c r="B82" s="282">
        <v>1134.5739999999998</v>
      </c>
      <c r="C82" s="282">
        <v>1030.9339999999997</v>
      </c>
      <c r="D82" s="282">
        <v>24.494000000000003</v>
      </c>
      <c r="E82" s="282">
        <v>79.146000000000029</v>
      </c>
      <c r="F82" s="181" t="s">
        <v>159</v>
      </c>
      <c r="G82" s="381"/>
      <c r="H82" s="381"/>
    </row>
    <row r="83" spans="1:8" ht="15" customHeight="1" x14ac:dyDescent="0.25">
      <c r="A83" s="178" t="s">
        <v>160</v>
      </c>
      <c r="B83" s="282">
        <v>22.934000000000001</v>
      </c>
      <c r="C83" s="282">
        <v>18.591999999999999</v>
      </c>
      <c r="D83" s="282">
        <v>3.7720000000000002</v>
      </c>
      <c r="E83" s="285">
        <v>0.57000000000000006</v>
      </c>
      <c r="F83" s="181" t="s">
        <v>161</v>
      </c>
      <c r="G83" s="381"/>
      <c r="H83" s="381"/>
    </row>
    <row r="84" spans="1:8" ht="15" customHeight="1" x14ac:dyDescent="0.25">
      <c r="A84" s="178" t="s">
        <v>162</v>
      </c>
      <c r="B84" s="282">
        <v>7.3709999999999978</v>
      </c>
      <c r="C84" s="282" t="s">
        <v>63</v>
      </c>
      <c r="D84" s="282">
        <v>7.3709999999999978</v>
      </c>
      <c r="E84" s="282" t="s">
        <v>63</v>
      </c>
      <c r="F84" s="181" t="s">
        <v>163</v>
      </c>
      <c r="G84" s="381"/>
      <c r="H84" s="381"/>
    </row>
    <row r="85" spans="1:8" ht="15" customHeight="1" x14ac:dyDescent="0.25">
      <c r="A85" s="178" t="s">
        <v>164</v>
      </c>
      <c r="B85" s="282">
        <v>1.2389999999999999</v>
      </c>
      <c r="C85" s="282" t="s">
        <v>63</v>
      </c>
      <c r="D85" s="282">
        <v>1.2389999999999999</v>
      </c>
      <c r="E85" s="282" t="s">
        <v>63</v>
      </c>
      <c r="F85" s="181" t="s">
        <v>165</v>
      </c>
      <c r="G85" s="381"/>
      <c r="H85" s="381"/>
    </row>
    <row r="86" spans="1:8" ht="15" customHeight="1" x14ac:dyDescent="0.25">
      <c r="A86" s="178" t="s">
        <v>166</v>
      </c>
      <c r="B86" s="282">
        <v>0.378</v>
      </c>
      <c r="C86" s="282" t="s">
        <v>63</v>
      </c>
      <c r="D86" s="282">
        <v>0.378</v>
      </c>
      <c r="E86" s="282" t="s">
        <v>63</v>
      </c>
      <c r="F86" s="181" t="s">
        <v>167</v>
      </c>
      <c r="G86" s="381"/>
      <c r="H86" s="381"/>
    </row>
    <row r="87" spans="1:8" ht="15" customHeight="1" x14ac:dyDescent="0.25">
      <c r="A87" s="178" t="s">
        <v>168</v>
      </c>
      <c r="B87" s="282">
        <v>11.836999999999998</v>
      </c>
      <c r="C87" s="282" t="s">
        <v>63</v>
      </c>
      <c r="D87" s="282">
        <v>11.836999999999998</v>
      </c>
      <c r="E87" s="282" t="s">
        <v>63</v>
      </c>
      <c r="F87" s="181" t="s">
        <v>169</v>
      </c>
      <c r="G87" s="381"/>
      <c r="H87" s="381"/>
    </row>
    <row r="88" spans="1:8" ht="15" customHeight="1" x14ac:dyDescent="0.25">
      <c r="A88" s="178" t="s">
        <v>870</v>
      </c>
      <c r="B88" s="285">
        <v>182.9916680000002</v>
      </c>
      <c r="C88" s="285">
        <v>163.67722800000018</v>
      </c>
      <c r="D88" s="282" t="s">
        <v>63</v>
      </c>
      <c r="E88" s="285">
        <v>19.314440000000001</v>
      </c>
      <c r="F88" s="283" t="s">
        <v>871</v>
      </c>
      <c r="G88" s="381"/>
      <c r="H88" s="381"/>
    </row>
    <row r="89" spans="1:8" ht="15" customHeight="1" x14ac:dyDescent="0.25">
      <c r="A89" s="178" t="s">
        <v>872</v>
      </c>
      <c r="B89" s="285">
        <v>4662.0219999999945</v>
      </c>
      <c r="C89" s="285">
        <v>4629.7569999999942</v>
      </c>
      <c r="D89" s="282" t="s">
        <v>63</v>
      </c>
      <c r="E89" s="285">
        <v>32.265000000000001</v>
      </c>
      <c r="F89" s="181" t="s">
        <v>873</v>
      </c>
      <c r="G89" s="381"/>
      <c r="H89" s="381"/>
    </row>
    <row r="90" spans="1:8" ht="15" customHeight="1" x14ac:dyDescent="0.25">
      <c r="A90" s="178" t="s">
        <v>170</v>
      </c>
      <c r="B90" s="282">
        <v>2127.7405599999956</v>
      </c>
      <c r="C90" s="282">
        <v>2049.6871599999959</v>
      </c>
      <c r="D90" s="282" t="s">
        <v>63</v>
      </c>
      <c r="E90" s="282">
        <v>78.053399999999996</v>
      </c>
      <c r="F90" s="283" t="s">
        <v>171</v>
      </c>
      <c r="G90" s="381"/>
      <c r="H90" s="381"/>
    </row>
    <row r="91" spans="1:8" ht="15" customHeight="1" x14ac:dyDescent="0.25">
      <c r="A91" s="178" t="s">
        <v>172</v>
      </c>
      <c r="B91" s="282">
        <v>175.35299999999987</v>
      </c>
      <c r="C91" s="282">
        <v>156.00099999999986</v>
      </c>
      <c r="D91" s="282" t="s">
        <v>63</v>
      </c>
      <c r="E91" s="282">
        <v>19.352</v>
      </c>
      <c r="F91" s="283" t="s">
        <v>173</v>
      </c>
      <c r="G91" s="381"/>
      <c r="H91" s="381"/>
    </row>
    <row r="92" spans="1:8" ht="15" customHeight="1" x14ac:dyDescent="0.25">
      <c r="A92" s="178" t="s">
        <v>874</v>
      </c>
      <c r="B92" s="285">
        <v>603.63699999999892</v>
      </c>
      <c r="C92" s="285">
        <v>4.2409999999999997</v>
      </c>
      <c r="D92" s="285">
        <v>548.88899999999899</v>
      </c>
      <c r="E92" s="285">
        <v>50.507000000000005</v>
      </c>
      <c r="F92" s="283" t="s">
        <v>875</v>
      </c>
      <c r="G92" s="381"/>
      <c r="H92" s="381"/>
    </row>
    <row r="93" spans="1:8" ht="15" customHeight="1" x14ac:dyDescent="0.25">
      <c r="A93" s="178" t="s">
        <v>876</v>
      </c>
      <c r="B93" s="285">
        <v>94.669999999999973</v>
      </c>
      <c r="C93" s="282" t="s">
        <v>63</v>
      </c>
      <c r="D93" s="285">
        <v>92.456999999999979</v>
      </c>
      <c r="E93" s="285">
        <v>2.2130000000000001</v>
      </c>
      <c r="F93" s="283" t="s">
        <v>877</v>
      </c>
      <c r="G93" s="381"/>
      <c r="H93" s="381"/>
    </row>
    <row r="94" spans="1:8" ht="15" customHeight="1" x14ac:dyDescent="0.25">
      <c r="A94" s="283" t="s">
        <v>878</v>
      </c>
      <c r="B94" s="285">
        <v>9.3649999999999984</v>
      </c>
      <c r="C94" s="155">
        <v>0.126</v>
      </c>
      <c r="D94" s="286">
        <v>6.1579999999999995</v>
      </c>
      <c r="E94" s="286">
        <v>3.081</v>
      </c>
      <c r="F94" s="183" t="s">
        <v>879</v>
      </c>
      <c r="G94" s="381"/>
      <c r="H94" s="381"/>
    </row>
    <row r="95" spans="1:8" ht="15" customHeight="1" x14ac:dyDescent="0.25">
      <c r="A95" s="178" t="s">
        <v>880</v>
      </c>
      <c r="B95" s="285">
        <v>19.882999999999999</v>
      </c>
      <c r="C95" s="285">
        <v>9.0000000000000011E-2</v>
      </c>
      <c r="D95" s="285">
        <v>19.718</v>
      </c>
      <c r="E95" s="285">
        <v>7.4999999999999997E-2</v>
      </c>
      <c r="F95" s="183" t="s">
        <v>881</v>
      </c>
      <c r="G95" s="381"/>
      <c r="H95" s="381"/>
    </row>
    <row r="96" spans="1:8" ht="15" customHeight="1" x14ac:dyDescent="0.25">
      <c r="A96" s="178" t="s">
        <v>174</v>
      </c>
      <c r="B96" s="282">
        <v>57.685999999999979</v>
      </c>
      <c r="C96" s="282">
        <v>0.47699999999999998</v>
      </c>
      <c r="D96" s="282">
        <v>42.582999999999991</v>
      </c>
      <c r="E96" s="282">
        <v>14.625999999999998</v>
      </c>
      <c r="F96" s="183" t="s">
        <v>175</v>
      </c>
      <c r="G96" s="381"/>
      <c r="H96" s="381"/>
    </row>
    <row r="97" spans="1:8" ht="15" customHeight="1" x14ac:dyDescent="0.25">
      <c r="A97" s="178" t="s">
        <v>882</v>
      </c>
      <c r="B97" s="285">
        <v>0.89500000000000002</v>
      </c>
      <c r="C97" s="282" t="s">
        <v>63</v>
      </c>
      <c r="D97" s="285">
        <v>0.53700000000000003</v>
      </c>
      <c r="E97" s="285">
        <v>0.35800000000000004</v>
      </c>
      <c r="F97" s="183" t="s">
        <v>887</v>
      </c>
      <c r="G97" s="381"/>
      <c r="H97" s="381"/>
    </row>
    <row r="98" spans="1:8" ht="15" customHeight="1" x14ac:dyDescent="0.25">
      <c r="A98" s="178" t="s">
        <v>883</v>
      </c>
      <c r="B98" s="285">
        <v>5945.1793500000194</v>
      </c>
      <c r="C98" s="285">
        <v>5919.4251000000195</v>
      </c>
      <c r="D98" s="282" t="s">
        <v>63</v>
      </c>
      <c r="E98" s="285">
        <v>25.754249999999999</v>
      </c>
      <c r="F98" s="183" t="s">
        <v>888</v>
      </c>
      <c r="G98" s="381"/>
      <c r="H98" s="381"/>
    </row>
    <row r="99" spans="1:8" ht="15" customHeight="1" x14ac:dyDescent="0.25">
      <c r="A99" s="178" t="s">
        <v>884</v>
      </c>
      <c r="B99" s="285">
        <v>119.1087880000002</v>
      </c>
      <c r="C99" s="285">
        <v>111.2961700000002</v>
      </c>
      <c r="D99" s="282" t="s">
        <v>63</v>
      </c>
      <c r="E99" s="285">
        <v>7.8126180000000005</v>
      </c>
      <c r="F99" s="183" t="s">
        <v>889</v>
      </c>
      <c r="G99" s="381"/>
      <c r="H99" s="381"/>
    </row>
    <row r="100" spans="1:8" ht="15" customHeight="1" x14ac:dyDescent="0.25">
      <c r="A100" s="178" t="s">
        <v>885</v>
      </c>
      <c r="B100" s="285">
        <v>3804.7663100000022</v>
      </c>
      <c r="C100" s="285">
        <v>3778.983450000002</v>
      </c>
      <c r="D100" s="282" t="s">
        <v>63</v>
      </c>
      <c r="E100" s="285">
        <v>25.782859999999999</v>
      </c>
      <c r="F100" s="183" t="s">
        <v>890</v>
      </c>
      <c r="G100" s="381"/>
      <c r="H100" s="381"/>
    </row>
    <row r="101" spans="1:8" ht="15" customHeight="1" x14ac:dyDescent="0.25">
      <c r="A101" s="178" t="s">
        <v>886</v>
      </c>
      <c r="B101" s="285">
        <v>20022.521740999997</v>
      </c>
      <c r="C101" s="285">
        <v>19776.313040999998</v>
      </c>
      <c r="D101" s="282" t="s">
        <v>63</v>
      </c>
      <c r="E101" s="285">
        <v>246.20869999999996</v>
      </c>
      <c r="F101" s="183" t="s">
        <v>891</v>
      </c>
      <c r="G101" s="381"/>
      <c r="H101" s="381"/>
    </row>
    <row r="102" spans="1:8" ht="15" customHeight="1" x14ac:dyDescent="0.25">
      <c r="A102" s="178" t="s">
        <v>176</v>
      </c>
      <c r="B102" s="282">
        <v>0.10300000000000001</v>
      </c>
      <c r="C102" s="282">
        <v>0.1</v>
      </c>
      <c r="D102" s="282" t="s">
        <v>63</v>
      </c>
      <c r="E102" s="282">
        <v>3.0000000000000001E-3</v>
      </c>
      <c r="F102" s="183" t="s">
        <v>177</v>
      </c>
      <c r="G102" s="381"/>
      <c r="H102" s="381"/>
    </row>
    <row r="103" spans="1:8" ht="15" customHeight="1" x14ac:dyDescent="0.25">
      <c r="A103" s="178" t="s">
        <v>178</v>
      </c>
      <c r="B103" s="282">
        <v>50679.406000000003</v>
      </c>
      <c r="C103" s="282">
        <v>50357.094000000005</v>
      </c>
      <c r="D103" s="282" t="s">
        <v>63</v>
      </c>
      <c r="E103" s="282">
        <v>322.31200000000001</v>
      </c>
      <c r="F103" s="183" t="s">
        <v>179</v>
      </c>
      <c r="G103" s="381"/>
      <c r="H103" s="381"/>
    </row>
    <row r="104" spans="1:8" ht="15" customHeight="1" x14ac:dyDescent="0.25">
      <c r="A104" s="178" t="s">
        <v>180</v>
      </c>
      <c r="B104" s="282">
        <v>86132.984110999911</v>
      </c>
      <c r="C104" s="282">
        <v>85432.395350999926</v>
      </c>
      <c r="D104" s="282">
        <v>2.7</v>
      </c>
      <c r="E104" s="282">
        <v>697.88875999999948</v>
      </c>
      <c r="F104" s="183" t="s">
        <v>181</v>
      </c>
      <c r="G104" s="381"/>
      <c r="H104" s="381"/>
    </row>
    <row r="105" spans="1:8" ht="15" customHeight="1" x14ac:dyDescent="0.25">
      <c r="A105" s="178" t="s">
        <v>182</v>
      </c>
      <c r="B105" s="282">
        <v>408489.03289999923</v>
      </c>
      <c r="C105" s="282">
        <v>396945.12449999928</v>
      </c>
      <c r="D105" s="282" t="s">
        <v>63</v>
      </c>
      <c r="E105" s="282">
        <v>11543.908399999995</v>
      </c>
      <c r="F105" s="183" t="s">
        <v>183</v>
      </c>
      <c r="G105" s="381"/>
      <c r="H105" s="381"/>
    </row>
    <row r="106" spans="1:8" ht="15" customHeight="1" x14ac:dyDescent="0.25">
      <c r="A106" s="178" t="s">
        <v>993</v>
      </c>
      <c r="B106" s="282">
        <v>3.0000000000000001E-3</v>
      </c>
      <c r="C106" s="282" t="s">
        <v>63</v>
      </c>
      <c r="D106" s="282">
        <v>3.0000000000000001E-3</v>
      </c>
      <c r="E106" s="282" t="s">
        <v>63</v>
      </c>
      <c r="F106" s="183" t="s">
        <v>994</v>
      </c>
      <c r="G106" s="381"/>
      <c r="H106" s="381"/>
    </row>
    <row r="107" spans="1:8" ht="15" customHeight="1" x14ac:dyDescent="0.25">
      <c r="A107" s="178" t="s">
        <v>186</v>
      </c>
      <c r="B107" s="282">
        <v>446.13000000000005</v>
      </c>
      <c r="C107" s="282" t="s">
        <v>63</v>
      </c>
      <c r="D107" s="282">
        <v>446.13000000000005</v>
      </c>
      <c r="E107" s="282" t="s">
        <v>63</v>
      </c>
      <c r="F107" s="181" t="s">
        <v>187</v>
      </c>
      <c r="G107" s="381"/>
      <c r="H107" s="381"/>
    </row>
    <row r="108" spans="1:8" ht="15" customHeight="1" x14ac:dyDescent="0.25">
      <c r="A108" s="178" t="s">
        <v>188</v>
      </c>
      <c r="B108" s="282">
        <v>334665.73499999999</v>
      </c>
      <c r="C108" s="282">
        <v>333386.80999999994</v>
      </c>
      <c r="D108" s="285">
        <v>84.92</v>
      </c>
      <c r="E108" s="282">
        <v>1194.0049999999997</v>
      </c>
      <c r="F108" s="283" t="s">
        <v>189</v>
      </c>
      <c r="G108" s="381"/>
      <c r="H108" s="381"/>
    </row>
    <row r="109" spans="1:8" ht="15" customHeight="1" x14ac:dyDescent="0.25">
      <c r="A109" s="178" t="s">
        <v>190</v>
      </c>
      <c r="B109" s="285">
        <v>2618.022199999999</v>
      </c>
      <c r="C109" s="285">
        <v>0.96</v>
      </c>
      <c r="D109" s="285">
        <v>2609.8199999999988</v>
      </c>
      <c r="E109" s="285">
        <v>7.2421999999999995</v>
      </c>
      <c r="F109" s="181" t="s">
        <v>725</v>
      </c>
      <c r="G109" s="381"/>
      <c r="H109" s="381"/>
    </row>
    <row r="110" spans="1:8" ht="15" customHeight="1" x14ac:dyDescent="0.25">
      <c r="A110" s="178" t="s">
        <v>191</v>
      </c>
      <c r="B110" s="282">
        <v>1025071.9450000003</v>
      </c>
      <c r="C110" s="282">
        <v>173443.70100000015</v>
      </c>
      <c r="D110" s="282">
        <v>851530.05400000024</v>
      </c>
      <c r="E110" s="282">
        <v>98.19</v>
      </c>
      <c r="F110" s="181" t="s">
        <v>192</v>
      </c>
      <c r="G110" s="381"/>
      <c r="H110" s="381"/>
    </row>
    <row r="111" spans="1:8" ht="15" customHeight="1" x14ac:dyDescent="0.25">
      <c r="A111" s="178" t="s">
        <v>193</v>
      </c>
      <c r="B111" s="282">
        <v>265.17500000000001</v>
      </c>
      <c r="C111" s="282">
        <v>232.01</v>
      </c>
      <c r="D111" s="282">
        <v>32.984999999999999</v>
      </c>
      <c r="E111" s="282">
        <v>0.18</v>
      </c>
      <c r="F111" s="283" t="s">
        <v>194</v>
      </c>
      <c r="G111" s="381"/>
      <c r="H111" s="381"/>
    </row>
    <row r="112" spans="1:8" ht="15" customHeight="1" x14ac:dyDescent="0.25">
      <c r="A112" s="178" t="s">
        <v>195</v>
      </c>
      <c r="B112" s="282">
        <v>24843.756410000005</v>
      </c>
      <c r="C112" s="282">
        <v>5779.4824099999996</v>
      </c>
      <c r="D112" s="282">
        <v>16376.765000000007</v>
      </c>
      <c r="E112" s="282">
        <v>2687.5089999999996</v>
      </c>
      <c r="F112" s="181" t="s">
        <v>196</v>
      </c>
      <c r="G112" s="381"/>
      <c r="H112" s="381"/>
    </row>
    <row r="113" spans="1:8" ht="15" customHeight="1" x14ac:dyDescent="0.25">
      <c r="A113" s="178" t="s">
        <v>197</v>
      </c>
      <c r="B113" s="282">
        <v>161944.37300000028</v>
      </c>
      <c r="C113" s="282">
        <v>25651.252999999997</v>
      </c>
      <c r="D113" s="282">
        <v>133952.22200000027</v>
      </c>
      <c r="E113" s="282">
        <v>2340.8980000000006</v>
      </c>
      <c r="F113" s="181" t="s">
        <v>198</v>
      </c>
      <c r="G113" s="381"/>
      <c r="H113" s="381"/>
    </row>
    <row r="114" spans="1:8" ht="15" customHeight="1" thickBot="1" x14ac:dyDescent="0.3">
      <c r="A114" s="178" t="s">
        <v>199</v>
      </c>
      <c r="B114" s="282">
        <v>95.167000000000002</v>
      </c>
      <c r="C114" s="282" t="s">
        <v>63</v>
      </c>
      <c r="D114" s="282">
        <v>95.167000000000002</v>
      </c>
      <c r="E114" s="282" t="s">
        <v>63</v>
      </c>
      <c r="F114" s="283" t="s">
        <v>200</v>
      </c>
      <c r="G114" s="381"/>
      <c r="H114" s="381"/>
    </row>
    <row r="115" spans="1:8" ht="15" customHeight="1" thickBot="1" x14ac:dyDescent="0.3">
      <c r="A115" s="368"/>
      <c r="B115" s="576">
        <v>2021</v>
      </c>
      <c r="C115" s="577"/>
      <c r="D115" s="577"/>
      <c r="E115" s="578"/>
      <c r="F115" s="222"/>
      <c r="G115" s="381"/>
      <c r="H115" s="381"/>
    </row>
    <row r="116" spans="1:8" ht="15" customHeight="1" x14ac:dyDescent="0.25">
      <c r="A116" s="280" t="s">
        <v>1023</v>
      </c>
      <c r="B116" s="136">
        <v>2705327.1174549982</v>
      </c>
      <c r="C116" s="136">
        <v>1560470.5944329991</v>
      </c>
      <c r="D116" s="136">
        <v>1099569.5220699995</v>
      </c>
      <c r="E116" s="136">
        <v>45287.000952000009</v>
      </c>
      <c r="F116" s="281" t="s">
        <v>1024</v>
      </c>
      <c r="G116" s="381"/>
      <c r="H116" s="381"/>
    </row>
    <row r="117" spans="1:8" ht="15" customHeight="1" x14ac:dyDescent="0.25">
      <c r="A117" s="176" t="s">
        <v>77</v>
      </c>
      <c r="B117" s="137"/>
      <c r="C117" s="137"/>
      <c r="D117" s="137"/>
      <c r="E117" s="137"/>
      <c r="F117" s="177" t="s">
        <v>72</v>
      </c>
      <c r="G117" s="381"/>
      <c r="H117" s="381"/>
    </row>
    <row r="118" spans="1:8" ht="15" customHeight="1" x14ac:dyDescent="0.25">
      <c r="A118" s="249" t="s">
        <v>1045</v>
      </c>
      <c r="B118" s="137">
        <v>113334.59091999994</v>
      </c>
      <c r="C118" s="137">
        <v>113212.27791999993</v>
      </c>
      <c r="D118" s="137">
        <v>122.31299999999999</v>
      </c>
      <c r="E118" s="137">
        <v>0</v>
      </c>
      <c r="F118" s="283" t="s">
        <v>1046</v>
      </c>
      <c r="G118" s="381"/>
      <c r="H118" s="381"/>
    </row>
    <row r="119" spans="1:8" ht="15" customHeight="1" x14ac:dyDescent="0.25">
      <c r="A119" s="249" t="s">
        <v>1047</v>
      </c>
      <c r="B119" s="137">
        <v>11815.617177</v>
      </c>
      <c r="C119" s="137">
        <v>6278.6374000000014</v>
      </c>
      <c r="D119" s="137">
        <v>65.150999999999996</v>
      </c>
      <c r="E119" s="137">
        <v>5471.8287769999979</v>
      </c>
      <c r="F119" s="283" t="s">
        <v>1048</v>
      </c>
      <c r="G119" s="381"/>
      <c r="H119" s="381"/>
    </row>
    <row r="120" spans="1:8" ht="15" customHeight="1" x14ac:dyDescent="0.25">
      <c r="A120" s="249" t="s">
        <v>1049</v>
      </c>
      <c r="B120" s="137">
        <v>8823.0889000000043</v>
      </c>
      <c r="C120" s="137">
        <v>8797.5939000000035</v>
      </c>
      <c r="D120" s="137">
        <v>25.494999999999997</v>
      </c>
      <c r="E120" s="137">
        <v>0</v>
      </c>
      <c r="F120" s="183" t="s">
        <v>1050</v>
      </c>
      <c r="G120" s="381"/>
      <c r="H120" s="381"/>
    </row>
    <row r="121" spans="1:8" ht="15" customHeight="1" x14ac:dyDescent="0.25">
      <c r="A121" s="249" t="s">
        <v>1051</v>
      </c>
      <c r="B121" s="137">
        <v>2096.8854999999999</v>
      </c>
      <c r="C121" s="137">
        <v>2095.9854999999998</v>
      </c>
      <c r="D121" s="137">
        <v>0.89999999999999991</v>
      </c>
      <c r="E121" s="137">
        <v>0</v>
      </c>
      <c r="F121" s="183" t="s">
        <v>1052</v>
      </c>
      <c r="G121" s="381"/>
      <c r="H121" s="381"/>
    </row>
    <row r="122" spans="1:8" ht="15" customHeight="1" x14ac:dyDescent="0.25">
      <c r="A122" s="249" t="s">
        <v>1053</v>
      </c>
      <c r="B122" s="137">
        <v>213.87099999999995</v>
      </c>
      <c r="C122" s="137">
        <v>22.484999999999999</v>
      </c>
      <c r="D122" s="137">
        <v>3.782</v>
      </c>
      <c r="E122" s="137">
        <v>187.60399999999996</v>
      </c>
      <c r="F122" s="181" t="s">
        <v>1054</v>
      </c>
      <c r="G122" s="381"/>
      <c r="H122" s="381"/>
    </row>
    <row r="123" spans="1:8" ht="15" customHeight="1" x14ac:dyDescent="0.25">
      <c r="A123" s="249" t="s">
        <v>1055</v>
      </c>
      <c r="B123" s="139">
        <v>38958.651027999993</v>
      </c>
      <c r="C123" s="139">
        <v>3404.7009299999991</v>
      </c>
      <c r="D123" s="139">
        <v>13398.243570000001</v>
      </c>
      <c r="E123" s="139">
        <v>22155.706528000002</v>
      </c>
      <c r="F123" s="183" t="s">
        <v>1056</v>
      </c>
      <c r="G123" s="381"/>
      <c r="H123" s="381"/>
    </row>
    <row r="124" spans="1:8" ht="15" customHeight="1" x14ac:dyDescent="0.25">
      <c r="A124" s="249" t="s">
        <v>1057</v>
      </c>
      <c r="B124" s="139">
        <v>1410.5628199999996</v>
      </c>
      <c r="C124" s="139">
        <v>1354.0478199999995</v>
      </c>
      <c r="D124" s="470">
        <v>56.515000000000008</v>
      </c>
      <c r="E124" s="139">
        <v>0</v>
      </c>
      <c r="F124" s="183" t="s">
        <v>1058</v>
      </c>
      <c r="G124" s="381"/>
      <c r="H124" s="381"/>
    </row>
    <row r="125" spans="1:8" ht="15" customHeight="1" x14ac:dyDescent="0.25">
      <c r="A125" s="249" t="s">
        <v>1059</v>
      </c>
      <c r="B125" s="137" t="s">
        <v>63</v>
      </c>
      <c r="C125" s="137" t="s">
        <v>63</v>
      </c>
      <c r="D125" s="137" t="s">
        <v>63</v>
      </c>
      <c r="E125" s="137" t="s">
        <v>63</v>
      </c>
      <c r="F125" s="181" t="s">
        <v>1060</v>
      </c>
      <c r="G125" s="381"/>
      <c r="H125" s="381"/>
    </row>
    <row r="126" spans="1:8" ht="15" customHeight="1" x14ac:dyDescent="0.25">
      <c r="A126" s="249" t="s">
        <v>1061</v>
      </c>
      <c r="B126" s="137">
        <v>2675.8599999999997</v>
      </c>
      <c r="C126" s="137">
        <v>2675.8599999999997</v>
      </c>
      <c r="D126" s="137">
        <v>0</v>
      </c>
      <c r="E126" s="137">
        <v>0</v>
      </c>
      <c r="F126" s="181" t="s">
        <v>1062</v>
      </c>
      <c r="G126" s="381"/>
      <c r="H126" s="381"/>
    </row>
    <row r="127" spans="1:8" ht="15" customHeight="1" x14ac:dyDescent="0.25">
      <c r="A127" s="178" t="s">
        <v>152</v>
      </c>
      <c r="B127" s="137">
        <v>111334.91530000018</v>
      </c>
      <c r="C127" s="137">
        <v>108988.77370000017</v>
      </c>
      <c r="D127" s="137">
        <v>0</v>
      </c>
      <c r="E127" s="137">
        <v>2346.1415999999995</v>
      </c>
      <c r="F127" s="283" t="s">
        <v>153</v>
      </c>
      <c r="G127" s="381"/>
      <c r="H127" s="381"/>
    </row>
    <row r="128" spans="1:8" ht="15" customHeight="1" x14ac:dyDescent="0.25">
      <c r="A128" s="178" t="s">
        <v>154</v>
      </c>
      <c r="B128" s="137">
        <v>82888.755049999949</v>
      </c>
      <c r="C128" s="137">
        <v>82319.479249999946</v>
      </c>
      <c r="D128" s="137">
        <v>0</v>
      </c>
      <c r="E128" s="137">
        <v>569.27579999999989</v>
      </c>
      <c r="F128" s="283" t="s">
        <v>155</v>
      </c>
      <c r="G128" s="381"/>
      <c r="H128" s="381"/>
    </row>
    <row r="129" spans="1:8" ht="15" customHeight="1" x14ac:dyDescent="0.25">
      <c r="A129" s="178" t="s">
        <v>718</v>
      </c>
      <c r="B129" s="137"/>
      <c r="C129" s="137"/>
      <c r="D129" s="137"/>
      <c r="E129" s="137"/>
      <c r="F129" s="183" t="s">
        <v>720</v>
      </c>
      <c r="G129" s="381"/>
      <c r="H129" s="381"/>
    </row>
    <row r="130" spans="1:8" ht="15" customHeight="1" x14ac:dyDescent="0.25">
      <c r="A130" s="249" t="s">
        <v>719</v>
      </c>
      <c r="B130" s="137">
        <v>3561.8261999999972</v>
      </c>
      <c r="C130" s="137">
        <v>3547.3571999999972</v>
      </c>
      <c r="D130" s="137">
        <v>0</v>
      </c>
      <c r="E130" s="137">
        <v>14.468999999999999</v>
      </c>
      <c r="F130" s="183" t="s">
        <v>721</v>
      </c>
      <c r="G130" s="381"/>
      <c r="H130" s="381"/>
    </row>
    <row r="131" spans="1:8" ht="15" customHeight="1" x14ac:dyDescent="0.25">
      <c r="A131" s="249" t="s">
        <v>1092</v>
      </c>
      <c r="B131" s="137">
        <v>15406.882600000015</v>
      </c>
      <c r="C131" s="137">
        <v>15327.104600000015</v>
      </c>
      <c r="D131" s="137">
        <v>0</v>
      </c>
      <c r="E131" s="137">
        <v>79.778000000000006</v>
      </c>
      <c r="F131" s="181" t="s">
        <v>1093</v>
      </c>
      <c r="G131" s="381"/>
      <c r="H131" s="381"/>
    </row>
    <row r="132" spans="1:8" ht="15" customHeight="1" x14ac:dyDescent="0.25">
      <c r="A132" s="249" t="s">
        <v>866</v>
      </c>
      <c r="B132" s="139">
        <v>133.81300000000016</v>
      </c>
      <c r="C132" s="139">
        <v>4.5410000000000004</v>
      </c>
      <c r="D132" s="139">
        <v>128.90700000000015</v>
      </c>
      <c r="E132" s="139">
        <v>0.36499999999999999</v>
      </c>
      <c r="F132" s="183" t="s">
        <v>867</v>
      </c>
      <c r="G132" s="381"/>
      <c r="H132" s="381"/>
    </row>
    <row r="133" spans="1:8" ht="15" customHeight="1" x14ac:dyDescent="0.25">
      <c r="A133" s="249" t="s">
        <v>868</v>
      </c>
      <c r="B133" s="139">
        <v>35916.85839700004</v>
      </c>
      <c r="C133" s="139">
        <v>34679.185397000037</v>
      </c>
      <c r="D133" s="470">
        <v>0</v>
      </c>
      <c r="E133" s="139">
        <v>1237.6730000000002</v>
      </c>
      <c r="F133" s="183" t="s">
        <v>869</v>
      </c>
      <c r="G133" s="381"/>
      <c r="H133" s="381"/>
    </row>
    <row r="134" spans="1:8" ht="15" customHeight="1" x14ac:dyDescent="0.25">
      <c r="A134" s="249" t="s">
        <v>156</v>
      </c>
      <c r="B134" s="137">
        <v>7112.9560000000029</v>
      </c>
      <c r="C134" s="137">
        <v>7059.5140000000029</v>
      </c>
      <c r="D134" s="137">
        <v>3.62</v>
      </c>
      <c r="E134" s="137">
        <v>49.821999999999996</v>
      </c>
      <c r="F134" s="181" t="s">
        <v>157</v>
      </c>
      <c r="G134" s="381"/>
      <c r="H134" s="381"/>
    </row>
    <row r="135" spans="1:8" ht="15" customHeight="1" x14ac:dyDescent="0.25">
      <c r="A135" s="249" t="s">
        <v>158</v>
      </c>
      <c r="B135" s="137">
        <v>2297.3060000000014</v>
      </c>
      <c r="C135" s="137">
        <v>2211.418000000001</v>
      </c>
      <c r="D135" s="137">
        <v>23.73</v>
      </c>
      <c r="E135" s="137">
        <v>62.158000000000001</v>
      </c>
      <c r="F135" s="181" t="s">
        <v>159</v>
      </c>
      <c r="G135" s="381"/>
      <c r="H135" s="381"/>
    </row>
    <row r="136" spans="1:8" ht="15" customHeight="1" x14ac:dyDescent="0.25">
      <c r="A136" s="249" t="s">
        <v>160</v>
      </c>
      <c r="B136" s="137">
        <v>32.395000000000003</v>
      </c>
      <c r="C136" s="137">
        <v>31.491000000000003</v>
      </c>
      <c r="D136" s="137">
        <v>0.90400000000000003</v>
      </c>
      <c r="E136" s="137">
        <v>0</v>
      </c>
      <c r="F136" s="283" t="s">
        <v>161</v>
      </c>
      <c r="G136" s="381"/>
      <c r="H136" s="381"/>
    </row>
    <row r="137" spans="1:8" ht="15" customHeight="1" x14ac:dyDescent="0.25">
      <c r="A137" s="249" t="s">
        <v>162</v>
      </c>
      <c r="B137" s="137">
        <v>2.722999999999999</v>
      </c>
      <c r="C137" s="137">
        <v>0.08</v>
      </c>
      <c r="D137" s="137">
        <v>2.6429999999999989</v>
      </c>
      <c r="E137" s="137">
        <v>0</v>
      </c>
      <c r="F137" s="283" t="s">
        <v>163</v>
      </c>
      <c r="G137" s="381"/>
      <c r="H137" s="381"/>
    </row>
    <row r="138" spans="1:8" ht="15" customHeight="1" x14ac:dyDescent="0.25">
      <c r="A138" s="249" t="s">
        <v>164</v>
      </c>
      <c r="B138" s="137">
        <v>0.63400000000000001</v>
      </c>
      <c r="C138" s="137">
        <v>0</v>
      </c>
      <c r="D138" s="137">
        <v>0.63400000000000001</v>
      </c>
      <c r="E138" s="137">
        <v>0</v>
      </c>
      <c r="F138" s="183" t="s">
        <v>165</v>
      </c>
      <c r="G138" s="381"/>
      <c r="H138" s="381"/>
    </row>
    <row r="139" spans="1:8" ht="15" customHeight="1" x14ac:dyDescent="0.25">
      <c r="A139" s="396" t="s">
        <v>166</v>
      </c>
      <c r="B139" s="137">
        <v>1.19</v>
      </c>
      <c r="C139" s="137">
        <v>0</v>
      </c>
      <c r="D139" s="137">
        <v>1.19</v>
      </c>
      <c r="E139" s="137">
        <v>0</v>
      </c>
      <c r="F139" s="284" t="s">
        <v>167</v>
      </c>
      <c r="G139" s="381"/>
      <c r="H139" s="381"/>
    </row>
    <row r="140" spans="1:8" ht="15" customHeight="1" x14ac:dyDescent="0.25">
      <c r="A140" s="249" t="s">
        <v>168</v>
      </c>
      <c r="B140" s="137">
        <v>11.123999999999995</v>
      </c>
      <c r="C140" s="137">
        <v>0.17499999999999999</v>
      </c>
      <c r="D140" s="137">
        <v>10.948999999999995</v>
      </c>
      <c r="E140" s="137">
        <v>0</v>
      </c>
      <c r="F140" s="181" t="s">
        <v>169</v>
      </c>
      <c r="G140" s="381"/>
      <c r="H140" s="381"/>
    </row>
    <row r="141" spans="1:8" ht="15" customHeight="1" x14ac:dyDescent="0.25">
      <c r="A141" s="178" t="s">
        <v>870</v>
      </c>
      <c r="B141" s="139">
        <v>173.91959700000012</v>
      </c>
      <c r="C141" s="139">
        <v>156.21875700000012</v>
      </c>
      <c r="D141" s="139">
        <v>0</v>
      </c>
      <c r="E141" s="139">
        <v>17.700839999999999</v>
      </c>
      <c r="F141" s="183" t="s">
        <v>871</v>
      </c>
      <c r="G141" s="381"/>
      <c r="H141" s="381"/>
    </row>
    <row r="142" spans="1:8" ht="15" customHeight="1" x14ac:dyDescent="0.25">
      <c r="A142" s="178" t="s">
        <v>872</v>
      </c>
      <c r="B142" s="139">
        <v>4875.6382000000049</v>
      </c>
      <c r="C142" s="139">
        <v>4843.2892000000047</v>
      </c>
      <c r="D142" s="470">
        <v>0</v>
      </c>
      <c r="E142" s="139">
        <v>32.349000000000004</v>
      </c>
      <c r="F142" s="183" t="s">
        <v>873</v>
      </c>
      <c r="G142" s="381"/>
      <c r="H142" s="381"/>
    </row>
    <row r="143" spans="1:8" ht="15" customHeight="1" x14ac:dyDescent="0.25">
      <c r="A143" s="178" t="s">
        <v>170</v>
      </c>
      <c r="B143" s="137">
        <v>1758.195989999999</v>
      </c>
      <c r="C143" s="137">
        <v>1723.634389999999</v>
      </c>
      <c r="D143" s="137">
        <v>0</v>
      </c>
      <c r="E143" s="137">
        <v>34.561599999999999</v>
      </c>
      <c r="F143" s="181" t="s">
        <v>171</v>
      </c>
      <c r="G143" s="381"/>
      <c r="H143" s="381"/>
    </row>
    <row r="144" spans="1:8" ht="15" customHeight="1" x14ac:dyDescent="0.25">
      <c r="A144" s="178" t="s">
        <v>172</v>
      </c>
      <c r="B144" s="137">
        <v>169.49350000000004</v>
      </c>
      <c r="C144" s="137">
        <v>158.18900000000002</v>
      </c>
      <c r="D144" s="137">
        <v>0</v>
      </c>
      <c r="E144" s="137">
        <v>11.304499999999999</v>
      </c>
      <c r="F144" s="181" t="s">
        <v>173</v>
      </c>
      <c r="G144" s="381"/>
      <c r="H144" s="381"/>
    </row>
    <row r="145" spans="1:8" ht="15" customHeight="1" x14ac:dyDescent="0.25">
      <c r="A145" s="178" t="s">
        <v>874</v>
      </c>
      <c r="B145" s="137">
        <v>680.46399999999937</v>
      </c>
      <c r="C145" s="137">
        <v>23.812000000000001</v>
      </c>
      <c r="D145" s="137">
        <v>640.6689999999993</v>
      </c>
      <c r="E145" s="139">
        <v>15.982999999999997</v>
      </c>
      <c r="F145" s="181" t="s">
        <v>875</v>
      </c>
      <c r="G145" s="381"/>
      <c r="H145" s="381"/>
    </row>
    <row r="146" spans="1:8" ht="15" customHeight="1" x14ac:dyDescent="0.25">
      <c r="A146" s="178" t="s">
        <v>876</v>
      </c>
      <c r="B146" s="137">
        <v>83.056499999999971</v>
      </c>
      <c r="C146" s="137">
        <v>0</v>
      </c>
      <c r="D146" s="137">
        <v>82.479999999999976</v>
      </c>
      <c r="E146" s="137">
        <v>0.57650000000000001</v>
      </c>
      <c r="F146" s="181" t="s">
        <v>877</v>
      </c>
      <c r="G146" s="381"/>
      <c r="H146" s="381"/>
    </row>
    <row r="147" spans="1:8" ht="15" customHeight="1" x14ac:dyDescent="0.25">
      <c r="A147" s="178" t="s">
        <v>878</v>
      </c>
      <c r="B147" s="137">
        <v>11.095650000000001</v>
      </c>
      <c r="C147" s="137">
        <v>6.21</v>
      </c>
      <c r="D147" s="137">
        <v>0.88200000000000001</v>
      </c>
      <c r="E147" s="137">
        <v>4.0036500000000004</v>
      </c>
      <c r="F147" s="181" t="s">
        <v>879</v>
      </c>
      <c r="G147" s="381"/>
      <c r="H147" s="381"/>
    </row>
    <row r="148" spans="1:8" ht="15" customHeight="1" x14ac:dyDescent="0.25">
      <c r="A148" s="178" t="s">
        <v>880</v>
      </c>
      <c r="B148" s="137">
        <v>17.668000000000003</v>
      </c>
      <c r="C148" s="137">
        <v>0</v>
      </c>
      <c r="D148" s="137">
        <v>17.668000000000003</v>
      </c>
      <c r="E148" s="137">
        <v>0</v>
      </c>
      <c r="F148" s="181" t="s">
        <v>881</v>
      </c>
      <c r="G148" s="381"/>
      <c r="H148" s="381"/>
    </row>
    <row r="149" spans="1:8" ht="15" customHeight="1" x14ac:dyDescent="0.25">
      <c r="A149" s="178" t="s">
        <v>174</v>
      </c>
      <c r="B149" s="137">
        <v>252.55570000000003</v>
      </c>
      <c r="C149" s="137">
        <v>66.382999999999996</v>
      </c>
      <c r="D149" s="137">
        <v>179.93650000000002</v>
      </c>
      <c r="E149" s="137">
        <v>6.2362000000000002</v>
      </c>
      <c r="F149" s="181" t="s">
        <v>175</v>
      </c>
      <c r="G149" s="381"/>
      <c r="H149" s="381"/>
    </row>
    <row r="150" spans="1:8" ht="15" customHeight="1" x14ac:dyDescent="0.25">
      <c r="A150" s="178" t="s">
        <v>882</v>
      </c>
      <c r="B150" s="139">
        <v>0.8980999999999999</v>
      </c>
      <c r="C150" s="139">
        <v>0</v>
      </c>
      <c r="D150" s="137">
        <v>0.59399999999999997</v>
      </c>
      <c r="E150" s="139">
        <v>0.30409999999999998</v>
      </c>
      <c r="F150" s="283" t="s">
        <v>887</v>
      </c>
      <c r="G150" s="381"/>
      <c r="H150" s="381"/>
    </row>
    <row r="151" spans="1:8" ht="15" customHeight="1" x14ac:dyDescent="0.25">
      <c r="A151" s="178" t="s">
        <v>883</v>
      </c>
      <c r="B151" s="139">
        <v>5980.9134000000176</v>
      </c>
      <c r="C151" s="139">
        <v>5970.5142500000175</v>
      </c>
      <c r="D151" s="137">
        <v>0</v>
      </c>
      <c r="E151" s="139">
        <v>10.399149999999999</v>
      </c>
      <c r="F151" s="181" t="s">
        <v>888</v>
      </c>
      <c r="G151" s="381"/>
      <c r="H151" s="381"/>
    </row>
    <row r="152" spans="1:8" ht="15" customHeight="1" x14ac:dyDescent="0.25">
      <c r="A152" s="178" t="s">
        <v>884</v>
      </c>
      <c r="B152" s="137">
        <v>97.304046999999997</v>
      </c>
      <c r="C152" s="137">
        <v>94.368650000000002</v>
      </c>
      <c r="D152" s="137">
        <v>0</v>
      </c>
      <c r="E152" s="137">
        <v>2.935397</v>
      </c>
      <c r="F152" s="283" t="s">
        <v>889</v>
      </c>
      <c r="G152" s="381"/>
      <c r="H152" s="381"/>
    </row>
    <row r="153" spans="1:8" ht="15" customHeight="1" x14ac:dyDescent="0.25">
      <c r="A153" s="178" t="s">
        <v>885</v>
      </c>
      <c r="B153" s="137">
        <v>3943.4222480000008</v>
      </c>
      <c r="C153" s="137">
        <v>3901.4685080000008</v>
      </c>
      <c r="D153" s="137">
        <v>0</v>
      </c>
      <c r="E153" s="137">
        <v>41.953740000000003</v>
      </c>
      <c r="F153" s="283" t="s">
        <v>890</v>
      </c>
      <c r="G153" s="381"/>
      <c r="H153" s="381"/>
    </row>
    <row r="154" spans="1:8" ht="15" customHeight="1" x14ac:dyDescent="0.25">
      <c r="A154" s="178" t="s">
        <v>886</v>
      </c>
      <c r="B154" s="139">
        <v>24541.445911999937</v>
      </c>
      <c r="C154" s="139">
        <v>23311.593011999939</v>
      </c>
      <c r="D154" s="139">
        <v>0</v>
      </c>
      <c r="E154" s="139">
        <v>1229.8529000000001</v>
      </c>
      <c r="F154" s="283" t="s">
        <v>891</v>
      </c>
      <c r="G154" s="381"/>
      <c r="H154" s="381"/>
    </row>
    <row r="155" spans="1:8" ht="15" customHeight="1" x14ac:dyDescent="0.25">
      <c r="A155" s="178" t="s">
        <v>176</v>
      </c>
      <c r="B155" s="139">
        <v>141.70500000000001</v>
      </c>
      <c r="C155" s="137">
        <v>0.1</v>
      </c>
      <c r="D155" s="139">
        <v>141.60200000000003</v>
      </c>
      <c r="E155" s="139">
        <v>3.0000000000000001E-3</v>
      </c>
      <c r="F155" s="283" t="s">
        <v>177</v>
      </c>
      <c r="G155" s="381"/>
      <c r="H155" s="381"/>
    </row>
    <row r="156" spans="1:8" ht="15" customHeight="1" x14ac:dyDescent="0.25">
      <c r="A156" s="283" t="s">
        <v>178</v>
      </c>
      <c r="B156" s="139">
        <v>43668.463999999971</v>
      </c>
      <c r="C156" s="142">
        <v>43228.293999999973</v>
      </c>
      <c r="D156" s="471">
        <v>0</v>
      </c>
      <c r="E156" s="471">
        <v>440.16999999999996</v>
      </c>
      <c r="F156" s="183" t="s">
        <v>179</v>
      </c>
      <c r="G156" s="381"/>
      <c r="H156" s="381"/>
    </row>
    <row r="157" spans="1:8" ht="15" customHeight="1" x14ac:dyDescent="0.25">
      <c r="A157" s="178" t="s">
        <v>180</v>
      </c>
      <c r="B157" s="139">
        <v>82811.583738999892</v>
      </c>
      <c r="C157" s="139">
        <v>81570.297348999899</v>
      </c>
      <c r="D157" s="139">
        <v>2.69</v>
      </c>
      <c r="E157" s="139">
        <v>1238.5963899999999</v>
      </c>
      <c r="F157" s="183" t="s">
        <v>181</v>
      </c>
      <c r="G157" s="381"/>
      <c r="H157" s="381"/>
    </row>
    <row r="158" spans="1:8" ht="15" customHeight="1" x14ac:dyDescent="0.25">
      <c r="A158" s="178" t="s">
        <v>182</v>
      </c>
      <c r="B158" s="137">
        <v>443939.13597999926</v>
      </c>
      <c r="C158" s="137">
        <v>441286.68469999923</v>
      </c>
      <c r="D158" s="137">
        <v>0</v>
      </c>
      <c r="E158" s="137">
        <v>2652.4512799999998</v>
      </c>
      <c r="F158" s="183" t="s">
        <v>183</v>
      </c>
      <c r="G158" s="381"/>
      <c r="H158" s="381"/>
    </row>
    <row r="159" spans="1:8" ht="15" customHeight="1" x14ac:dyDescent="0.25">
      <c r="A159" s="178" t="s">
        <v>993</v>
      </c>
      <c r="B159" s="139">
        <v>5.0000000000000001E-3</v>
      </c>
      <c r="C159" s="137">
        <v>0</v>
      </c>
      <c r="D159" s="139">
        <v>5.0000000000000001E-3</v>
      </c>
      <c r="E159" s="139">
        <v>0</v>
      </c>
      <c r="F159" s="183" t="s">
        <v>994</v>
      </c>
      <c r="G159" s="381"/>
      <c r="H159" s="381"/>
    </row>
    <row r="160" spans="1:8" ht="15" customHeight="1" x14ac:dyDescent="0.25">
      <c r="A160" s="178" t="s">
        <v>186</v>
      </c>
      <c r="B160" s="139">
        <v>4.1980000000000004</v>
      </c>
      <c r="C160" s="139">
        <v>2.12</v>
      </c>
      <c r="D160" s="137">
        <v>2.0779999999999998</v>
      </c>
      <c r="E160" s="139">
        <v>0</v>
      </c>
      <c r="F160" s="183" t="s">
        <v>187</v>
      </c>
      <c r="G160" s="381"/>
      <c r="H160" s="381"/>
    </row>
    <row r="161" spans="1:8" ht="15" customHeight="1" x14ac:dyDescent="0.25">
      <c r="A161" s="178" t="s">
        <v>188</v>
      </c>
      <c r="B161" s="139">
        <v>350577.29099999968</v>
      </c>
      <c r="C161" s="139">
        <v>348419.96999999968</v>
      </c>
      <c r="D161" s="137">
        <v>0</v>
      </c>
      <c r="E161" s="139">
        <v>2157.3209999999999</v>
      </c>
      <c r="F161" s="183" t="s">
        <v>189</v>
      </c>
      <c r="G161" s="381"/>
      <c r="H161" s="381"/>
    </row>
    <row r="162" spans="1:8" ht="15" customHeight="1" x14ac:dyDescent="0.25">
      <c r="A162" s="178" t="s">
        <v>190</v>
      </c>
      <c r="B162" s="139">
        <v>2814.3369999999977</v>
      </c>
      <c r="C162" s="139">
        <v>0</v>
      </c>
      <c r="D162" s="137">
        <v>2787.1529999999975</v>
      </c>
      <c r="E162" s="139">
        <v>27.183999999999997</v>
      </c>
      <c r="F162" s="183" t="s">
        <v>725</v>
      </c>
      <c r="G162" s="381"/>
      <c r="H162" s="381"/>
    </row>
    <row r="163" spans="1:8" ht="15" customHeight="1" x14ac:dyDescent="0.25">
      <c r="A163" s="178" t="s">
        <v>191</v>
      </c>
      <c r="B163" s="139">
        <v>1089587.3449999995</v>
      </c>
      <c r="C163" s="139">
        <v>177390.622</v>
      </c>
      <c r="D163" s="137">
        <v>912033.17299999949</v>
      </c>
      <c r="E163" s="139">
        <v>163.55000000000001</v>
      </c>
      <c r="F163" s="183" t="s">
        <v>192</v>
      </c>
      <c r="G163" s="381"/>
      <c r="H163" s="381"/>
    </row>
    <row r="164" spans="1:8" ht="15" customHeight="1" x14ac:dyDescent="0.25">
      <c r="A164" s="178" t="s">
        <v>193</v>
      </c>
      <c r="B164" s="137">
        <v>501.31</v>
      </c>
      <c r="C164" s="137">
        <v>367.06</v>
      </c>
      <c r="D164" s="137">
        <v>97.43</v>
      </c>
      <c r="E164" s="137">
        <v>36.82</v>
      </c>
      <c r="F164" s="183" t="s">
        <v>194</v>
      </c>
      <c r="G164" s="381"/>
      <c r="H164" s="381"/>
    </row>
    <row r="165" spans="1:8" ht="15" customHeight="1" x14ac:dyDescent="0.25">
      <c r="A165" s="178" t="s">
        <v>195</v>
      </c>
      <c r="B165" s="137">
        <v>23319.036000000004</v>
      </c>
      <c r="C165" s="137">
        <v>7466.3150000000005</v>
      </c>
      <c r="D165" s="137">
        <v>15531.439</v>
      </c>
      <c r="E165" s="137">
        <v>321.28200000000004</v>
      </c>
      <c r="F165" s="183" t="s">
        <v>196</v>
      </c>
      <c r="G165" s="381"/>
      <c r="H165" s="381"/>
    </row>
    <row r="166" spans="1:8" ht="15" customHeight="1" x14ac:dyDescent="0.25">
      <c r="A166" s="178" t="s">
        <v>197</v>
      </c>
      <c r="B166" s="137">
        <v>187243.97399999999</v>
      </c>
      <c r="C166" s="137">
        <v>28472.742999999995</v>
      </c>
      <c r="D166" s="137">
        <v>154104.72499999998</v>
      </c>
      <c r="E166" s="137">
        <v>4666.5060000000003</v>
      </c>
      <c r="F166" s="183" t="s">
        <v>198</v>
      </c>
      <c r="G166" s="381"/>
      <c r="H166" s="381"/>
    </row>
    <row r="167" spans="1:8" ht="15" customHeight="1" thickBot="1" x14ac:dyDescent="0.3">
      <c r="A167" s="178" t="s">
        <v>199</v>
      </c>
      <c r="B167" s="137">
        <v>102.15599999999999</v>
      </c>
      <c r="C167" s="137">
        <v>0</v>
      </c>
      <c r="D167" s="137">
        <v>102.02099999999999</v>
      </c>
      <c r="E167" s="137">
        <v>0.13500000000000001</v>
      </c>
      <c r="F167" s="183" t="s">
        <v>200</v>
      </c>
      <c r="G167" s="381"/>
      <c r="H167" s="381"/>
    </row>
    <row r="168" spans="1:8" ht="15" customHeight="1" thickBot="1" x14ac:dyDescent="0.3">
      <c r="A168" s="409"/>
      <c r="B168" s="531">
        <v>2020</v>
      </c>
      <c r="C168" s="532"/>
      <c r="D168" s="532"/>
      <c r="E168" s="533"/>
      <c r="F168" s="222"/>
      <c r="G168" s="381"/>
      <c r="H168" s="381"/>
    </row>
    <row r="169" spans="1:8" ht="15" customHeight="1" x14ac:dyDescent="0.25">
      <c r="A169" s="280" t="s">
        <v>1023</v>
      </c>
      <c r="B169" s="132">
        <v>2596725</v>
      </c>
      <c r="C169" s="132">
        <v>1364084.716637</v>
      </c>
      <c r="D169" s="132">
        <v>1189947.9467049998</v>
      </c>
      <c r="E169" s="132">
        <v>42692.331039999983</v>
      </c>
      <c r="F169" s="281" t="s">
        <v>1024</v>
      </c>
      <c r="G169" s="381"/>
      <c r="H169" s="381"/>
    </row>
    <row r="170" spans="1:8" ht="15" customHeight="1" x14ac:dyDescent="0.25">
      <c r="A170" s="176" t="s">
        <v>77</v>
      </c>
      <c r="B170" s="282"/>
      <c r="C170" s="282"/>
      <c r="D170" s="282"/>
      <c r="E170" s="282"/>
      <c r="F170" s="177" t="s">
        <v>72</v>
      </c>
      <c r="G170" s="381"/>
      <c r="H170" s="381"/>
    </row>
    <row r="171" spans="1:8" ht="15" customHeight="1" x14ac:dyDescent="0.25">
      <c r="A171" s="249" t="s">
        <v>1045</v>
      </c>
      <c r="B171" s="137">
        <v>112536.28168299996</v>
      </c>
      <c r="C171" s="137">
        <v>111781.03374299996</v>
      </c>
      <c r="D171" s="137">
        <v>466.48794000000004</v>
      </c>
      <c r="E171" s="137">
        <v>288.76</v>
      </c>
      <c r="F171" s="283" t="s">
        <v>1046</v>
      </c>
      <c r="G171" s="381"/>
      <c r="H171" s="381"/>
    </row>
    <row r="172" spans="1:8" ht="15" customHeight="1" x14ac:dyDescent="0.25">
      <c r="A172" s="249" t="s">
        <v>1047</v>
      </c>
      <c r="B172" s="137">
        <v>9347.1716550000037</v>
      </c>
      <c r="C172" s="137">
        <v>5744.8401100000046</v>
      </c>
      <c r="D172" s="137">
        <v>43.026869999999988</v>
      </c>
      <c r="E172" s="137">
        <v>3559.3046749999994</v>
      </c>
      <c r="F172" s="283" t="s">
        <v>1048</v>
      </c>
      <c r="G172" s="381"/>
      <c r="H172" s="381"/>
    </row>
    <row r="173" spans="1:8" ht="15" customHeight="1" x14ac:dyDescent="0.25">
      <c r="A173" s="249" t="s">
        <v>1049</v>
      </c>
      <c r="B173" s="137">
        <v>10265.866699999997</v>
      </c>
      <c r="C173" s="137">
        <v>10235.056699999997</v>
      </c>
      <c r="D173" s="137">
        <v>30.810000000000002</v>
      </c>
      <c r="E173" s="137">
        <v>0</v>
      </c>
      <c r="F173" s="183" t="s">
        <v>1050</v>
      </c>
      <c r="G173" s="381"/>
      <c r="H173" s="381"/>
    </row>
    <row r="174" spans="1:8" ht="15" customHeight="1" x14ac:dyDescent="0.25">
      <c r="A174" s="249" t="s">
        <v>1051</v>
      </c>
      <c r="B174" s="137">
        <v>3062.2370000000005</v>
      </c>
      <c r="C174" s="137">
        <v>3053.8370000000004</v>
      </c>
      <c r="D174" s="137">
        <v>8.4</v>
      </c>
      <c r="E174" s="137">
        <v>0</v>
      </c>
      <c r="F174" s="183" t="s">
        <v>1052</v>
      </c>
      <c r="G174" s="381"/>
      <c r="H174" s="381"/>
    </row>
    <row r="175" spans="1:8" ht="15" customHeight="1" x14ac:dyDescent="0.25">
      <c r="A175" s="249" t="s">
        <v>1053</v>
      </c>
      <c r="B175" s="137">
        <v>31.742000000000001</v>
      </c>
      <c r="C175" s="137">
        <v>0.69599999999999995</v>
      </c>
      <c r="D175" s="137">
        <v>4.82</v>
      </c>
      <c r="E175" s="137">
        <v>26.225999999999999</v>
      </c>
      <c r="F175" s="181" t="s">
        <v>1054</v>
      </c>
      <c r="G175" s="381"/>
      <c r="H175" s="381"/>
    </row>
    <row r="176" spans="1:8" ht="15" customHeight="1" x14ac:dyDescent="0.25">
      <c r="A176" s="249" t="s">
        <v>1055</v>
      </c>
      <c r="B176" s="139">
        <v>45177.844865999978</v>
      </c>
      <c r="C176" s="139">
        <v>2904.7511300000001</v>
      </c>
      <c r="D176" s="139">
        <v>12475.96876999999</v>
      </c>
      <c r="E176" s="139">
        <v>29797.124965999988</v>
      </c>
      <c r="F176" s="183" t="s">
        <v>1056</v>
      </c>
      <c r="G176" s="381"/>
      <c r="H176" s="381"/>
    </row>
    <row r="177" spans="1:8" ht="15" customHeight="1" x14ac:dyDescent="0.25">
      <c r="A177" s="249" t="s">
        <v>1057</v>
      </c>
      <c r="B177" s="139">
        <v>1640.2600469999993</v>
      </c>
      <c r="C177" s="139">
        <v>1633.3650469999991</v>
      </c>
      <c r="D177" s="470">
        <v>6.8950000000000014</v>
      </c>
      <c r="E177" s="139">
        <v>0</v>
      </c>
      <c r="F177" s="183" t="s">
        <v>1058</v>
      </c>
      <c r="G177" s="381"/>
      <c r="H177" s="381"/>
    </row>
    <row r="178" spans="1:8" ht="15" customHeight="1" x14ac:dyDescent="0.25">
      <c r="A178" s="249" t="s">
        <v>1059</v>
      </c>
      <c r="B178" s="137" t="s">
        <v>63</v>
      </c>
      <c r="C178" s="137" t="s">
        <v>63</v>
      </c>
      <c r="D178" s="137" t="s">
        <v>63</v>
      </c>
      <c r="E178" s="137" t="s">
        <v>63</v>
      </c>
      <c r="F178" s="181" t="s">
        <v>1060</v>
      </c>
      <c r="G178" s="381"/>
      <c r="H178" s="381"/>
    </row>
    <row r="179" spans="1:8" ht="15" customHeight="1" x14ac:dyDescent="0.25">
      <c r="A179" s="249" t="s">
        <v>1061</v>
      </c>
      <c r="B179" s="137">
        <v>2600.3200000000002</v>
      </c>
      <c r="C179" s="137">
        <v>2600.3200000000002</v>
      </c>
      <c r="D179" s="137">
        <v>0</v>
      </c>
      <c r="E179" s="137">
        <v>0</v>
      </c>
      <c r="F179" s="181" t="s">
        <v>1062</v>
      </c>
      <c r="G179" s="381"/>
      <c r="H179" s="381"/>
    </row>
    <row r="180" spans="1:8" ht="15" customHeight="1" x14ac:dyDescent="0.25">
      <c r="A180" s="178" t="s">
        <v>152</v>
      </c>
      <c r="B180" s="282">
        <v>104772.62343000009</v>
      </c>
      <c r="C180" s="282">
        <v>102953.00943000009</v>
      </c>
      <c r="D180" s="282">
        <v>59.136000000000003</v>
      </c>
      <c r="E180" s="282">
        <v>1760.4780000000001</v>
      </c>
      <c r="F180" s="283" t="s">
        <v>153</v>
      </c>
      <c r="G180" s="381"/>
      <c r="H180" s="381"/>
    </row>
    <row r="181" spans="1:8" ht="15" customHeight="1" x14ac:dyDescent="0.25">
      <c r="A181" s="178" t="s">
        <v>154</v>
      </c>
      <c r="B181" s="282">
        <v>79109.313889999976</v>
      </c>
      <c r="C181" s="282">
        <v>78866.655889999995</v>
      </c>
      <c r="D181" s="282">
        <v>32.402999999999999</v>
      </c>
      <c r="E181" s="282">
        <v>210.255</v>
      </c>
      <c r="F181" s="283" t="s">
        <v>155</v>
      </c>
      <c r="G181" s="381"/>
      <c r="H181" s="381"/>
    </row>
    <row r="182" spans="1:8" ht="15" customHeight="1" x14ac:dyDescent="0.25">
      <c r="A182" s="178" t="s">
        <v>1094</v>
      </c>
      <c r="B182" s="282">
        <v>3483.4192549999989</v>
      </c>
      <c r="C182" s="282">
        <v>3422.3149999999987</v>
      </c>
      <c r="D182" s="282">
        <v>0.36399999999999999</v>
      </c>
      <c r="E182" s="282">
        <v>60.740255000000005</v>
      </c>
      <c r="F182" s="183" t="s">
        <v>1095</v>
      </c>
      <c r="G182" s="381"/>
      <c r="H182" s="381"/>
    </row>
    <row r="183" spans="1:8" ht="15" customHeight="1" x14ac:dyDescent="0.25">
      <c r="A183" s="249" t="s">
        <v>1092</v>
      </c>
      <c r="B183" s="282">
        <v>11279.190200000014</v>
      </c>
      <c r="C183" s="282">
        <v>11270.330000000014</v>
      </c>
      <c r="D183" s="282">
        <v>0</v>
      </c>
      <c r="E183" s="282">
        <v>8.8602000000000007</v>
      </c>
      <c r="F183" s="181" t="s">
        <v>1093</v>
      </c>
      <c r="G183" s="381"/>
      <c r="H183" s="381"/>
    </row>
    <row r="184" spans="1:8" ht="15" customHeight="1" x14ac:dyDescent="0.25">
      <c r="A184" s="249" t="s">
        <v>866</v>
      </c>
      <c r="B184" s="285">
        <v>125.84900000000017</v>
      </c>
      <c r="C184" s="285">
        <v>5.6669999999999998</v>
      </c>
      <c r="D184" s="285">
        <v>119.75200000000017</v>
      </c>
      <c r="E184" s="285">
        <v>0.43</v>
      </c>
      <c r="F184" s="183" t="s">
        <v>867</v>
      </c>
      <c r="G184" s="381"/>
      <c r="H184" s="381"/>
    </row>
    <row r="185" spans="1:8" ht="15" customHeight="1" x14ac:dyDescent="0.25">
      <c r="A185" s="249" t="s">
        <v>1096</v>
      </c>
      <c r="B185" s="282">
        <v>16274.677988999991</v>
      </c>
      <c r="C185" s="282">
        <v>15952.686088999988</v>
      </c>
      <c r="D185" s="282">
        <v>10.333000000000002</v>
      </c>
      <c r="E185" s="282">
        <v>311.65890000000002</v>
      </c>
      <c r="F185" s="181" t="s">
        <v>1097</v>
      </c>
      <c r="G185" s="381"/>
      <c r="H185" s="381"/>
    </row>
    <row r="186" spans="1:8" ht="15" customHeight="1" x14ac:dyDescent="0.25">
      <c r="A186" s="249" t="s">
        <v>156</v>
      </c>
      <c r="B186" s="282">
        <v>4178.16</v>
      </c>
      <c r="C186" s="282">
        <v>4120.527</v>
      </c>
      <c r="D186" s="282">
        <v>7.6779999999999999</v>
      </c>
      <c r="E186" s="282">
        <v>49.954999999999998</v>
      </c>
      <c r="F186" s="283" t="s">
        <v>157</v>
      </c>
      <c r="G186" s="381"/>
      <c r="H186" s="381"/>
    </row>
    <row r="187" spans="1:8" ht="15" customHeight="1" x14ac:dyDescent="0.25">
      <c r="A187" s="249" t="s">
        <v>158</v>
      </c>
      <c r="B187" s="282">
        <v>557.05299999999988</v>
      </c>
      <c r="C187" s="282">
        <v>503.77899999999988</v>
      </c>
      <c r="D187" s="282">
        <v>27.73</v>
      </c>
      <c r="E187" s="282">
        <v>25.543999999999997</v>
      </c>
      <c r="F187" s="283" t="s">
        <v>159</v>
      </c>
      <c r="G187" s="381"/>
      <c r="H187" s="381"/>
    </row>
    <row r="188" spans="1:8" ht="15" customHeight="1" x14ac:dyDescent="0.25">
      <c r="A188" s="249" t="s">
        <v>160</v>
      </c>
      <c r="B188" s="282">
        <v>21.956999999999997</v>
      </c>
      <c r="C188" s="282">
        <v>18.556999999999995</v>
      </c>
      <c r="D188" s="282">
        <v>3.4</v>
      </c>
      <c r="E188" s="282">
        <v>0</v>
      </c>
      <c r="F188" s="183" t="s">
        <v>161</v>
      </c>
      <c r="G188" s="381"/>
      <c r="H188" s="381"/>
    </row>
    <row r="189" spans="1:8" ht="15" customHeight="1" x14ac:dyDescent="0.25">
      <c r="A189" s="249" t="s">
        <v>162</v>
      </c>
      <c r="B189" s="282">
        <v>2.6159999999999979</v>
      </c>
      <c r="C189" s="282">
        <v>0</v>
      </c>
      <c r="D189" s="282">
        <v>2.6159999999999979</v>
      </c>
      <c r="E189" s="282">
        <v>0</v>
      </c>
      <c r="F189" s="183" t="s">
        <v>163</v>
      </c>
      <c r="G189" s="381"/>
      <c r="H189" s="381"/>
    </row>
    <row r="190" spans="1:8" ht="15" customHeight="1" x14ac:dyDescent="0.25">
      <c r="A190" s="249" t="s">
        <v>164</v>
      </c>
      <c r="B190" s="282">
        <v>0.45400000000000001</v>
      </c>
      <c r="C190" s="282">
        <v>0</v>
      </c>
      <c r="D190" s="282">
        <v>0.45400000000000001</v>
      </c>
      <c r="E190" s="282">
        <v>0</v>
      </c>
      <c r="F190" s="181" t="s">
        <v>165</v>
      </c>
      <c r="G190" s="381"/>
      <c r="H190" s="381"/>
    </row>
    <row r="191" spans="1:8" ht="15" customHeight="1" x14ac:dyDescent="0.25">
      <c r="A191" s="178" t="s">
        <v>166</v>
      </c>
      <c r="B191" s="285">
        <v>0.68700000000000006</v>
      </c>
      <c r="C191" s="285">
        <v>0</v>
      </c>
      <c r="D191" s="285">
        <v>0.27400000000000002</v>
      </c>
      <c r="E191" s="285">
        <v>0.41299999999999998</v>
      </c>
      <c r="F191" s="183" t="s">
        <v>167</v>
      </c>
      <c r="G191" s="381"/>
      <c r="H191" s="381"/>
    </row>
    <row r="192" spans="1:8" ht="15" customHeight="1" x14ac:dyDescent="0.25">
      <c r="A192" s="178" t="s">
        <v>168</v>
      </c>
      <c r="B192" s="285">
        <v>10.500999999999996</v>
      </c>
      <c r="C192" s="285">
        <v>0.26500000000000001</v>
      </c>
      <c r="D192" s="392">
        <v>10.170999999999996</v>
      </c>
      <c r="E192" s="285">
        <v>6.5000000000000002E-2</v>
      </c>
      <c r="F192" s="183" t="s">
        <v>169</v>
      </c>
      <c r="G192" s="381"/>
      <c r="H192" s="381"/>
    </row>
    <row r="193" spans="1:8" ht="15" customHeight="1" x14ac:dyDescent="0.25">
      <c r="A193" s="178" t="s">
        <v>1098</v>
      </c>
      <c r="B193" s="282">
        <v>161.93719300000006</v>
      </c>
      <c r="C193" s="282">
        <v>77.01265000000005</v>
      </c>
      <c r="D193" s="282">
        <v>1.7931250000000003</v>
      </c>
      <c r="E193" s="282">
        <v>83.131418000000011</v>
      </c>
      <c r="F193" s="181" t="s">
        <v>1099</v>
      </c>
      <c r="G193" s="381"/>
      <c r="H193" s="381"/>
    </row>
    <row r="194" spans="1:8" ht="15" customHeight="1" x14ac:dyDescent="0.25">
      <c r="A194" s="178" t="s">
        <v>1100</v>
      </c>
      <c r="B194" s="282">
        <v>4956.1990799999858</v>
      </c>
      <c r="C194" s="282">
        <v>4931.9195199999858</v>
      </c>
      <c r="D194" s="282">
        <v>0</v>
      </c>
      <c r="E194" s="285">
        <v>24.27956</v>
      </c>
      <c r="F194" s="181" t="s">
        <v>873</v>
      </c>
      <c r="G194" s="381"/>
      <c r="H194" s="381"/>
    </row>
    <row r="195" spans="1:8" ht="15" customHeight="1" x14ac:dyDescent="0.25">
      <c r="A195" s="178" t="s">
        <v>170</v>
      </c>
      <c r="B195" s="282">
        <v>3862.9850099999985</v>
      </c>
      <c r="C195" s="282">
        <v>3637.7857999999983</v>
      </c>
      <c r="D195" s="282">
        <v>0</v>
      </c>
      <c r="E195" s="282">
        <v>225.19921000000002</v>
      </c>
      <c r="F195" s="181" t="s">
        <v>171</v>
      </c>
      <c r="G195" s="381"/>
      <c r="H195" s="381"/>
    </row>
    <row r="196" spans="1:8" ht="15" customHeight="1" x14ac:dyDescent="0.25">
      <c r="A196" s="178" t="s">
        <v>172</v>
      </c>
      <c r="B196" s="282">
        <v>174.50000000000037</v>
      </c>
      <c r="C196" s="282">
        <v>169.83300000000034</v>
      </c>
      <c r="D196" s="282">
        <v>2.7249999999999996</v>
      </c>
      <c r="E196" s="282">
        <v>1.9419999999999999</v>
      </c>
      <c r="F196" s="181" t="s">
        <v>173</v>
      </c>
      <c r="G196" s="381"/>
      <c r="H196" s="381"/>
    </row>
    <row r="197" spans="1:8" ht="15" customHeight="1" x14ac:dyDescent="0.25">
      <c r="A197" s="178" t="s">
        <v>1101</v>
      </c>
      <c r="B197" s="282">
        <v>625.57699999999807</v>
      </c>
      <c r="C197" s="282">
        <v>32.621000000000002</v>
      </c>
      <c r="D197" s="282">
        <v>592.95599999999808</v>
      </c>
      <c r="E197" s="282">
        <v>0</v>
      </c>
      <c r="F197" s="181" t="s">
        <v>1102</v>
      </c>
      <c r="G197" s="381"/>
      <c r="H197" s="381"/>
    </row>
    <row r="198" spans="1:8" ht="15" customHeight="1" x14ac:dyDescent="0.25">
      <c r="A198" s="178" t="s">
        <v>1103</v>
      </c>
      <c r="B198" s="285">
        <v>71.227815000000007</v>
      </c>
      <c r="C198" s="285">
        <v>3.26</v>
      </c>
      <c r="D198" s="282">
        <v>67.566000000000017</v>
      </c>
      <c r="E198" s="285">
        <v>0.40181500000000003</v>
      </c>
      <c r="F198" s="181" t="s">
        <v>1104</v>
      </c>
      <c r="G198" s="381"/>
      <c r="H198" s="381"/>
    </row>
    <row r="199" spans="1:8" x14ac:dyDescent="0.25">
      <c r="A199" s="178" t="s">
        <v>1105</v>
      </c>
      <c r="B199" s="282">
        <v>8.91</v>
      </c>
      <c r="C199" s="282">
        <v>5.609</v>
      </c>
      <c r="D199" s="282">
        <v>1.3010000000000002</v>
      </c>
      <c r="E199" s="282">
        <v>2</v>
      </c>
      <c r="F199" s="283" t="s">
        <v>879</v>
      </c>
      <c r="G199" s="381"/>
      <c r="H199" s="381"/>
    </row>
    <row r="200" spans="1:8" ht="15" customHeight="1" x14ac:dyDescent="0.25">
      <c r="A200" s="178" t="s">
        <v>880</v>
      </c>
      <c r="B200" s="285">
        <v>1.2010000000000001</v>
      </c>
      <c r="C200" s="282">
        <v>0.03</v>
      </c>
      <c r="D200" s="285">
        <v>0.68100000000000005</v>
      </c>
      <c r="E200" s="285">
        <v>0.49</v>
      </c>
      <c r="F200" s="283" t="s">
        <v>881</v>
      </c>
      <c r="G200" s="381"/>
      <c r="H200" s="381"/>
    </row>
    <row r="201" spans="1:8" ht="15" customHeight="1" x14ac:dyDescent="0.25">
      <c r="A201" s="178" t="s">
        <v>174</v>
      </c>
      <c r="B201" s="285">
        <v>46.986800000000009</v>
      </c>
      <c r="C201" s="285">
        <v>0.41399999999999998</v>
      </c>
      <c r="D201" s="285">
        <v>37.314000000000007</v>
      </c>
      <c r="E201" s="285">
        <v>9.2588000000000008</v>
      </c>
      <c r="F201" s="183" t="s">
        <v>175</v>
      </c>
      <c r="G201" s="381"/>
      <c r="H201" s="381"/>
    </row>
    <row r="202" spans="1:8" ht="15" customHeight="1" x14ac:dyDescent="0.25">
      <c r="A202" s="178" t="s">
        <v>882</v>
      </c>
      <c r="B202" s="282">
        <v>0.6150000000000001</v>
      </c>
      <c r="C202" s="282">
        <v>0</v>
      </c>
      <c r="D202" s="282">
        <v>0.39</v>
      </c>
      <c r="E202" s="282">
        <v>0.22499999999999998</v>
      </c>
      <c r="F202" s="183" t="s">
        <v>1106</v>
      </c>
      <c r="G202" s="381"/>
      <c r="H202" s="381"/>
    </row>
    <row r="203" spans="1:8" ht="15" customHeight="1" x14ac:dyDescent="0.25">
      <c r="A203" s="178" t="s">
        <v>1107</v>
      </c>
      <c r="B203" s="285">
        <v>8310.3286500000213</v>
      </c>
      <c r="C203" s="285">
        <v>8180.3145000000204</v>
      </c>
      <c r="D203" s="282">
        <v>0</v>
      </c>
      <c r="E203" s="285">
        <v>130.01415</v>
      </c>
      <c r="F203" s="183" t="s">
        <v>1108</v>
      </c>
      <c r="G203" s="381"/>
      <c r="H203" s="381"/>
    </row>
    <row r="204" spans="1:8" ht="15" customHeight="1" x14ac:dyDescent="0.25">
      <c r="A204" s="178" t="s">
        <v>1109</v>
      </c>
      <c r="B204" s="285">
        <v>237.0733700000001</v>
      </c>
      <c r="C204" s="285">
        <v>118.22150000000011</v>
      </c>
      <c r="D204" s="282">
        <v>0</v>
      </c>
      <c r="E204" s="285">
        <v>118.85186999999999</v>
      </c>
      <c r="F204" s="183" t="s">
        <v>889</v>
      </c>
      <c r="G204" s="381"/>
      <c r="H204" s="381"/>
    </row>
    <row r="205" spans="1:8" ht="15" customHeight="1" x14ac:dyDescent="0.25">
      <c r="A205" s="178" t="s">
        <v>1110</v>
      </c>
      <c r="B205" s="282">
        <v>4850.5417479999878</v>
      </c>
      <c r="C205" s="282">
        <v>4819.6550249999882</v>
      </c>
      <c r="D205" s="282">
        <v>0</v>
      </c>
      <c r="E205" s="282">
        <v>30.886722999999993</v>
      </c>
      <c r="F205" s="183" t="s">
        <v>890</v>
      </c>
      <c r="G205" s="381"/>
      <c r="H205" s="381"/>
    </row>
    <row r="206" spans="1:8" ht="15" customHeight="1" x14ac:dyDescent="0.25">
      <c r="A206" s="178" t="s">
        <v>886</v>
      </c>
      <c r="B206" s="282">
        <v>17474.747171000046</v>
      </c>
      <c r="C206" s="282">
        <v>15973.997003000048</v>
      </c>
      <c r="D206" s="282">
        <v>3.6440000000000001</v>
      </c>
      <c r="E206" s="282">
        <v>1497.106168</v>
      </c>
      <c r="F206" s="183" t="s">
        <v>891</v>
      </c>
      <c r="G206" s="381"/>
      <c r="H206" s="381"/>
    </row>
    <row r="207" spans="1:8" ht="15" customHeight="1" x14ac:dyDescent="0.25">
      <c r="A207" s="178" t="s">
        <v>176</v>
      </c>
      <c r="B207" s="285">
        <v>62.357000000000006</v>
      </c>
      <c r="C207" s="285">
        <v>0.1</v>
      </c>
      <c r="D207" s="285">
        <v>60.17</v>
      </c>
      <c r="E207" s="285">
        <v>2.0869999999999997</v>
      </c>
      <c r="F207" s="181" t="s">
        <v>177</v>
      </c>
      <c r="G207" s="381"/>
      <c r="H207" s="381"/>
    </row>
    <row r="208" spans="1:8" ht="15" customHeight="1" x14ac:dyDescent="0.25">
      <c r="A208" s="178" t="s">
        <v>178</v>
      </c>
      <c r="B208" s="282">
        <v>31095.376999999993</v>
      </c>
      <c r="C208" s="282">
        <v>31084.756999999994</v>
      </c>
      <c r="D208" s="282">
        <v>2.36</v>
      </c>
      <c r="E208" s="282">
        <v>8.26</v>
      </c>
      <c r="F208" s="181" t="s">
        <v>179</v>
      </c>
      <c r="G208" s="381"/>
      <c r="H208" s="381"/>
    </row>
    <row r="209" spans="1:8" ht="15" customHeight="1" x14ac:dyDescent="0.25">
      <c r="A209" s="178" t="s">
        <v>180</v>
      </c>
      <c r="B209" s="282">
        <v>68943.441630000088</v>
      </c>
      <c r="C209" s="282">
        <v>68612.24300000009</v>
      </c>
      <c r="D209" s="282">
        <v>3.8600000000000003</v>
      </c>
      <c r="E209" s="282">
        <v>327.3386299999998</v>
      </c>
      <c r="F209" s="283" t="s">
        <v>181</v>
      </c>
      <c r="G209" s="381"/>
      <c r="H209" s="381"/>
    </row>
    <row r="210" spans="1:8" ht="15" customHeight="1" x14ac:dyDescent="0.25">
      <c r="A210" s="178" t="s">
        <v>182</v>
      </c>
      <c r="B210" s="282">
        <v>372973.95900000009</v>
      </c>
      <c r="C210" s="282">
        <v>372518.00050000008</v>
      </c>
      <c r="D210" s="282">
        <v>0</v>
      </c>
      <c r="E210" s="282">
        <v>455.95850000000013</v>
      </c>
      <c r="F210" s="181" t="s">
        <v>183</v>
      </c>
      <c r="G210" s="381"/>
      <c r="H210" s="381"/>
    </row>
    <row r="211" spans="1:8" ht="15" customHeight="1" x14ac:dyDescent="0.25">
      <c r="A211" s="178" t="s">
        <v>993</v>
      </c>
      <c r="B211" s="139">
        <v>8.2000000000000007E-3</v>
      </c>
      <c r="C211" s="137">
        <v>0</v>
      </c>
      <c r="D211" s="139">
        <v>7.0000000000000001E-3</v>
      </c>
      <c r="E211" s="139">
        <v>1.1999999999999999E-3</v>
      </c>
      <c r="F211" s="183" t="s">
        <v>994</v>
      </c>
      <c r="G211" s="381"/>
      <c r="H211" s="381"/>
    </row>
    <row r="212" spans="1:8" ht="15" customHeight="1" x14ac:dyDescent="0.25">
      <c r="A212" s="178" t="s">
        <v>186</v>
      </c>
      <c r="B212" s="282">
        <v>875.96199999999999</v>
      </c>
      <c r="C212" s="282">
        <v>5.3</v>
      </c>
      <c r="D212" s="282">
        <v>870.66200000000003</v>
      </c>
      <c r="E212" s="282">
        <v>0</v>
      </c>
      <c r="F212" s="181" t="s">
        <v>187</v>
      </c>
      <c r="G212" s="381"/>
      <c r="H212" s="381"/>
    </row>
    <row r="213" spans="1:8" ht="15" customHeight="1" x14ac:dyDescent="0.25">
      <c r="A213" s="178" t="s">
        <v>188</v>
      </c>
      <c r="B213" s="282">
        <v>309765.35799999977</v>
      </c>
      <c r="C213" s="282">
        <v>309333.18399999978</v>
      </c>
      <c r="D213" s="282">
        <v>0</v>
      </c>
      <c r="E213" s="282">
        <v>432.17399999999998</v>
      </c>
      <c r="F213" s="181" t="s">
        <v>189</v>
      </c>
      <c r="G213" s="381"/>
      <c r="H213" s="381"/>
    </row>
    <row r="214" spans="1:8" ht="15" customHeight="1" x14ac:dyDescent="0.25">
      <c r="A214" s="178" t="s">
        <v>190</v>
      </c>
      <c r="B214" s="282">
        <v>2833.8140000000017</v>
      </c>
      <c r="C214" s="282">
        <v>0.78</v>
      </c>
      <c r="D214" s="282">
        <v>2800.1540000000014</v>
      </c>
      <c r="E214" s="282">
        <v>32.880000000000003</v>
      </c>
      <c r="F214" s="181" t="s">
        <v>725</v>
      </c>
      <c r="G214" s="381"/>
      <c r="H214" s="381"/>
    </row>
    <row r="215" spans="1:8" ht="15" customHeight="1" x14ac:dyDescent="0.25">
      <c r="A215" s="178" t="s">
        <v>191</v>
      </c>
      <c r="B215" s="282">
        <v>1144885.7729999998</v>
      </c>
      <c r="C215" s="282">
        <v>159055.75499999998</v>
      </c>
      <c r="D215" s="282">
        <v>985731.34799999988</v>
      </c>
      <c r="E215" s="282">
        <v>98.67</v>
      </c>
      <c r="F215" s="181" t="s">
        <v>192</v>
      </c>
      <c r="G215" s="381"/>
      <c r="H215" s="381"/>
    </row>
    <row r="216" spans="1:8" ht="15" customHeight="1" x14ac:dyDescent="0.25">
      <c r="A216" s="178" t="s">
        <v>193</v>
      </c>
      <c r="B216" s="282">
        <v>854.34</v>
      </c>
      <c r="C216" s="282">
        <v>501.87</v>
      </c>
      <c r="D216" s="282">
        <v>54.38</v>
      </c>
      <c r="E216" s="282">
        <v>298.08999999999997</v>
      </c>
      <c r="F216" s="181" t="s">
        <v>194</v>
      </c>
      <c r="G216" s="381"/>
      <c r="H216" s="381"/>
    </row>
    <row r="217" spans="1:8" ht="15" customHeight="1" x14ac:dyDescent="0.25">
      <c r="A217" s="178" t="s">
        <v>195</v>
      </c>
      <c r="B217" s="282">
        <v>20687.545999999995</v>
      </c>
      <c r="C217" s="282">
        <v>3825.25</v>
      </c>
      <c r="D217" s="282">
        <v>16725.759999999998</v>
      </c>
      <c r="E217" s="282">
        <v>136.53599999999997</v>
      </c>
      <c r="F217" s="181" t="s">
        <v>196</v>
      </c>
      <c r="G217" s="381"/>
      <c r="H217" s="381"/>
    </row>
    <row r="218" spans="1:8" ht="15" customHeight="1" x14ac:dyDescent="0.25">
      <c r="A218" s="178" t="s">
        <v>197</v>
      </c>
      <c r="B218" s="282">
        <v>198479.81299999999</v>
      </c>
      <c r="C218" s="282">
        <v>26129.113000000001</v>
      </c>
      <c r="D218" s="282">
        <v>169673.96599999999</v>
      </c>
      <c r="E218" s="282">
        <v>2676.7339999999999</v>
      </c>
      <c r="F218" s="181" t="s">
        <v>198</v>
      </c>
      <c r="G218" s="381"/>
      <c r="H218" s="381"/>
    </row>
    <row r="219" spans="1:8" ht="15" customHeight="1" x14ac:dyDescent="0.25">
      <c r="A219" s="178" t="s">
        <v>199</v>
      </c>
      <c r="B219" s="282">
        <v>6.19</v>
      </c>
      <c r="C219" s="282">
        <v>0</v>
      </c>
      <c r="D219" s="282">
        <v>6.19</v>
      </c>
      <c r="E219" s="282">
        <v>0</v>
      </c>
      <c r="F219" s="181" t="s">
        <v>200</v>
      </c>
      <c r="G219" s="381"/>
      <c r="H219" s="381"/>
    </row>
    <row r="220" spans="1:8" ht="15" customHeight="1" x14ac:dyDescent="0.25">
      <c r="A220" s="380" t="s">
        <v>1065</v>
      </c>
      <c r="F220" s="380" t="s">
        <v>1088</v>
      </c>
      <c r="G220" s="381"/>
      <c r="H220" s="381"/>
    </row>
    <row r="221" spans="1:8" ht="15" customHeight="1" x14ac:dyDescent="0.25">
      <c r="A221" s="380" t="s">
        <v>1066</v>
      </c>
      <c r="F221" s="380" t="s">
        <v>1067</v>
      </c>
    </row>
    <row r="222" spans="1:8" ht="15" customHeight="1" x14ac:dyDescent="0.25">
      <c r="A222" s="287" t="s">
        <v>1068</v>
      </c>
      <c r="F222" s="287" t="s">
        <v>1078</v>
      </c>
    </row>
    <row r="223" spans="1:8" ht="15" customHeight="1" x14ac:dyDescent="0.25">
      <c r="A223" s="287" t="s">
        <v>1071</v>
      </c>
      <c r="F223" s="287" t="s">
        <v>1089</v>
      </c>
    </row>
    <row r="224" spans="1:8" ht="15" customHeight="1" x14ac:dyDescent="0.25">
      <c r="A224" s="402" t="s">
        <v>1069</v>
      </c>
      <c r="B224" s="381"/>
      <c r="C224" s="381"/>
      <c r="E224" s="381"/>
      <c r="F224" s="400" t="s">
        <v>1079</v>
      </c>
    </row>
    <row r="225" spans="1:6" ht="15" customHeight="1" x14ac:dyDescent="0.25">
      <c r="A225" s="402" t="s">
        <v>1070</v>
      </c>
      <c r="B225" s="381"/>
      <c r="C225" s="381"/>
      <c r="E225" s="381"/>
      <c r="F225" s="400" t="s">
        <v>1080</v>
      </c>
    </row>
    <row r="226" spans="1:6" ht="15" customHeight="1" x14ac:dyDescent="0.25">
      <c r="A226" s="399"/>
      <c r="B226" s="381"/>
      <c r="C226" s="381"/>
      <c r="E226" s="381"/>
      <c r="F226" s="381"/>
    </row>
    <row r="227" spans="1:6" ht="15" customHeight="1" x14ac:dyDescent="0.25">
      <c r="A227" s="188" t="s">
        <v>1016</v>
      </c>
      <c r="F227" s="190" t="s">
        <v>1016</v>
      </c>
    </row>
    <row r="229" spans="1:6" s="241" customFormat="1" ht="15" customHeight="1" x14ac:dyDescent="0.25">
      <c r="A229" s="397"/>
      <c r="D229" s="397"/>
    </row>
    <row r="230" spans="1:6" s="241" customFormat="1" ht="15" customHeight="1" x14ac:dyDescent="0.25">
      <c r="A230" s="398"/>
      <c r="D230" s="398"/>
    </row>
  </sheetData>
  <mergeCells count="7">
    <mergeCell ref="A5:A8"/>
    <mergeCell ref="B5:E5"/>
    <mergeCell ref="B7:E7"/>
    <mergeCell ref="B9:E9"/>
    <mergeCell ref="B168:E168"/>
    <mergeCell ref="B62:E62"/>
    <mergeCell ref="B115:E115"/>
  </mergeCells>
  <hyperlinks>
    <hyperlink ref="G2" location="'Obsah Content'!A1" display="Obsah/Content"/>
    <hyperlink ref="A227" r:id="rId1" location="!/view/sk/vbd_sk_win2/zp3801rr/v_zp3801rr_00_00_00_sk" display="DATAcube: zp3801rr "/>
    <hyperlink ref="F227" r:id="rId2" location="!/view/sk/vbd_sk_win2/zp3801rr/v_zp3801rr_00_00_00_en" display="DATAcube: zp3801rr "/>
  </hyperlinks>
  <pageMargins left="0.7" right="0.7" top="0.75" bottom="0.75" header="0.3" footer="0.3"/>
  <pageSetup paperSize="9" orientation="portrait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Normal="100" workbookViewId="0"/>
  </sheetViews>
  <sheetFormatPr defaultColWidth="9.140625" defaultRowHeight="15" customHeight="1" x14ac:dyDescent="0.25"/>
  <cols>
    <col min="1" max="1" width="36.85546875" style="133" customWidth="1"/>
    <col min="2" max="6" width="10.28515625" style="133" customWidth="1"/>
    <col min="7" max="7" width="53.85546875" style="133" customWidth="1"/>
    <col min="8" max="16384" width="9.140625" style="133"/>
  </cols>
  <sheetData>
    <row r="1" spans="1:8" ht="15" customHeight="1" x14ac:dyDescent="0.25">
      <c r="A1" s="167" t="s">
        <v>1085</v>
      </c>
      <c r="B1" s="167"/>
    </row>
    <row r="2" spans="1:8" ht="15" customHeight="1" x14ac:dyDescent="0.25">
      <c r="A2" s="169" t="s">
        <v>1086</v>
      </c>
      <c r="H2" s="386" t="s">
        <v>1027</v>
      </c>
    </row>
    <row r="3" spans="1:8" ht="15" customHeight="1" x14ac:dyDescent="0.25">
      <c r="A3" s="191"/>
    </row>
    <row r="4" spans="1:8" ht="15" customHeight="1" thickBot="1" x14ac:dyDescent="0.3">
      <c r="A4" s="191" t="s">
        <v>201</v>
      </c>
      <c r="G4" s="200" t="s">
        <v>143</v>
      </c>
    </row>
    <row r="5" spans="1:8" s="174" customFormat="1" ht="30" customHeight="1" thickTop="1" thickBot="1" x14ac:dyDescent="0.3">
      <c r="A5" s="171" t="s">
        <v>202</v>
      </c>
      <c r="B5" s="172">
        <v>2019</v>
      </c>
      <c r="C5" s="172">
        <v>2020</v>
      </c>
      <c r="D5" s="172">
        <v>2021</v>
      </c>
      <c r="E5" s="288">
        <v>2022</v>
      </c>
      <c r="F5" s="288" t="s">
        <v>1111</v>
      </c>
      <c r="G5" s="173" t="s">
        <v>203</v>
      </c>
    </row>
    <row r="6" spans="1:8" ht="15" customHeight="1" thickTop="1" x14ac:dyDescent="0.25">
      <c r="A6" s="289" t="s">
        <v>1023</v>
      </c>
      <c r="B6" s="290">
        <v>2369725</v>
      </c>
      <c r="C6" s="290">
        <v>2596725</v>
      </c>
      <c r="D6" s="290">
        <v>2705327</v>
      </c>
      <c r="E6" s="291">
        <v>2597456.683474998</v>
      </c>
      <c r="F6" s="291">
        <v>2560970.5617239643</v>
      </c>
      <c r="G6" s="281" t="s">
        <v>1024</v>
      </c>
    </row>
    <row r="7" spans="1:8" ht="15" customHeight="1" x14ac:dyDescent="0.25">
      <c r="A7" s="176" t="s">
        <v>77</v>
      </c>
      <c r="B7" s="151"/>
      <c r="C7" s="151"/>
      <c r="D7" s="151"/>
      <c r="E7" s="153"/>
      <c r="F7" s="153"/>
      <c r="G7" s="177" t="s">
        <v>72</v>
      </c>
    </row>
    <row r="8" spans="1:8" ht="15" customHeight="1" x14ac:dyDescent="0.25">
      <c r="A8" s="178" t="s">
        <v>1028</v>
      </c>
      <c r="B8" s="153">
        <v>641975</v>
      </c>
      <c r="C8" s="153">
        <v>734550</v>
      </c>
      <c r="D8" s="153">
        <v>871853</v>
      </c>
      <c r="E8" s="153">
        <v>860409.42342199897</v>
      </c>
      <c r="F8" s="153">
        <v>811857.84276266536</v>
      </c>
      <c r="G8" s="181" t="s">
        <v>892</v>
      </c>
    </row>
    <row r="9" spans="1:8" ht="15" customHeight="1" x14ac:dyDescent="0.25">
      <c r="A9" s="178" t="s">
        <v>1037</v>
      </c>
      <c r="B9" s="153"/>
      <c r="C9" s="153"/>
      <c r="D9" s="153"/>
      <c r="E9" s="153"/>
      <c r="F9" s="153"/>
      <c r="G9" s="181" t="s">
        <v>1033</v>
      </c>
    </row>
    <row r="10" spans="1:8" ht="15" customHeight="1" x14ac:dyDescent="0.25">
      <c r="A10" s="180" t="s">
        <v>1038</v>
      </c>
      <c r="B10" s="153">
        <v>15769</v>
      </c>
      <c r="C10" s="153">
        <v>17509</v>
      </c>
      <c r="D10" s="153">
        <v>15455</v>
      </c>
      <c r="E10" s="153">
        <v>14297.863999999983</v>
      </c>
      <c r="F10" s="153">
        <v>14915.413999999984</v>
      </c>
      <c r="G10" s="179" t="s">
        <v>1039</v>
      </c>
    </row>
    <row r="11" spans="1:8" ht="15" customHeight="1" x14ac:dyDescent="0.25">
      <c r="A11" s="178" t="s">
        <v>1029</v>
      </c>
      <c r="B11" s="153">
        <v>253649</v>
      </c>
      <c r="C11" s="153">
        <v>312599</v>
      </c>
      <c r="D11" s="153">
        <v>353392</v>
      </c>
      <c r="E11" s="153">
        <v>337283.75719999993</v>
      </c>
      <c r="F11" s="153">
        <v>350843.30001999997</v>
      </c>
      <c r="G11" s="283" t="s">
        <v>726</v>
      </c>
    </row>
    <row r="12" spans="1:8" ht="15" customHeight="1" x14ac:dyDescent="0.25">
      <c r="A12" s="178" t="s">
        <v>727</v>
      </c>
      <c r="B12" s="151">
        <v>1403236</v>
      </c>
      <c r="C12" s="151">
        <v>1364914</v>
      </c>
      <c r="D12" s="151">
        <v>1300754</v>
      </c>
      <c r="E12" s="153">
        <v>1212220.4164100001</v>
      </c>
      <c r="F12" s="153">
        <v>1173933.5855199997</v>
      </c>
      <c r="G12" s="181" t="s">
        <v>728</v>
      </c>
    </row>
    <row r="13" spans="1:8" ht="15" customHeight="1" x14ac:dyDescent="0.25">
      <c r="A13" s="178" t="s">
        <v>1037</v>
      </c>
      <c r="B13" s="151"/>
      <c r="C13" s="151"/>
      <c r="D13" s="151"/>
      <c r="E13" s="153"/>
      <c r="F13" s="153"/>
      <c r="G13" s="181" t="s">
        <v>1033</v>
      </c>
    </row>
    <row r="14" spans="1:8" ht="15" customHeight="1" x14ac:dyDescent="0.25">
      <c r="A14" s="180" t="s">
        <v>1040</v>
      </c>
      <c r="B14" s="151">
        <v>1166419</v>
      </c>
      <c r="C14" s="151">
        <v>1144886</v>
      </c>
      <c r="D14" s="151">
        <v>1089587</v>
      </c>
      <c r="E14" s="153">
        <v>1025071.9449999997</v>
      </c>
      <c r="F14" s="153">
        <v>991136.16199999978</v>
      </c>
      <c r="G14" s="179" t="s">
        <v>1041</v>
      </c>
    </row>
    <row r="15" spans="1:8" ht="15" customHeight="1" x14ac:dyDescent="0.25">
      <c r="A15" s="178" t="s">
        <v>1030</v>
      </c>
      <c r="B15" s="151">
        <v>70865</v>
      </c>
      <c r="C15" s="151" t="s">
        <v>138</v>
      </c>
      <c r="D15" s="151" t="s">
        <v>138</v>
      </c>
      <c r="E15" s="151" t="s">
        <v>138</v>
      </c>
      <c r="F15" s="151" t="s">
        <v>138</v>
      </c>
      <c r="G15" s="181" t="s">
        <v>1034</v>
      </c>
    </row>
    <row r="16" spans="1:8" ht="15" customHeight="1" x14ac:dyDescent="0.25">
      <c r="A16" s="178" t="s">
        <v>1031</v>
      </c>
      <c r="B16" s="151" t="s">
        <v>138</v>
      </c>
      <c r="C16" s="151">
        <v>182061</v>
      </c>
      <c r="D16" s="151">
        <v>176653</v>
      </c>
      <c r="E16" s="153">
        <v>184051.08644300007</v>
      </c>
      <c r="F16" s="153">
        <v>219879.99342130008</v>
      </c>
      <c r="G16" s="181" t="s">
        <v>1035</v>
      </c>
    </row>
    <row r="17" spans="1:7" ht="15" customHeight="1" x14ac:dyDescent="0.25">
      <c r="A17" s="178" t="s">
        <v>1032</v>
      </c>
      <c r="B17" s="151" t="s">
        <v>138</v>
      </c>
      <c r="C17" s="151">
        <v>2600</v>
      </c>
      <c r="D17" s="151">
        <v>2676</v>
      </c>
      <c r="E17" s="153">
        <v>3492</v>
      </c>
      <c r="F17" s="153">
        <v>4455.84</v>
      </c>
      <c r="G17" s="181" t="s">
        <v>1036</v>
      </c>
    </row>
    <row r="18" spans="1:7" ht="15" customHeight="1" x14ac:dyDescent="0.25">
      <c r="A18" s="380" t="s">
        <v>1081</v>
      </c>
      <c r="E18" s="380" t="s">
        <v>1082</v>
      </c>
    </row>
    <row r="19" spans="1:7" ht="15" customHeight="1" x14ac:dyDescent="0.25">
      <c r="A19" s="287" t="s">
        <v>1068</v>
      </c>
      <c r="E19" s="287" t="s">
        <v>1078</v>
      </c>
    </row>
    <row r="20" spans="1:7" ht="15" customHeight="1" x14ac:dyDescent="0.25">
      <c r="A20" s="287" t="s">
        <v>1071</v>
      </c>
      <c r="E20" s="287" t="s">
        <v>1089</v>
      </c>
    </row>
    <row r="21" spans="1:7" ht="15" customHeight="1" x14ac:dyDescent="0.25">
      <c r="A21" s="403" t="s">
        <v>1069</v>
      </c>
      <c r="B21" s="381"/>
      <c r="C21" s="381"/>
      <c r="E21" s="400" t="s">
        <v>1079</v>
      </c>
    </row>
    <row r="22" spans="1:7" ht="15" customHeight="1" x14ac:dyDescent="0.25">
      <c r="A22" s="403" t="s">
        <v>1070</v>
      </c>
      <c r="B22" s="381"/>
      <c r="C22" s="381"/>
      <c r="E22" s="400" t="s">
        <v>1080</v>
      </c>
    </row>
    <row r="23" spans="1:7" ht="15" customHeight="1" x14ac:dyDescent="0.25">
      <c r="A23" s="196" t="s">
        <v>1083</v>
      </c>
      <c r="D23" s="287"/>
      <c r="E23" s="379" t="s">
        <v>1084</v>
      </c>
    </row>
    <row r="24" spans="1:7" ht="15" customHeight="1" x14ac:dyDescent="0.25">
      <c r="A24" s="287"/>
      <c r="D24" s="287"/>
      <c r="F24" s="287"/>
    </row>
    <row r="25" spans="1:7" ht="15" customHeight="1" x14ac:dyDescent="0.25">
      <c r="A25" s="197" t="s">
        <v>1015</v>
      </c>
      <c r="E25" s="166" t="s">
        <v>1015</v>
      </c>
    </row>
    <row r="26" spans="1:7" ht="15" customHeight="1" x14ac:dyDescent="0.25">
      <c r="B26" s="189"/>
      <c r="C26" s="189"/>
      <c r="D26" s="189"/>
      <c r="E26" s="189"/>
      <c r="F26" s="189"/>
    </row>
    <row r="27" spans="1:7" ht="15" customHeight="1" x14ac:dyDescent="0.25">
      <c r="B27" s="189"/>
      <c r="C27" s="189"/>
      <c r="D27" s="189"/>
      <c r="E27" s="189"/>
      <c r="F27" s="189"/>
    </row>
  </sheetData>
  <hyperlinks>
    <hyperlink ref="A25" r:id="rId1" location="!/view/sk/VBD_SK_WIN/zp3001rr/v_zp3001rr_00_00_00_sk" display="DATAcube: zp3001rr"/>
    <hyperlink ref="E25" r:id="rId2" location="!/view/sk/VBD_SK_WIN/zp3001rr/v_zp3001rr_00_00_00_en" display="DATAcube: zp3001rr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/>
  </sheetViews>
  <sheetFormatPr defaultColWidth="9.140625" defaultRowHeight="15" customHeight="1" x14ac:dyDescent="0.25"/>
  <cols>
    <col min="1" max="1" width="48.28515625" style="10" customWidth="1"/>
    <col min="2" max="6" width="10.7109375" style="10" customWidth="1"/>
    <col min="7" max="7" width="38.28515625" style="10" customWidth="1"/>
    <col min="8" max="16384" width="9.140625" style="10"/>
  </cols>
  <sheetData>
    <row r="1" spans="1:9" ht="15" customHeight="1" x14ac:dyDescent="0.25">
      <c r="A1" s="13" t="s">
        <v>1075</v>
      </c>
      <c r="B1" s="13"/>
    </row>
    <row r="2" spans="1:9" ht="15" customHeight="1" x14ac:dyDescent="0.25">
      <c r="A2" s="49" t="s">
        <v>1076</v>
      </c>
      <c r="H2" s="386" t="s">
        <v>1027</v>
      </c>
    </row>
    <row r="3" spans="1:9" ht="15" customHeight="1" thickBot="1" x14ac:dyDescent="0.3">
      <c r="A3" s="14" t="s">
        <v>201</v>
      </c>
      <c r="G3" s="57" t="s">
        <v>143</v>
      </c>
    </row>
    <row r="4" spans="1:9" s="50" customFormat="1" ht="30" customHeight="1" thickTop="1" thickBot="1" x14ac:dyDescent="0.3">
      <c r="A4" s="79" t="s">
        <v>204</v>
      </c>
      <c r="B4" s="80">
        <v>2019</v>
      </c>
      <c r="C4" s="80">
        <v>2020</v>
      </c>
      <c r="D4" s="119">
        <v>2021</v>
      </c>
      <c r="E4" s="119">
        <v>2022</v>
      </c>
      <c r="F4" s="119">
        <v>2023</v>
      </c>
      <c r="G4" s="81" t="s">
        <v>204</v>
      </c>
    </row>
    <row r="5" spans="1:9" ht="15" customHeight="1" thickTop="1" x14ac:dyDescent="0.25">
      <c r="A5" s="34" t="s">
        <v>151</v>
      </c>
      <c r="B5" s="82">
        <v>10037944</v>
      </c>
      <c r="C5" s="82">
        <v>10232607.350308049</v>
      </c>
      <c r="D5" s="120">
        <v>10005861.368000004</v>
      </c>
      <c r="E5" s="120">
        <v>10593124.316162001</v>
      </c>
      <c r="F5" s="120">
        <v>11005376.801449711</v>
      </c>
      <c r="G5" s="35" t="s">
        <v>205</v>
      </c>
    </row>
    <row r="6" spans="1:9" ht="15" customHeight="1" x14ac:dyDescent="0.25">
      <c r="A6" s="36" t="s">
        <v>206</v>
      </c>
      <c r="B6" s="82"/>
      <c r="C6" s="82"/>
      <c r="D6" s="120"/>
      <c r="E6" s="120"/>
      <c r="F6" s="120"/>
      <c r="G6" s="37" t="s">
        <v>72</v>
      </c>
    </row>
    <row r="7" spans="1:9" ht="15" customHeight="1" x14ac:dyDescent="0.25">
      <c r="A7" s="84" t="s">
        <v>207</v>
      </c>
      <c r="B7" s="83">
        <v>427185</v>
      </c>
      <c r="C7" s="83">
        <v>560584.129617</v>
      </c>
      <c r="D7" s="107">
        <v>428535.47699999996</v>
      </c>
      <c r="E7" s="107">
        <v>459277.25370999996</v>
      </c>
      <c r="F7" s="107">
        <v>433068.17142969999</v>
      </c>
      <c r="G7" s="86" t="s">
        <v>208</v>
      </c>
      <c r="H7" s="162"/>
      <c r="I7" s="154"/>
    </row>
    <row r="8" spans="1:9" ht="15" customHeight="1" x14ac:dyDescent="0.25">
      <c r="A8" s="84" t="s">
        <v>71</v>
      </c>
      <c r="B8" s="83"/>
      <c r="C8" s="83"/>
      <c r="D8" s="107"/>
      <c r="E8" s="107"/>
      <c r="F8" s="107"/>
      <c r="G8" s="86" t="s">
        <v>72</v>
      </c>
    </row>
    <row r="9" spans="1:9" ht="15" customHeight="1" x14ac:dyDescent="0.25">
      <c r="A9" s="87" t="s">
        <v>893</v>
      </c>
      <c r="B9" s="107">
        <v>391762</v>
      </c>
      <c r="C9" s="107">
        <v>530735.47150999994</v>
      </c>
      <c r="D9" s="107">
        <v>389488.17299999995</v>
      </c>
      <c r="E9" s="107">
        <v>433054.60983000009</v>
      </c>
      <c r="F9" s="107">
        <v>403747.41142969998</v>
      </c>
      <c r="G9" s="88" t="s">
        <v>209</v>
      </c>
    </row>
    <row r="10" spans="1:9" ht="15" customHeight="1" x14ac:dyDescent="0.25">
      <c r="A10" s="85" t="s">
        <v>210</v>
      </c>
      <c r="B10" s="83">
        <v>273699</v>
      </c>
      <c r="C10" s="83">
        <v>205644.81799999997</v>
      </c>
      <c r="D10" s="107">
        <v>358458.12700000004</v>
      </c>
      <c r="E10" s="107">
        <v>160208.16129999998</v>
      </c>
      <c r="F10" s="107">
        <v>90648.30419000001</v>
      </c>
      <c r="G10" s="86" t="s">
        <v>211</v>
      </c>
      <c r="H10" s="162"/>
    </row>
    <row r="11" spans="1:9" ht="15" customHeight="1" x14ac:dyDescent="0.25">
      <c r="A11" s="85" t="s">
        <v>212</v>
      </c>
      <c r="B11" s="83">
        <v>2918417</v>
      </c>
      <c r="C11" s="83">
        <v>3060414.8924169997</v>
      </c>
      <c r="D11" s="107">
        <v>3179510.0979999984</v>
      </c>
      <c r="E11" s="107">
        <v>3365734.3373054992</v>
      </c>
      <c r="F11" s="107">
        <v>3288428.3476309986</v>
      </c>
      <c r="G11" s="86" t="s">
        <v>213</v>
      </c>
      <c r="H11" s="162"/>
    </row>
    <row r="12" spans="1:9" ht="15" customHeight="1" x14ac:dyDescent="0.25">
      <c r="A12" s="85" t="s">
        <v>214</v>
      </c>
      <c r="B12" s="83">
        <v>898773</v>
      </c>
      <c r="C12" s="83">
        <v>695914.33459999994</v>
      </c>
      <c r="D12" s="107">
        <v>639122.60499999986</v>
      </c>
      <c r="E12" s="107">
        <v>899090.54061000003</v>
      </c>
      <c r="F12" s="107">
        <v>687204.87939999986</v>
      </c>
      <c r="G12" s="86" t="s">
        <v>215</v>
      </c>
      <c r="H12" s="162"/>
    </row>
    <row r="13" spans="1:9" ht="15" customHeight="1" x14ac:dyDescent="0.25">
      <c r="A13" s="85" t="s">
        <v>216</v>
      </c>
      <c r="B13" s="83">
        <v>1429004</v>
      </c>
      <c r="C13" s="83">
        <v>1126043.2816300001</v>
      </c>
      <c r="D13" s="107">
        <v>1189901.2709999999</v>
      </c>
      <c r="E13" s="107">
        <v>1258972.9691270003</v>
      </c>
      <c r="F13" s="107">
        <v>1625400.78357</v>
      </c>
      <c r="G13" s="86" t="s">
        <v>217</v>
      </c>
      <c r="H13" s="162"/>
    </row>
    <row r="14" spans="1:9" ht="15" customHeight="1" x14ac:dyDescent="0.25">
      <c r="A14" s="85" t="s">
        <v>218</v>
      </c>
      <c r="B14" s="83">
        <v>1547359</v>
      </c>
      <c r="C14" s="83">
        <v>1148761.3023839996</v>
      </c>
      <c r="D14" s="107">
        <v>1138301.4490000014</v>
      </c>
      <c r="E14" s="107">
        <v>1303677.3959700004</v>
      </c>
      <c r="F14" s="107">
        <v>1161455.4054999999</v>
      </c>
      <c r="G14" s="86" t="s">
        <v>219</v>
      </c>
      <c r="H14" s="162"/>
    </row>
    <row r="15" spans="1:9" ht="15" customHeight="1" x14ac:dyDescent="0.25">
      <c r="A15" s="85" t="s">
        <v>220</v>
      </c>
      <c r="B15" s="83">
        <v>463428</v>
      </c>
      <c r="C15" s="83">
        <v>456688.8054580001</v>
      </c>
      <c r="D15" s="107">
        <v>529291.21700000041</v>
      </c>
      <c r="E15" s="107">
        <v>635947.09569721029</v>
      </c>
      <c r="F15" s="107">
        <v>710250.99099800014</v>
      </c>
      <c r="G15" s="86" t="s">
        <v>221</v>
      </c>
      <c r="H15" s="162"/>
    </row>
    <row r="16" spans="1:9" ht="15" customHeight="1" x14ac:dyDescent="0.25">
      <c r="A16" s="85" t="s">
        <v>222</v>
      </c>
      <c r="B16" s="83">
        <v>1446075</v>
      </c>
      <c r="C16" s="83">
        <v>2080420.9900720001</v>
      </c>
      <c r="D16" s="107">
        <v>1474159.355</v>
      </c>
      <c r="E16" s="107">
        <v>1162411.8603340006</v>
      </c>
      <c r="F16" s="107">
        <v>1723335.8102099998</v>
      </c>
      <c r="G16" s="86" t="s">
        <v>223</v>
      </c>
      <c r="H16" s="162"/>
    </row>
    <row r="17" spans="1:8" ht="15" customHeight="1" x14ac:dyDescent="0.25">
      <c r="A17" s="85" t="s">
        <v>894</v>
      </c>
      <c r="B17" s="83">
        <v>12719</v>
      </c>
      <c r="C17" s="83">
        <v>7854.9915999999985</v>
      </c>
      <c r="D17" s="107">
        <v>3968.5130000000004</v>
      </c>
      <c r="E17" s="107">
        <v>29209.470830000002</v>
      </c>
      <c r="F17" s="107">
        <v>17558.466899999999</v>
      </c>
      <c r="G17" s="86" t="s">
        <v>900</v>
      </c>
      <c r="H17" s="162"/>
    </row>
    <row r="18" spans="1:8" ht="15" customHeight="1" x14ac:dyDescent="0.25">
      <c r="A18" s="85" t="s">
        <v>224</v>
      </c>
      <c r="B18" s="83">
        <v>11215</v>
      </c>
      <c r="C18" s="83">
        <v>4718.1398770000005</v>
      </c>
      <c r="D18" s="107">
        <v>7885.3209999999999</v>
      </c>
      <c r="E18" s="107">
        <v>4172.4842400000007</v>
      </c>
      <c r="F18" s="107">
        <v>76620.986160000015</v>
      </c>
      <c r="G18" s="86" t="s">
        <v>901</v>
      </c>
      <c r="H18" s="162"/>
    </row>
    <row r="19" spans="1:8" ht="15" customHeight="1" x14ac:dyDescent="0.25">
      <c r="A19" s="85" t="s">
        <v>898</v>
      </c>
      <c r="B19" s="83">
        <v>455</v>
      </c>
      <c r="C19" s="83">
        <v>1957.1130000000001</v>
      </c>
      <c r="D19" s="107">
        <v>4787.4609999999993</v>
      </c>
      <c r="E19" s="107">
        <v>2317.4265999999998</v>
      </c>
      <c r="F19" s="107">
        <v>1933.5419999999999</v>
      </c>
      <c r="G19" s="86" t="s">
        <v>902</v>
      </c>
      <c r="H19" s="162"/>
    </row>
    <row r="20" spans="1:8" ht="15" customHeight="1" x14ac:dyDescent="0.25">
      <c r="A20" s="85" t="s">
        <v>899</v>
      </c>
      <c r="B20" s="83">
        <v>252871</v>
      </c>
      <c r="C20" s="83">
        <v>128316.03628</v>
      </c>
      <c r="D20" s="107">
        <v>156833.82200000004</v>
      </c>
      <c r="E20" s="107">
        <v>347360.46466999996</v>
      </c>
      <c r="F20" s="107">
        <v>175206.23530000006</v>
      </c>
      <c r="G20" s="86" t="s">
        <v>225</v>
      </c>
      <c r="H20" s="162"/>
    </row>
    <row r="21" spans="1:8" ht="15" customHeight="1" x14ac:dyDescent="0.25">
      <c r="A21" s="85" t="s">
        <v>895</v>
      </c>
      <c r="B21" s="83">
        <v>65007</v>
      </c>
      <c r="C21" s="83">
        <v>162811.10301999998</v>
      </c>
      <c r="D21" s="107">
        <v>240771.29299999998</v>
      </c>
      <c r="E21" s="107">
        <v>174044.84489999997</v>
      </c>
      <c r="F21" s="107">
        <v>152037.58841900004</v>
      </c>
      <c r="G21" s="86" t="s">
        <v>903</v>
      </c>
      <c r="H21" s="162"/>
    </row>
    <row r="22" spans="1:8" ht="15" customHeight="1" x14ac:dyDescent="0.25">
      <c r="A22" s="85" t="s">
        <v>226</v>
      </c>
      <c r="B22" s="83">
        <v>96754</v>
      </c>
      <c r="C22" s="83">
        <v>170915.63030050005</v>
      </c>
      <c r="D22" s="107">
        <v>94320.292000000016</v>
      </c>
      <c r="E22" s="107">
        <v>206660.04208000004</v>
      </c>
      <c r="F22" s="107">
        <v>83594.746661800018</v>
      </c>
      <c r="G22" s="86" t="s">
        <v>227</v>
      </c>
      <c r="H22" s="162"/>
    </row>
    <row r="23" spans="1:8" ht="15" customHeight="1" x14ac:dyDescent="0.25">
      <c r="A23" s="85" t="s">
        <v>896</v>
      </c>
      <c r="B23" s="83">
        <v>70804</v>
      </c>
      <c r="C23" s="83">
        <v>289216.44396999996</v>
      </c>
      <c r="D23" s="107">
        <v>451547.73999999987</v>
      </c>
      <c r="E23" s="107">
        <v>420108.00415199983</v>
      </c>
      <c r="F23" s="107">
        <v>641592.62430999998</v>
      </c>
      <c r="G23" s="86" t="s">
        <v>904</v>
      </c>
      <c r="H23" s="162"/>
    </row>
    <row r="24" spans="1:8" ht="15" customHeight="1" x14ac:dyDescent="0.25">
      <c r="A24" s="85" t="s">
        <v>228</v>
      </c>
      <c r="B24" s="83">
        <v>3253</v>
      </c>
      <c r="C24" s="83">
        <v>2449.2755500000003</v>
      </c>
      <c r="D24" s="107">
        <v>2865.3320000000003</v>
      </c>
      <c r="E24" s="107">
        <v>6755.0424550000007</v>
      </c>
      <c r="F24" s="107">
        <v>29882.25809000001</v>
      </c>
      <c r="G24" s="86" t="s">
        <v>229</v>
      </c>
      <c r="H24" s="162"/>
    </row>
    <row r="25" spans="1:8" ht="15" customHeight="1" x14ac:dyDescent="0.25">
      <c r="A25" s="85" t="s">
        <v>897</v>
      </c>
      <c r="B25" s="83">
        <v>110967</v>
      </c>
      <c r="C25" s="83">
        <v>39085.241759000004</v>
      </c>
      <c r="D25" s="107">
        <v>60475.292000000081</v>
      </c>
      <c r="E25" s="107">
        <v>84894.613461300018</v>
      </c>
      <c r="F25" s="107">
        <v>78913.612068200033</v>
      </c>
      <c r="G25" s="86" t="s">
        <v>230</v>
      </c>
      <c r="H25" s="162"/>
    </row>
    <row r="26" spans="1:8" ht="15" customHeight="1" x14ac:dyDescent="0.25">
      <c r="A26" s="85" t="s">
        <v>231</v>
      </c>
      <c r="B26" s="83">
        <v>1761</v>
      </c>
      <c r="C26" s="83">
        <v>32324.402400000003</v>
      </c>
      <c r="D26" s="107">
        <v>2034.6419999999998</v>
      </c>
      <c r="E26" s="107">
        <v>70627.652300000002</v>
      </c>
      <c r="F26" s="107">
        <v>25288.234789999999</v>
      </c>
      <c r="G26" s="86" t="s">
        <v>232</v>
      </c>
      <c r="H26" s="162"/>
    </row>
    <row r="27" spans="1:8" ht="15" customHeight="1" x14ac:dyDescent="0.25">
      <c r="A27" s="85" t="s">
        <v>233</v>
      </c>
      <c r="B27" s="83">
        <v>8197</v>
      </c>
      <c r="C27" s="83">
        <v>58486.418374000008</v>
      </c>
      <c r="D27" s="107">
        <v>43092.061000000002</v>
      </c>
      <c r="E27" s="107">
        <v>1654.6564199999998</v>
      </c>
      <c r="F27" s="107">
        <v>2955.8138219999996</v>
      </c>
      <c r="G27" s="86" t="s">
        <v>234</v>
      </c>
      <c r="H27" s="162"/>
    </row>
    <row r="28" spans="1:8" ht="15" customHeight="1" x14ac:dyDescent="0.25">
      <c r="A28" s="401" t="s">
        <v>1072</v>
      </c>
      <c r="E28" s="401" t="s">
        <v>1090</v>
      </c>
    </row>
    <row r="29" spans="1:8" ht="15" customHeight="1" x14ac:dyDescent="0.25">
      <c r="A29" s="403" t="s">
        <v>1069</v>
      </c>
      <c r="E29" s="400" t="s">
        <v>1074</v>
      </c>
    </row>
    <row r="30" spans="1:8" ht="15" customHeight="1" x14ac:dyDescent="0.25">
      <c r="A30" s="403" t="s">
        <v>1073</v>
      </c>
      <c r="E30" s="400" t="s">
        <v>1077</v>
      </c>
    </row>
    <row r="31" spans="1:8" ht="15" customHeight="1" x14ac:dyDescent="0.25">
      <c r="B31" s="472"/>
      <c r="C31" s="472"/>
      <c r="D31" s="472"/>
      <c r="E31" s="472"/>
      <c r="F31" s="472"/>
    </row>
    <row r="32" spans="1:8" ht="15" customHeight="1" x14ac:dyDescent="0.25">
      <c r="B32" s="472"/>
      <c r="C32" s="472"/>
      <c r="D32" s="472"/>
      <c r="E32" s="472"/>
      <c r="F32" s="472"/>
    </row>
    <row r="33" spans="2:6" ht="15" customHeight="1" x14ac:dyDescent="0.25">
      <c r="B33" s="472"/>
      <c r="C33" s="472"/>
      <c r="D33" s="472"/>
      <c r="E33" s="472"/>
      <c r="F33" s="472"/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9"/>
  <sheetViews>
    <sheetView zoomScaleNormal="100" workbookViewId="0"/>
  </sheetViews>
  <sheetFormatPr defaultColWidth="9.140625" defaultRowHeight="15" customHeight="1" x14ac:dyDescent="0.25"/>
  <cols>
    <col min="1" max="1" width="56.42578125" style="133" customWidth="1"/>
    <col min="2" max="5" width="9.140625" style="134"/>
    <col min="6" max="6" width="9.140625" style="134" customWidth="1"/>
    <col min="7" max="7" width="55.7109375" style="133" customWidth="1"/>
    <col min="8" max="8" width="9.140625" style="133" customWidth="1"/>
    <col min="9" max="16384" width="9.140625" style="133"/>
  </cols>
  <sheetData>
    <row r="1" spans="1:9" ht="15" customHeight="1" x14ac:dyDescent="0.25">
      <c r="A1" s="292" t="s">
        <v>753</v>
      </c>
      <c r="B1" s="322"/>
    </row>
    <row r="2" spans="1:9" ht="15" customHeight="1" x14ac:dyDescent="0.25">
      <c r="A2" s="293" t="s">
        <v>754</v>
      </c>
      <c r="H2" s="386" t="s">
        <v>1027</v>
      </c>
    </row>
    <row r="3" spans="1:9" ht="15" customHeight="1" x14ac:dyDescent="0.25">
      <c r="A3" s="169" t="s">
        <v>757</v>
      </c>
    </row>
    <row r="4" spans="1:9" ht="15" customHeight="1" x14ac:dyDescent="0.25">
      <c r="A4" s="169" t="s">
        <v>755</v>
      </c>
    </row>
    <row r="5" spans="1:9" ht="15" customHeight="1" x14ac:dyDescent="0.25">
      <c r="A5" s="169"/>
      <c r="G5" s="294"/>
    </row>
    <row r="6" spans="1:9" ht="15" customHeight="1" thickBot="1" x14ac:dyDescent="0.3">
      <c r="A6" s="191" t="s">
        <v>235</v>
      </c>
      <c r="B6" s="323"/>
      <c r="C6" s="324"/>
      <c r="D6" s="324"/>
      <c r="E6" s="324"/>
      <c r="F6" s="324"/>
      <c r="G6" s="200" t="s">
        <v>236</v>
      </c>
    </row>
    <row r="7" spans="1:9" s="174" customFormat="1" ht="30" customHeight="1" thickTop="1" thickBot="1" x14ac:dyDescent="0.3">
      <c r="A7" s="171" t="s">
        <v>204</v>
      </c>
      <c r="B7" s="135">
        <v>2018</v>
      </c>
      <c r="C7" s="135">
        <v>2019</v>
      </c>
      <c r="D7" s="135">
        <v>2020</v>
      </c>
      <c r="E7" s="135">
        <v>2021</v>
      </c>
      <c r="F7" s="135">
        <v>2022</v>
      </c>
      <c r="G7" s="173" t="s">
        <v>204</v>
      </c>
    </row>
    <row r="8" spans="1:9" ht="15" customHeight="1" thickTop="1" x14ac:dyDescent="0.25">
      <c r="A8" s="280" t="s">
        <v>237</v>
      </c>
      <c r="B8" s="136">
        <v>48.644093841240519</v>
      </c>
      <c r="C8" s="136">
        <v>45.516035260624058</v>
      </c>
      <c r="D8" s="136">
        <v>42.15853662308281</v>
      </c>
      <c r="E8" s="136">
        <v>44.953005901274253</v>
      </c>
      <c r="F8" s="136">
        <v>40.872393919379036</v>
      </c>
      <c r="G8" s="281" t="s">
        <v>238</v>
      </c>
      <c r="I8" s="241"/>
    </row>
    <row r="9" spans="1:9" ht="15" customHeight="1" x14ac:dyDescent="0.25">
      <c r="A9" s="176" t="s">
        <v>77</v>
      </c>
      <c r="B9" s="137"/>
      <c r="C9" s="137"/>
      <c r="D9" s="136"/>
      <c r="E9" s="136"/>
      <c r="F9" s="136"/>
      <c r="G9" s="177" t="s">
        <v>72</v>
      </c>
    </row>
    <row r="10" spans="1:9" ht="15" customHeight="1" x14ac:dyDescent="0.25">
      <c r="A10" s="295" t="s">
        <v>239</v>
      </c>
      <c r="B10" s="136">
        <v>8.19300720076847</v>
      </c>
      <c r="C10" s="136">
        <v>8.0980371419011092</v>
      </c>
      <c r="D10" s="136">
        <v>7.8556048503549212</v>
      </c>
      <c r="E10" s="136">
        <v>7.6370694778742774</v>
      </c>
      <c r="F10" s="136">
        <v>7.0585823435508104</v>
      </c>
      <c r="G10" s="296" t="s">
        <v>240</v>
      </c>
    </row>
    <row r="11" spans="1:9" ht="15" customHeight="1" x14ac:dyDescent="0.25">
      <c r="A11" s="178" t="s">
        <v>241</v>
      </c>
      <c r="B11" s="136"/>
      <c r="C11" s="136"/>
      <c r="D11" s="136"/>
      <c r="E11" s="136"/>
      <c r="F11" s="136"/>
      <c r="G11" s="181" t="s">
        <v>72</v>
      </c>
    </row>
    <row r="12" spans="1:9" ht="15" customHeight="1" x14ac:dyDescent="0.25">
      <c r="A12" s="180" t="s">
        <v>729</v>
      </c>
      <c r="B12" s="137">
        <v>6.5776888952773787</v>
      </c>
      <c r="C12" s="137">
        <v>6.5448737321476305</v>
      </c>
      <c r="D12" s="137">
        <v>6.3779173684255053</v>
      </c>
      <c r="E12" s="137">
        <v>6.2236251629260986</v>
      </c>
      <c r="F12" s="137">
        <v>5.7715289619391577</v>
      </c>
      <c r="G12" s="179" t="s">
        <v>209</v>
      </c>
    </row>
    <row r="13" spans="1:9" ht="15" customHeight="1" x14ac:dyDescent="0.25">
      <c r="A13" s="295" t="s">
        <v>242</v>
      </c>
      <c r="B13" s="136">
        <v>8.7337811693706247E-2</v>
      </c>
      <c r="C13" s="136">
        <v>5.9556906905411655E-2</v>
      </c>
      <c r="D13" s="136">
        <v>5.3068288051444687E-2</v>
      </c>
      <c r="E13" s="136">
        <v>5.3098277793339227E-2</v>
      </c>
      <c r="F13" s="136">
        <v>4.5962915674898318E-2</v>
      </c>
      <c r="G13" s="296" t="s">
        <v>243</v>
      </c>
    </row>
    <row r="14" spans="1:9" ht="15" customHeight="1" x14ac:dyDescent="0.25">
      <c r="A14" s="295" t="s">
        <v>244</v>
      </c>
      <c r="B14" s="136">
        <v>21.562423115842407</v>
      </c>
      <c r="C14" s="136">
        <v>18.895472418774514</v>
      </c>
      <c r="D14" s="136">
        <v>18.784517648060667</v>
      </c>
      <c r="E14" s="136">
        <v>21.590360957763291</v>
      </c>
      <c r="F14" s="136">
        <v>19.243461266675151</v>
      </c>
      <c r="G14" s="296" t="s">
        <v>245</v>
      </c>
    </row>
    <row r="15" spans="1:9" ht="15" customHeight="1" x14ac:dyDescent="0.25">
      <c r="A15" s="178" t="s">
        <v>246</v>
      </c>
      <c r="B15" s="136"/>
      <c r="C15" s="136"/>
      <c r="D15" s="136"/>
      <c r="E15" s="136"/>
      <c r="F15" s="136"/>
      <c r="G15" s="181" t="s">
        <v>72</v>
      </c>
    </row>
    <row r="16" spans="1:9" ht="15" customHeight="1" x14ac:dyDescent="0.25">
      <c r="A16" s="180" t="s">
        <v>730</v>
      </c>
      <c r="B16" s="137">
        <v>1.9219715910091864</v>
      </c>
      <c r="C16" s="137">
        <v>1.9554787977774299</v>
      </c>
      <c r="D16" s="137">
        <v>1.8461684235434814</v>
      </c>
      <c r="E16" s="137">
        <v>1.7780426877732634</v>
      </c>
      <c r="F16" s="137">
        <v>1.6577114493080316</v>
      </c>
      <c r="G16" s="179" t="s">
        <v>774</v>
      </c>
    </row>
    <row r="17" spans="1:7" ht="15" customHeight="1" x14ac:dyDescent="0.25">
      <c r="A17" s="180" t="s">
        <v>731</v>
      </c>
      <c r="B17" s="137">
        <v>7.4705242060277927E-2</v>
      </c>
      <c r="C17" s="137">
        <v>5.9744131070289079E-2</v>
      </c>
      <c r="D17" s="137">
        <v>5.2067041819547216E-2</v>
      </c>
      <c r="E17" s="137">
        <v>6.9947886747276422E-2</v>
      </c>
      <c r="F17" s="137">
        <v>3.8706680656554908E-2</v>
      </c>
      <c r="G17" s="179" t="s">
        <v>736</v>
      </c>
    </row>
    <row r="18" spans="1:7" ht="15" customHeight="1" x14ac:dyDescent="0.25">
      <c r="A18" s="180" t="s">
        <v>905</v>
      </c>
      <c r="B18" s="139">
        <v>2.1430945685434528</v>
      </c>
      <c r="C18" s="139">
        <v>2.1356948921717422</v>
      </c>
      <c r="D18" s="139">
        <v>2.0712964200997392</v>
      </c>
      <c r="E18" s="139">
        <v>2.2863857599867825</v>
      </c>
      <c r="F18" s="139">
        <v>2.1042716282559666</v>
      </c>
      <c r="G18" s="179" t="s">
        <v>906</v>
      </c>
    </row>
    <row r="19" spans="1:7" ht="15" customHeight="1" x14ac:dyDescent="0.25">
      <c r="A19" s="180" t="s">
        <v>732</v>
      </c>
      <c r="B19" s="137">
        <v>1.8873566616671509</v>
      </c>
      <c r="C19" s="137">
        <v>1.6731629248066064</v>
      </c>
      <c r="D19" s="137">
        <v>2.0116193526438853</v>
      </c>
      <c r="E19" s="137">
        <v>2.0768245900570514</v>
      </c>
      <c r="F19" s="137">
        <v>2.32236747812063</v>
      </c>
      <c r="G19" s="179" t="s">
        <v>737</v>
      </c>
    </row>
    <row r="20" spans="1:7" ht="15" customHeight="1" x14ac:dyDescent="0.25">
      <c r="A20" s="180" t="s">
        <v>742</v>
      </c>
      <c r="B20" s="137">
        <v>1.4935080697228673</v>
      </c>
      <c r="C20" s="137">
        <v>1.3311492852947022</v>
      </c>
      <c r="D20" s="137">
        <v>1.2413408603248997</v>
      </c>
      <c r="E20" s="137">
        <v>1.2545575836440586</v>
      </c>
      <c r="F20" s="137">
        <v>1.0356249561124116</v>
      </c>
      <c r="G20" s="179" t="s">
        <v>738</v>
      </c>
    </row>
    <row r="21" spans="1:7" ht="15" customHeight="1" x14ac:dyDescent="0.25">
      <c r="A21" s="180" t="s">
        <v>909</v>
      </c>
      <c r="B21" s="139">
        <v>4.1339891218115836</v>
      </c>
      <c r="C21" s="139">
        <v>4.7723784892008885</v>
      </c>
      <c r="D21" s="139">
        <v>4.6432093110242736</v>
      </c>
      <c r="E21" s="139">
        <v>4.7436175110522152</v>
      </c>
      <c r="F21" s="139">
        <v>4.9801957529688483</v>
      </c>
      <c r="G21" s="179" t="s">
        <v>908</v>
      </c>
    </row>
    <row r="22" spans="1:7" ht="15" customHeight="1" x14ac:dyDescent="0.25">
      <c r="A22" s="180" t="s">
        <v>733</v>
      </c>
      <c r="B22" s="137">
        <v>9.1753176574184927</v>
      </c>
      <c r="C22" s="137">
        <v>6.3569992969027984</v>
      </c>
      <c r="D22" s="137">
        <v>6.3233740564765215</v>
      </c>
      <c r="E22" s="137">
        <v>8.560260473287725</v>
      </c>
      <c r="F22" s="137">
        <v>6.5760968342062807</v>
      </c>
      <c r="G22" s="179" t="s">
        <v>739</v>
      </c>
    </row>
    <row r="23" spans="1:7" ht="15" customHeight="1" x14ac:dyDescent="0.25">
      <c r="A23" s="180" t="s">
        <v>910</v>
      </c>
      <c r="B23" s="139">
        <v>0.26371534159132592</v>
      </c>
      <c r="C23" s="139">
        <v>0.2013216444324413</v>
      </c>
      <c r="D23" s="139">
        <v>0.23110607895189814</v>
      </c>
      <c r="E23" s="139">
        <v>0.35384735436406206</v>
      </c>
      <c r="F23" s="139">
        <v>0.21640660996293515</v>
      </c>
      <c r="G23" s="179" t="s">
        <v>911</v>
      </c>
    </row>
    <row r="24" spans="1:7" ht="15" customHeight="1" x14ac:dyDescent="0.25">
      <c r="A24" s="180" t="s">
        <v>734</v>
      </c>
      <c r="B24" s="137">
        <v>0.2509320913074361</v>
      </c>
      <c r="C24" s="137">
        <v>0.22577473752903734</v>
      </c>
      <c r="D24" s="137">
        <v>0.1995266227260041</v>
      </c>
      <c r="E24" s="137">
        <v>0.26824101550787494</v>
      </c>
      <c r="F24" s="137">
        <v>0.16314606112404689</v>
      </c>
      <c r="G24" s="179" t="s">
        <v>740</v>
      </c>
    </row>
    <row r="25" spans="1:7" ht="15" customHeight="1" x14ac:dyDescent="0.25">
      <c r="A25" s="180" t="s">
        <v>735</v>
      </c>
      <c r="B25" s="137">
        <v>0.21783277071063811</v>
      </c>
      <c r="C25" s="137">
        <v>0.18376821958857512</v>
      </c>
      <c r="D25" s="137">
        <v>0.16480948045041752</v>
      </c>
      <c r="E25" s="137">
        <v>0.19863609534298063</v>
      </c>
      <c r="F25" s="137">
        <v>0.14893381595944313</v>
      </c>
      <c r="G25" s="179" t="s">
        <v>741</v>
      </c>
    </row>
    <row r="26" spans="1:7" ht="15" customHeight="1" x14ac:dyDescent="0.25">
      <c r="A26" s="295" t="s">
        <v>247</v>
      </c>
      <c r="B26" s="136">
        <v>3.4324647351136544</v>
      </c>
      <c r="C26" s="136">
        <v>3.219855482356345</v>
      </c>
      <c r="D26" s="136">
        <v>2.6277167892196185</v>
      </c>
      <c r="E26" s="136">
        <v>2.4511219119395506</v>
      </c>
      <c r="F26" s="136">
        <v>2.2880367910926696</v>
      </c>
      <c r="G26" s="296" t="s">
        <v>248</v>
      </c>
    </row>
    <row r="27" spans="1:7" ht="15" customHeight="1" x14ac:dyDescent="0.25">
      <c r="A27" s="295" t="s">
        <v>912</v>
      </c>
      <c r="B27" s="140">
        <v>1.0781338996339436</v>
      </c>
      <c r="C27" s="140">
        <v>0.88595620298853872</v>
      </c>
      <c r="D27" s="140">
        <v>0.84578090259751237</v>
      </c>
      <c r="E27" s="140">
        <v>0.85046475817570122</v>
      </c>
      <c r="F27" s="140">
        <v>0.78226827683134226</v>
      </c>
      <c r="G27" s="296" t="s">
        <v>913</v>
      </c>
    </row>
    <row r="28" spans="1:7" ht="15" customHeight="1" x14ac:dyDescent="0.25">
      <c r="A28" s="295" t="s">
        <v>249</v>
      </c>
      <c r="B28" s="136">
        <v>0.686072778212657</v>
      </c>
      <c r="C28" s="136">
        <v>0.66550211072331455</v>
      </c>
      <c r="D28" s="136">
        <v>0.60559055472181478</v>
      </c>
      <c r="E28" s="136">
        <v>0.68513121966732715</v>
      </c>
      <c r="F28" s="136">
        <v>0.48980282584184814</v>
      </c>
      <c r="G28" s="296" t="s">
        <v>250</v>
      </c>
    </row>
    <row r="29" spans="1:7" ht="15" customHeight="1" x14ac:dyDescent="0.25">
      <c r="A29" s="295" t="s">
        <v>251</v>
      </c>
      <c r="B29" s="136">
        <v>8.0851390724508967</v>
      </c>
      <c r="C29" s="136">
        <v>7.8055217101216678</v>
      </c>
      <c r="D29" s="136">
        <v>6.0792385652393515</v>
      </c>
      <c r="E29" s="136">
        <v>6.7627692750404433</v>
      </c>
      <c r="F29" s="136">
        <v>6.3915653479265062</v>
      </c>
      <c r="G29" s="296" t="s">
        <v>252</v>
      </c>
    </row>
    <row r="30" spans="1:7" ht="15" customHeight="1" x14ac:dyDescent="0.25">
      <c r="A30" s="295" t="s">
        <v>914</v>
      </c>
      <c r="B30" s="140">
        <v>5.5195152275247885</v>
      </c>
      <c r="C30" s="140">
        <v>5.8861332868531608</v>
      </c>
      <c r="D30" s="140">
        <v>5.3070190248374818</v>
      </c>
      <c r="E30" s="140">
        <v>4.9229900230203221</v>
      </c>
      <c r="F30" s="140">
        <v>4.5727141517858128</v>
      </c>
      <c r="G30" s="296" t="s">
        <v>915</v>
      </c>
    </row>
    <row r="31" spans="1:7" ht="15" customHeight="1" x14ac:dyDescent="0.25">
      <c r="A31" s="295" t="s">
        <v>253</v>
      </c>
      <c r="B31" s="136">
        <v>14.06998333474569</v>
      </c>
      <c r="C31" s="136">
        <v>13.365515901583885</v>
      </c>
      <c r="D31" s="136">
        <v>13.888472547807662</v>
      </c>
      <c r="E31" s="136">
        <v>13.63418651816399</v>
      </c>
      <c r="F31" s="136">
        <v>13.364480336937749</v>
      </c>
      <c r="G31" s="296" t="s">
        <v>254</v>
      </c>
    </row>
    <row r="32" spans="1:7" ht="15" customHeight="1" x14ac:dyDescent="0.25">
      <c r="A32" s="178" t="s">
        <v>241</v>
      </c>
      <c r="B32" s="136"/>
      <c r="C32" s="136"/>
      <c r="D32" s="136"/>
      <c r="E32" s="136"/>
      <c r="F32" s="136"/>
      <c r="G32" s="181" t="s">
        <v>72</v>
      </c>
    </row>
    <row r="33" spans="1:7" ht="15" customHeight="1" x14ac:dyDescent="0.25">
      <c r="A33" s="180" t="s">
        <v>743</v>
      </c>
      <c r="B33" s="137">
        <v>10.973334989453047</v>
      </c>
      <c r="C33" s="137">
        <v>10.165998769544208</v>
      </c>
      <c r="D33" s="137">
        <v>10.641254339876465</v>
      </c>
      <c r="E33" s="137">
        <v>9.8127232346359836</v>
      </c>
      <c r="F33" s="137">
        <v>10.050567044015125</v>
      </c>
      <c r="G33" s="179" t="s">
        <v>746</v>
      </c>
    </row>
    <row r="34" spans="1:7" ht="15" customHeight="1" x14ac:dyDescent="0.25">
      <c r="A34" s="180" t="s">
        <v>744</v>
      </c>
      <c r="B34" s="137">
        <v>3.0804583383126434</v>
      </c>
      <c r="C34" s="137">
        <v>3.1822752949996778</v>
      </c>
      <c r="D34" s="137">
        <v>3.2328765327911979</v>
      </c>
      <c r="E34" s="137">
        <v>3.8046681252480066</v>
      </c>
      <c r="F34" s="137">
        <v>3.2975756356026245</v>
      </c>
      <c r="G34" s="179" t="s">
        <v>747</v>
      </c>
    </row>
    <row r="35" spans="1:7" ht="15" customHeight="1" x14ac:dyDescent="0.25">
      <c r="A35" s="180" t="s">
        <v>745</v>
      </c>
      <c r="B35" s="137">
        <v>1.6190006979999998E-2</v>
      </c>
      <c r="C35" s="137">
        <v>1.7241837039999996E-2</v>
      </c>
      <c r="D35" s="137">
        <v>1.4341675140000001E-2</v>
      </c>
      <c r="E35" s="137">
        <v>1.679515828E-2</v>
      </c>
      <c r="F35" s="137">
        <v>1.6337657320000004E-2</v>
      </c>
      <c r="G35" s="179" t="s">
        <v>81</v>
      </c>
    </row>
    <row r="36" spans="1:7" ht="15" customHeight="1" x14ac:dyDescent="0.25">
      <c r="A36" s="295" t="s">
        <v>255</v>
      </c>
      <c r="B36" s="136">
        <v>0.14700207063028128</v>
      </c>
      <c r="C36" s="136">
        <v>0.20477666855536039</v>
      </c>
      <c r="D36" s="136">
        <v>0.19314979576510879</v>
      </c>
      <c r="E36" s="136">
        <v>0.21661651158739997</v>
      </c>
      <c r="F36" s="136">
        <v>0.22270546418659998</v>
      </c>
      <c r="G36" s="296" t="s">
        <v>256</v>
      </c>
    </row>
    <row r="37" spans="1:7" ht="15" customHeight="1" x14ac:dyDescent="0.25">
      <c r="A37" s="178" t="s">
        <v>241</v>
      </c>
      <c r="B37" s="136"/>
      <c r="C37" s="136"/>
      <c r="D37" s="136"/>
      <c r="E37" s="136"/>
      <c r="F37" s="136"/>
      <c r="G37" s="181" t="s">
        <v>72</v>
      </c>
    </row>
    <row r="38" spans="1:7" ht="15" customHeight="1" x14ac:dyDescent="0.25">
      <c r="A38" s="180" t="s">
        <v>748</v>
      </c>
      <c r="B38" s="137">
        <v>0.10560506840461371</v>
      </c>
      <c r="C38" s="137">
        <v>0.13879290801379374</v>
      </c>
      <c r="D38" s="137">
        <v>0.1096269726289074</v>
      </c>
      <c r="E38" s="137">
        <v>0.12584752672559998</v>
      </c>
      <c r="F38" s="137">
        <v>0.14011523075879997</v>
      </c>
      <c r="G38" s="179" t="s">
        <v>750</v>
      </c>
    </row>
    <row r="39" spans="1:7" ht="15" customHeight="1" x14ac:dyDescent="0.25">
      <c r="A39" s="180" t="s">
        <v>749</v>
      </c>
      <c r="B39" s="137">
        <v>4.1397002225667577E-2</v>
      </c>
      <c r="C39" s="137">
        <v>6.5983760541566655E-2</v>
      </c>
      <c r="D39" s="137">
        <v>8.3522823136201393E-2</v>
      </c>
      <c r="E39" s="137">
        <v>9.0768984861799989E-2</v>
      </c>
      <c r="F39" s="137">
        <v>8.2590233427799989E-2</v>
      </c>
      <c r="G39" s="179" t="s">
        <v>751</v>
      </c>
    </row>
    <row r="40" spans="1:7" ht="15" customHeight="1" x14ac:dyDescent="0.25">
      <c r="A40" s="297"/>
      <c r="B40" s="308"/>
      <c r="C40" s="308"/>
      <c r="D40" s="308"/>
      <c r="E40" s="308"/>
      <c r="F40" s="308"/>
      <c r="G40" s="177"/>
    </row>
    <row r="41" spans="1:7" ht="15" customHeight="1" x14ac:dyDescent="0.25">
      <c r="A41" s="197" t="s">
        <v>1014</v>
      </c>
      <c r="G41" s="190" t="s">
        <v>1014</v>
      </c>
    </row>
    <row r="42" spans="1:7" ht="15" customHeight="1" x14ac:dyDescent="0.25">
      <c r="A42" s="170"/>
    </row>
    <row r="43" spans="1:7" ht="15" customHeight="1" x14ac:dyDescent="0.25">
      <c r="A43" s="292" t="s">
        <v>753</v>
      </c>
    </row>
    <row r="44" spans="1:7" ht="15" customHeight="1" x14ac:dyDescent="0.25">
      <c r="A44" s="293" t="s">
        <v>756</v>
      </c>
    </row>
    <row r="45" spans="1:7" ht="15" customHeight="1" x14ac:dyDescent="0.25">
      <c r="A45" s="169" t="s">
        <v>752</v>
      </c>
    </row>
    <row r="46" spans="1:7" ht="15" customHeight="1" x14ac:dyDescent="0.25">
      <c r="A46" s="169" t="s">
        <v>758</v>
      </c>
    </row>
    <row r="47" spans="1:7" ht="15" customHeight="1" x14ac:dyDescent="0.25">
      <c r="A47" s="169"/>
    </row>
    <row r="48" spans="1:7" ht="15" customHeight="1" x14ac:dyDescent="0.25">
      <c r="A48" s="191" t="s">
        <v>257</v>
      </c>
      <c r="G48" s="200" t="s">
        <v>258</v>
      </c>
    </row>
    <row r="49" spans="1:8" ht="15" customHeight="1" thickBot="1" x14ac:dyDescent="0.3">
      <c r="A49" s="191" t="s">
        <v>235</v>
      </c>
      <c r="G49" s="200" t="s">
        <v>236</v>
      </c>
    </row>
    <row r="50" spans="1:8" s="174" customFormat="1" ht="30" customHeight="1" thickTop="1" thickBot="1" x14ac:dyDescent="0.3">
      <c r="A50" s="171" t="s">
        <v>204</v>
      </c>
      <c r="B50" s="309">
        <v>2018</v>
      </c>
      <c r="C50" s="309">
        <v>2019</v>
      </c>
      <c r="D50" s="310">
        <v>2020</v>
      </c>
      <c r="E50" s="135">
        <v>2021</v>
      </c>
      <c r="F50" s="135">
        <v>2022</v>
      </c>
      <c r="G50" s="173" t="s">
        <v>204</v>
      </c>
      <c r="H50" s="299"/>
    </row>
    <row r="51" spans="1:8" ht="15" customHeight="1" thickTop="1" x14ac:dyDescent="0.25">
      <c r="A51" s="280" t="s">
        <v>237</v>
      </c>
      <c r="B51" s="311">
        <v>20.278844241160879</v>
      </c>
      <c r="C51" s="311">
        <v>15.564381314440157</v>
      </c>
      <c r="D51" s="312">
        <v>13.581923454637881</v>
      </c>
      <c r="E51" s="136">
        <v>14.192981386145478</v>
      </c>
      <c r="F51" s="136">
        <v>11.955002710922768</v>
      </c>
      <c r="G51" s="281" t="s">
        <v>238</v>
      </c>
      <c r="H51" s="300"/>
    </row>
    <row r="52" spans="1:8" ht="15" customHeight="1" x14ac:dyDescent="0.25">
      <c r="A52" s="176" t="s">
        <v>77</v>
      </c>
      <c r="B52" s="313"/>
      <c r="C52" s="313"/>
      <c r="D52" s="314"/>
      <c r="E52" s="136"/>
      <c r="F52" s="136"/>
      <c r="G52" s="177" t="s">
        <v>72</v>
      </c>
      <c r="H52" s="301"/>
    </row>
    <row r="53" spans="1:8" ht="15" customHeight="1" x14ac:dyDescent="0.25">
      <c r="A53" s="295" t="s">
        <v>239</v>
      </c>
      <c r="B53" s="315">
        <v>0.12321726548669273</v>
      </c>
      <c r="C53" s="315">
        <v>0.124617373046711</v>
      </c>
      <c r="D53" s="314">
        <v>9.3013080582942442E-2</v>
      </c>
      <c r="E53" s="136">
        <v>8.7460496867343709E-2</v>
      </c>
      <c r="F53" s="136">
        <v>7.4398320807707252E-2</v>
      </c>
      <c r="G53" s="296" t="s">
        <v>240</v>
      </c>
      <c r="H53" s="300"/>
    </row>
    <row r="54" spans="1:8" ht="15" customHeight="1" x14ac:dyDescent="0.25">
      <c r="A54" s="178" t="s">
        <v>241</v>
      </c>
      <c r="B54" s="315"/>
      <c r="C54" s="315"/>
      <c r="D54" s="314"/>
      <c r="E54" s="136"/>
      <c r="F54" s="136"/>
      <c r="G54" s="181" t="s">
        <v>72</v>
      </c>
      <c r="H54" s="300"/>
    </row>
    <row r="55" spans="1:8" ht="15" customHeight="1" x14ac:dyDescent="0.25">
      <c r="A55" s="180" t="s">
        <v>729</v>
      </c>
      <c r="B55" s="316">
        <v>9.5826385237894079E-2</v>
      </c>
      <c r="C55" s="316">
        <v>9.777808959111367E-2</v>
      </c>
      <c r="D55" s="317">
        <v>7.2617736028529015E-2</v>
      </c>
      <c r="E55" s="137">
        <v>6.6631632187975881E-2</v>
      </c>
      <c r="F55" s="137">
        <v>5.7707143441667004E-2</v>
      </c>
      <c r="G55" s="179" t="s">
        <v>209</v>
      </c>
      <c r="H55" s="302"/>
    </row>
    <row r="56" spans="1:8" ht="15" customHeight="1" x14ac:dyDescent="0.25">
      <c r="A56" s="295" t="s">
        <v>242</v>
      </c>
      <c r="B56" s="315">
        <v>3.4455378728048734E-2</v>
      </c>
      <c r="C56" s="315">
        <v>1.7578824550164872E-2</v>
      </c>
      <c r="D56" s="314">
        <v>1.3073037259688046E-2</v>
      </c>
      <c r="E56" s="136">
        <v>1.3354871378807483E-2</v>
      </c>
      <c r="F56" s="136">
        <v>1.1187342838636124E-2</v>
      </c>
      <c r="G56" s="296" t="s">
        <v>243</v>
      </c>
      <c r="H56" s="300"/>
    </row>
    <row r="57" spans="1:8" ht="15" customHeight="1" x14ac:dyDescent="0.25">
      <c r="A57" s="295" t="s">
        <v>244</v>
      </c>
      <c r="B57" s="315">
        <v>15.075292368830537</v>
      </c>
      <c r="C57" s="315">
        <v>12.496909432165296</v>
      </c>
      <c r="D57" s="314">
        <v>11.101428706637819</v>
      </c>
      <c r="E57" s="136">
        <v>11.797196970009933</v>
      </c>
      <c r="F57" s="136">
        <v>9.5297029523681029</v>
      </c>
      <c r="G57" s="296" t="s">
        <v>245</v>
      </c>
      <c r="H57" s="300"/>
    </row>
    <row r="58" spans="1:8" ht="15" customHeight="1" x14ac:dyDescent="0.25">
      <c r="A58" s="178" t="s">
        <v>246</v>
      </c>
      <c r="B58" s="315"/>
      <c r="C58" s="315"/>
      <c r="D58" s="314"/>
      <c r="E58" s="136"/>
      <c r="F58" s="136"/>
      <c r="G58" s="181" t="s">
        <v>72</v>
      </c>
      <c r="H58" s="300"/>
    </row>
    <row r="59" spans="1:8" ht="15" customHeight="1" x14ac:dyDescent="0.25">
      <c r="A59" s="180" t="s">
        <v>730</v>
      </c>
      <c r="B59" s="316">
        <v>0.22388470394397342</v>
      </c>
      <c r="C59" s="316">
        <v>0.17537931460880501</v>
      </c>
      <c r="D59" s="317">
        <v>0.16023472115326326</v>
      </c>
      <c r="E59" s="137">
        <v>3.1557877810076435E-2</v>
      </c>
      <c r="F59" s="137">
        <v>1.4483457306079417E-2</v>
      </c>
      <c r="G59" s="179" t="s">
        <v>774</v>
      </c>
      <c r="H59" s="302"/>
    </row>
    <row r="60" spans="1:8" ht="15" customHeight="1" x14ac:dyDescent="0.25">
      <c r="A60" s="180" t="s">
        <v>731</v>
      </c>
      <c r="B60" s="316">
        <v>6.5717376509528405E-3</v>
      </c>
      <c r="C60" s="316">
        <v>5.3312548862728751E-3</v>
      </c>
      <c r="D60" s="317">
        <v>4.6838842255122028E-3</v>
      </c>
      <c r="E60" s="137">
        <v>4.1624111898982581E-3</v>
      </c>
      <c r="F60" s="137">
        <v>2.0489280308879682E-3</v>
      </c>
      <c r="G60" s="179" t="s">
        <v>736</v>
      </c>
      <c r="H60" s="302"/>
    </row>
    <row r="61" spans="1:8" ht="15" customHeight="1" x14ac:dyDescent="0.25">
      <c r="A61" s="180" t="s">
        <v>905</v>
      </c>
      <c r="B61" s="317">
        <v>0.22277016440655714</v>
      </c>
      <c r="C61" s="317">
        <v>0.27206282061290654</v>
      </c>
      <c r="D61" s="317">
        <v>0.29225990116426803</v>
      </c>
      <c r="E61" s="139">
        <v>0.24036462394127756</v>
      </c>
      <c r="F61" s="139">
        <v>0.18388318763316402</v>
      </c>
      <c r="G61" s="179" t="s">
        <v>906</v>
      </c>
      <c r="H61" s="302"/>
    </row>
    <row r="62" spans="1:8" ht="15" customHeight="1" x14ac:dyDescent="0.25">
      <c r="A62" s="180" t="s">
        <v>732</v>
      </c>
      <c r="B62" s="316">
        <v>3.3441868487978343</v>
      </c>
      <c r="C62" s="316">
        <v>3.2009873893913059</v>
      </c>
      <c r="D62" s="317">
        <v>2.7972768955609704</v>
      </c>
      <c r="E62" s="137">
        <v>2.5446979677681569</v>
      </c>
      <c r="F62" s="137">
        <v>3.3676230642848348</v>
      </c>
      <c r="G62" s="179" t="s">
        <v>737</v>
      </c>
      <c r="H62" s="302"/>
    </row>
    <row r="63" spans="1:8" ht="15" customHeight="1" x14ac:dyDescent="0.25">
      <c r="A63" s="180" t="s">
        <v>742</v>
      </c>
      <c r="B63" s="316">
        <v>1.4178299892295407</v>
      </c>
      <c r="C63" s="316">
        <v>1.3561775280526873</v>
      </c>
      <c r="D63" s="317">
        <v>1.2744066194546864</v>
      </c>
      <c r="E63" s="137">
        <v>1.1953107566132173</v>
      </c>
      <c r="F63" s="137">
        <v>1.5131670631215226</v>
      </c>
      <c r="G63" s="179" t="s">
        <v>738</v>
      </c>
      <c r="H63" s="302"/>
    </row>
    <row r="64" spans="1:8" ht="15" customHeight="1" x14ac:dyDescent="0.25">
      <c r="A64" s="180" t="s">
        <v>909</v>
      </c>
      <c r="B64" s="317">
        <v>0.65132867713977372</v>
      </c>
      <c r="C64" s="317">
        <v>0.73020479125287641</v>
      </c>
      <c r="D64" s="317">
        <v>0.76125127248914704</v>
      </c>
      <c r="E64" s="139">
        <v>0.82766703051126944</v>
      </c>
      <c r="F64" s="139">
        <v>0.68990333477119326</v>
      </c>
      <c r="G64" s="179" t="s">
        <v>917</v>
      </c>
      <c r="H64" s="302"/>
    </row>
    <row r="65" spans="1:8" ht="15" customHeight="1" x14ac:dyDescent="0.25">
      <c r="A65" s="180" t="s">
        <v>733</v>
      </c>
      <c r="B65" s="316">
        <v>9.0954187848322547</v>
      </c>
      <c r="C65" s="316">
        <v>6.6671470904839802</v>
      </c>
      <c r="D65" s="317">
        <v>5.7146743384232366</v>
      </c>
      <c r="E65" s="137">
        <v>6.8397003036597903</v>
      </c>
      <c r="F65" s="137">
        <v>3.7027048151687261</v>
      </c>
      <c r="G65" s="179" t="s">
        <v>739</v>
      </c>
      <c r="H65" s="302"/>
    </row>
    <row r="66" spans="1:8" ht="15" customHeight="1" x14ac:dyDescent="0.25">
      <c r="A66" s="180" t="s">
        <v>916</v>
      </c>
      <c r="B66" s="317">
        <v>2.5237369707752137E-2</v>
      </c>
      <c r="C66" s="317">
        <v>1.8946024076798986E-2</v>
      </c>
      <c r="D66" s="317">
        <v>2.9780508324588558E-2</v>
      </c>
      <c r="E66" s="139">
        <v>3.5275411167394737E-2</v>
      </c>
      <c r="F66" s="139">
        <v>1.4349467280952875E-2</v>
      </c>
      <c r="G66" s="179" t="s">
        <v>911</v>
      </c>
      <c r="H66" s="302"/>
    </row>
    <row r="67" spans="1:8" ht="15" customHeight="1" x14ac:dyDescent="0.25">
      <c r="A67" s="180" t="s">
        <v>734</v>
      </c>
      <c r="B67" s="316">
        <v>4.8683990070865352E-2</v>
      </c>
      <c r="C67" s="316">
        <v>4.5046311925389604E-2</v>
      </c>
      <c r="D67" s="317">
        <v>4.2071192511936945E-2</v>
      </c>
      <c r="E67" s="137">
        <v>5.2536784121186869E-2</v>
      </c>
      <c r="F67" s="137">
        <v>3.1031641930803485E-2</v>
      </c>
      <c r="G67" s="179" t="s">
        <v>740</v>
      </c>
      <c r="H67" s="300"/>
    </row>
    <row r="68" spans="1:8" ht="15" customHeight="1" x14ac:dyDescent="0.25">
      <c r="A68" s="180" t="s">
        <v>735</v>
      </c>
      <c r="B68" s="316">
        <v>3.9380103051031699E-2</v>
      </c>
      <c r="C68" s="316">
        <v>2.562690687427454E-2</v>
      </c>
      <c r="D68" s="317">
        <v>2.4789373330207538E-2</v>
      </c>
      <c r="E68" s="137">
        <v>2.5923803227665142E-2</v>
      </c>
      <c r="F68" s="137">
        <v>1.0507992839938481E-2</v>
      </c>
      <c r="G68" s="179" t="s">
        <v>741</v>
      </c>
      <c r="H68" s="300"/>
    </row>
    <row r="69" spans="1:8" ht="15" customHeight="1" x14ac:dyDescent="0.25">
      <c r="A69" s="295" t="s">
        <v>247</v>
      </c>
      <c r="B69" s="315">
        <v>4.181005646901168</v>
      </c>
      <c r="C69" s="315">
        <v>2.2113958303111261</v>
      </c>
      <c r="D69" s="314">
        <v>1.6707437250647337</v>
      </c>
      <c r="E69" s="136">
        <v>1.6589908775450355</v>
      </c>
      <c r="F69" s="136">
        <v>1.7034212561941542</v>
      </c>
      <c r="G69" s="296" t="s">
        <v>248</v>
      </c>
      <c r="H69" s="300"/>
    </row>
    <row r="70" spans="1:8" ht="15" customHeight="1" x14ac:dyDescent="0.25">
      <c r="A70" s="295" t="s">
        <v>912</v>
      </c>
      <c r="B70" s="314">
        <v>0.17540018270325139</v>
      </c>
      <c r="C70" s="314">
        <v>6.3292464091195821E-2</v>
      </c>
      <c r="D70" s="314">
        <v>4.8218205033545444E-2</v>
      </c>
      <c r="E70" s="140">
        <v>4.183421625646213E-2</v>
      </c>
      <c r="F70" s="140">
        <v>3.7095074243269452E-2</v>
      </c>
      <c r="G70" s="296" t="s">
        <v>913</v>
      </c>
      <c r="H70" s="300"/>
    </row>
    <row r="71" spans="1:8" ht="15" customHeight="1" x14ac:dyDescent="0.25">
      <c r="A71" s="295" t="s">
        <v>249</v>
      </c>
      <c r="B71" s="315">
        <v>3.1200456987856659E-2</v>
      </c>
      <c r="C71" s="315">
        <v>2.1606400335356997E-2</v>
      </c>
      <c r="D71" s="314">
        <v>2.7790065564640712E-2</v>
      </c>
      <c r="E71" s="136">
        <v>2.5115394831949835E-2</v>
      </c>
      <c r="F71" s="136">
        <v>1.9012971809092109E-2</v>
      </c>
      <c r="G71" s="296" t="s">
        <v>250</v>
      </c>
      <c r="H71" s="300"/>
    </row>
    <row r="72" spans="1:8" ht="15" customHeight="1" x14ac:dyDescent="0.25">
      <c r="A72" s="295" t="s">
        <v>251</v>
      </c>
      <c r="B72" s="315">
        <v>8.3448135129021994E-2</v>
      </c>
      <c r="C72" s="315">
        <v>7.7605595554584544E-2</v>
      </c>
      <c r="D72" s="314">
        <v>8.8475513268188227E-2</v>
      </c>
      <c r="E72" s="136">
        <v>9.5896720048809864E-2</v>
      </c>
      <c r="F72" s="136">
        <v>9.0797258445009521E-2</v>
      </c>
      <c r="G72" s="296" t="s">
        <v>252</v>
      </c>
      <c r="H72" s="302"/>
    </row>
    <row r="73" spans="1:8" ht="15" customHeight="1" x14ac:dyDescent="0.25">
      <c r="A73" s="295" t="s">
        <v>914</v>
      </c>
      <c r="B73" s="314">
        <v>0.57482480639430278</v>
      </c>
      <c r="C73" s="314">
        <v>0.55137539438572047</v>
      </c>
      <c r="D73" s="314">
        <v>0.53918112122632178</v>
      </c>
      <c r="E73" s="140">
        <v>0.4731318392071383</v>
      </c>
      <c r="F73" s="140">
        <v>0.48938753421679626</v>
      </c>
      <c r="G73" s="296" t="s">
        <v>915</v>
      </c>
      <c r="H73" s="302"/>
    </row>
    <row r="74" spans="1:8" ht="15" customHeight="1" x14ac:dyDescent="0.25">
      <c r="A74" s="295" t="s">
        <v>253</v>
      </c>
      <c r="B74" s="315">
        <v>1.3058641489721405</v>
      </c>
      <c r="C74" s="315">
        <v>1.2817303913482407</v>
      </c>
      <c r="D74" s="314">
        <v>1.1881526435461567</v>
      </c>
      <c r="E74" s="136">
        <v>1.2967484324423513</v>
      </c>
      <c r="F74" s="136">
        <v>1.2418016645871321</v>
      </c>
      <c r="G74" s="296" t="s">
        <v>254</v>
      </c>
      <c r="H74" s="300"/>
    </row>
    <row r="75" spans="1:8" ht="15" customHeight="1" x14ac:dyDescent="0.25">
      <c r="A75" s="178" t="s">
        <v>241</v>
      </c>
      <c r="B75" s="315"/>
      <c r="C75" s="315"/>
      <c r="D75" s="314"/>
      <c r="E75" s="136"/>
      <c r="F75" s="136"/>
      <c r="G75" s="181" t="s">
        <v>72</v>
      </c>
      <c r="H75" s="300"/>
    </row>
    <row r="76" spans="1:8" ht="15" customHeight="1" x14ac:dyDescent="0.25">
      <c r="A76" s="180" t="s">
        <v>743</v>
      </c>
      <c r="B76" s="316">
        <v>2.0464277436434017E-2</v>
      </c>
      <c r="C76" s="316">
        <v>1.993752888761436E-2</v>
      </c>
      <c r="D76" s="317">
        <v>2.1716592602328711E-2</v>
      </c>
      <c r="E76" s="137">
        <v>2.1035298080699094E-2</v>
      </c>
      <c r="F76" s="137">
        <v>2.1616611417593631E-2</v>
      </c>
      <c r="G76" s="179" t="s">
        <v>746</v>
      </c>
      <c r="H76" s="302"/>
    </row>
    <row r="77" spans="1:8" ht="15" customHeight="1" x14ac:dyDescent="0.25">
      <c r="A77" s="180" t="s">
        <v>744</v>
      </c>
      <c r="B77" s="316">
        <v>1.2823469444757065</v>
      </c>
      <c r="C77" s="316">
        <v>1.2590255337806264</v>
      </c>
      <c r="D77" s="317">
        <v>1.1654415075638278</v>
      </c>
      <c r="E77" s="137">
        <v>1.2739498530016522</v>
      </c>
      <c r="F77" s="137">
        <v>1.2175458691295384</v>
      </c>
      <c r="G77" s="179" t="s">
        <v>747</v>
      </c>
      <c r="H77" s="302"/>
    </row>
    <row r="78" spans="1:8" ht="15" customHeight="1" x14ac:dyDescent="0.25">
      <c r="A78" s="180" t="s">
        <v>745</v>
      </c>
      <c r="B78" s="316">
        <v>3.0529270600000006E-3</v>
      </c>
      <c r="C78" s="316">
        <v>2.7673286800000002E-3</v>
      </c>
      <c r="D78" s="317">
        <v>9.9454337999999986E-4</v>
      </c>
      <c r="E78" s="137">
        <v>1.7632813600000001E-3</v>
      </c>
      <c r="F78" s="137">
        <v>2.63918404E-3</v>
      </c>
      <c r="G78" s="179" t="s">
        <v>81</v>
      </c>
      <c r="H78" s="303"/>
    </row>
    <row r="79" spans="1:8" ht="15" customHeight="1" x14ac:dyDescent="0.25">
      <c r="A79" s="295" t="s">
        <v>255</v>
      </c>
      <c r="B79" s="315">
        <v>3.3231094072892271E-2</v>
      </c>
      <c r="C79" s="315">
        <v>4.9335416786230733E-2</v>
      </c>
      <c r="D79" s="314">
        <v>5.1204686339983901E-2</v>
      </c>
      <c r="E79" s="136">
        <v>5.7271705189099999E-2</v>
      </c>
      <c r="F79" s="136">
        <v>5.6301395285900002E-2</v>
      </c>
      <c r="G79" s="296" t="s">
        <v>256</v>
      </c>
    </row>
    <row r="80" spans="1:8" ht="15" customHeight="1" x14ac:dyDescent="0.25">
      <c r="A80" s="178" t="s">
        <v>241</v>
      </c>
      <c r="B80" s="315"/>
      <c r="C80" s="315"/>
      <c r="D80" s="314"/>
      <c r="E80" s="136"/>
      <c r="F80" s="136"/>
      <c r="G80" s="181" t="s">
        <v>72</v>
      </c>
    </row>
    <row r="81" spans="1:7" ht="15" customHeight="1" x14ac:dyDescent="0.25">
      <c r="A81" s="180" t="s">
        <v>748</v>
      </c>
      <c r="B81" s="316">
        <v>2.2092792903699598E-2</v>
      </c>
      <c r="C81" s="316">
        <v>3.1231740536772301E-2</v>
      </c>
      <c r="D81" s="317">
        <v>2.8091807763914099E-2</v>
      </c>
      <c r="E81" s="137">
        <v>3.2213722507200004E-2</v>
      </c>
      <c r="F81" s="137">
        <v>3.3509933342999995E-2</v>
      </c>
      <c r="G81" s="179" t="s">
        <v>750</v>
      </c>
    </row>
    <row r="82" spans="1:7" ht="15" customHeight="1" x14ac:dyDescent="0.25">
      <c r="A82" s="180" t="s">
        <v>749</v>
      </c>
      <c r="B82" s="316">
        <v>1.1138301169192674E-2</v>
      </c>
      <c r="C82" s="316">
        <v>1.8103676249458432E-2</v>
      </c>
      <c r="D82" s="317">
        <v>2.3112878576069799E-2</v>
      </c>
      <c r="E82" s="137">
        <v>2.5057982681899994E-2</v>
      </c>
      <c r="F82" s="137">
        <v>2.2791461942900004E-2</v>
      </c>
      <c r="G82" s="179" t="s">
        <v>751</v>
      </c>
    </row>
    <row r="83" spans="1:7" ht="15" customHeight="1" x14ac:dyDescent="0.25">
      <c r="A83" s="170"/>
    </row>
    <row r="84" spans="1:7" ht="15" customHeight="1" x14ac:dyDescent="0.25">
      <c r="A84" s="197" t="s">
        <v>1014</v>
      </c>
      <c r="G84" s="190" t="s">
        <v>1014</v>
      </c>
    </row>
    <row r="85" spans="1:7" ht="15" customHeight="1" x14ac:dyDescent="0.25">
      <c r="A85" s="167"/>
    </row>
    <row r="86" spans="1:7" ht="15" customHeight="1" x14ac:dyDescent="0.25">
      <c r="A86" s="292" t="s">
        <v>753</v>
      </c>
    </row>
    <row r="87" spans="1:7" ht="15" customHeight="1" x14ac:dyDescent="0.25">
      <c r="A87" s="293" t="s">
        <v>759</v>
      </c>
    </row>
    <row r="88" spans="1:7" ht="15" customHeight="1" x14ac:dyDescent="0.25">
      <c r="A88" s="169" t="s">
        <v>757</v>
      </c>
    </row>
    <row r="89" spans="1:7" ht="15" customHeight="1" x14ac:dyDescent="0.25">
      <c r="A89" s="169" t="s">
        <v>760</v>
      </c>
    </row>
    <row r="90" spans="1:7" ht="15" customHeight="1" x14ac:dyDescent="0.25">
      <c r="A90" s="191"/>
    </row>
    <row r="91" spans="1:7" ht="15" customHeight="1" x14ac:dyDescent="0.25">
      <c r="A91" s="191" t="s">
        <v>259</v>
      </c>
      <c r="G91" s="200" t="s">
        <v>260</v>
      </c>
    </row>
    <row r="92" spans="1:7" ht="15" customHeight="1" thickBot="1" x14ac:dyDescent="0.3">
      <c r="A92" s="191" t="s">
        <v>235</v>
      </c>
      <c r="G92" s="200" t="s">
        <v>236</v>
      </c>
    </row>
    <row r="93" spans="1:7" s="174" customFormat="1" ht="30" customHeight="1" thickTop="1" thickBot="1" x14ac:dyDescent="0.3">
      <c r="A93" s="171" t="s">
        <v>261</v>
      </c>
      <c r="B93" s="135">
        <v>2018</v>
      </c>
      <c r="C93" s="135">
        <v>2019</v>
      </c>
      <c r="D93" s="135">
        <v>2020</v>
      </c>
      <c r="E93" s="135">
        <v>2021</v>
      </c>
      <c r="F93" s="135">
        <v>2022</v>
      </c>
      <c r="G93" s="173" t="s">
        <v>261</v>
      </c>
    </row>
    <row r="94" spans="1:7" ht="15" customHeight="1" thickTop="1" x14ac:dyDescent="0.25">
      <c r="A94" s="280" t="s">
        <v>237</v>
      </c>
      <c r="B94" s="136">
        <v>33.906424362623973</v>
      </c>
      <c r="C94" s="136">
        <v>33.066749994377936</v>
      </c>
      <c r="D94" s="136">
        <v>28.869760173628904</v>
      </c>
      <c r="E94" s="136">
        <v>26.953317433963161</v>
      </c>
      <c r="F94" s="136">
        <v>25.665398409692578</v>
      </c>
      <c r="G94" s="281" t="s">
        <v>238</v>
      </c>
    </row>
    <row r="95" spans="1:7" ht="15" customHeight="1" x14ac:dyDescent="0.25">
      <c r="A95" s="176" t="s">
        <v>77</v>
      </c>
      <c r="B95" s="136"/>
      <c r="C95" s="136"/>
      <c r="D95" s="136"/>
      <c r="E95" s="136"/>
      <c r="F95" s="136"/>
      <c r="G95" s="177" t="s">
        <v>72</v>
      </c>
    </row>
    <row r="96" spans="1:7" ht="15" customHeight="1" x14ac:dyDescent="0.25">
      <c r="A96" s="295" t="s">
        <v>239</v>
      </c>
      <c r="B96" s="136">
        <v>23.242542051603859</v>
      </c>
      <c r="C96" s="136">
        <v>22.705937158031979</v>
      </c>
      <c r="D96" s="136">
        <v>19.597540577930086</v>
      </c>
      <c r="E96" s="136">
        <v>18.211296934628443</v>
      </c>
      <c r="F96" s="136">
        <v>17.280641025455974</v>
      </c>
      <c r="G96" s="296" t="s">
        <v>240</v>
      </c>
    </row>
    <row r="97" spans="1:7" ht="15" customHeight="1" x14ac:dyDescent="0.25">
      <c r="A97" s="178" t="s">
        <v>241</v>
      </c>
      <c r="B97" s="136"/>
      <c r="C97" s="136"/>
      <c r="D97" s="136"/>
      <c r="E97" s="136"/>
      <c r="F97" s="136"/>
      <c r="G97" s="181" t="s">
        <v>72</v>
      </c>
    </row>
    <row r="98" spans="1:7" ht="15" customHeight="1" x14ac:dyDescent="0.25">
      <c r="A98" s="180" t="s">
        <v>729</v>
      </c>
      <c r="B98" s="137">
        <v>23.241785070377794</v>
      </c>
      <c r="C98" s="137">
        <v>22.704969752509363</v>
      </c>
      <c r="D98" s="137">
        <v>19.596751822616003</v>
      </c>
      <c r="E98" s="137">
        <v>18.210341611962974</v>
      </c>
      <c r="F98" s="137">
        <v>17.279699921585493</v>
      </c>
      <c r="G98" s="179" t="s">
        <v>209</v>
      </c>
    </row>
    <row r="99" spans="1:7" ht="15" customHeight="1" x14ac:dyDescent="0.25">
      <c r="A99" s="295" t="s">
        <v>242</v>
      </c>
      <c r="B99" s="136">
        <v>3.781577930104074E-4</v>
      </c>
      <c r="C99" s="136">
        <v>3.4613172424113469E-4</v>
      </c>
      <c r="D99" s="136">
        <v>2.4676013569766822E-4</v>
      </c>
      <c r="E99" s="136">
        <v>5.9276547528991775E-4</v>
      </c>
      <c r="F99" s="136">
        <v>4.7061858581777007E-4</v>
      </c>
      <c r="G99" s="296" t="s">
        <v>243</v>
      </c>
    </row>
    <row r="100" spans="1:7" ht="15" customHeight="1" x14ac:dyDescent="0.25">
      <c r="A100" s="295" t="s">
        <v>244</v>
      </c>
      <c r="B100" s="136">
        <v>5.0069569825619222</v>
      </c>
      <c r="C100" s="136">
        <v>4.929835701284083</v>
      </c>
      <c r="D100" s="136">
        <v>4.3475420479743905</v>
      </c>
      <c r="E100" s="136">
        <v>4.1121736819593462</v>
      </c>
      <c r="F100" s="136">
        <v>3.812669593503577</v>
      </c>
      <c r="G100" s="296" t="s">
        <v>245</v>
      </c>
    </row>
    <row r="101" spans="1:7" ht="15" customHeight="1" x14ac:dyDescent="0.25">
      <c r="A101" s="178" t="s">
        <v>246</v>
      </c>
      <c r="B101" s="136"/>
      <c r="C101" s="136"/>
      <c r="D101" s="136"/>
      <c r="E101" s="136"/>
      <c r="F101" s="136"/>
      <c r="G101" s="181" t="s">
        <v>72</v>
      </c>
    </row>
    <row r="102" spans="1:7" ht="15" customHeight="1" x14ac:dyDescent="0.25">
      <c r="A102" s="180" t="s">
        <v>730</v>
      </c>
      <c r="B102" s="137">
        <v>4.7073227810585978</v>
      </c>
      <c r="C102" s="137">
        <v>4.6577936535152036</v>
      </c>
      <c r="D102" s="137">
        <v>4.0195045312901572</v>
      </c>
      <c r="E102" s="137">
        <v>3.7477958049662212</v>
      </c>
      <c r="F102" s="137">
        <v>3.4966908205162746</v>
      </c>
      <c r="G102" s="179" t="s">
        <v>774</v>
      </c>
    </row>
    <row r="103" spans="1:7" ht="15" customHeight="1" x14ac:dyDescent="0.25">
      <c r="A103" s="180" t="s">
        <v>731</v>
      </c>
      <c r="B103" s="137">
        <v>5.9399590734054964E-4</v>
      </c>
      <c r="C103" s="137">
        <v>6.2201240595145986E-4</v>
      </c>
      <c r="D103" s="137">
        <v>6.3628463747778647E-4</v>
      </c>
      <c r="E103" s="137">
        <v>5.6393547735484923E-4</v>
      </c>
      <c r="F103" s="137">
        <v>5.7372928236942421E-4</v>
      </c>
      <c r="G103" s="179" t="s">
        <v>736</v>
      </c>
    </row>
    <row r="104" spans="1:7" ht="15" customHeight="1" x14ac:dyDescent="0.25">
      <c r="A104" s="180" t="s">
        <v>905</v>
      </c>
      <c r="B104" s="139">
        <v>2.3625172681681711E-2</v>
      </c>
      <c r="C104" s="139">
        <v>1.7580585315939694E-2</v>
      </c>
      <c r="D104" s="139">
        <v>1.6033959852379358E-2</v>
      </c>
      <c r="E104" s="139">
        <v>7.1457780979395161E-3</v>
      </c>
      <c r="F104" s="139">
        <v>1.3998208694349347E-2</v>
      </c>
      <c r="G104" s="179" t="s">
        <v>918</v>
      </c>
    </row>
    <row r="105" spans="1:7" ht="15" customHeight="1" x14ac:dyDescent="0.25">
      <c r="A105" s="180" t="s">
        <v>732</v>
      </c>
      <c r="B105" s="137">
        <v>1.8264140465022562E-3</v>
      </c>
      <c r="C105" s="137">
        <v>7.5936419462249091E-3</v>
      </c>
      <c r="D105" s="137">
        <v>1.5366270854367664E-3</v>
      </c>
      <c r="E105" s="137">
        <v>1.3659485291025537E-3</v>
      </c>
      <c r="F105" s="137">
        <v>8.2909849596408802E-3</v>
      </c>
      <c r="G105" s="179" t="s">
        <v>737</v>
      </c>
    </row>
    <row r="106" spans="1:7" ht="15" customHeight="1" x14ac:dyDescent="0.25">
      <c r="A106" s="180" t="s">
        <v>742</v>
      </c>
      <c r="B106" s="137">
        <v>0.16286198245303488</v>
      </c>
      <c r="C106" s="137">
        <v>0.14031654574334004</v>
      </c>
      <c r="D106" s="137">
        <v>0.20353625654327512</v>
      </c>
      <c r="E106" s="137">
        <v>0.18150498558442618</v>
      </c>
      <c r="F106" s="137">
        <v>0.12518859251787268</v>
      </c>
      <c r="G106" s="179" t="s">
        <v>738</v>
      </c>
    </row>
    <row r="107" spans="1:7" ht="15" customHeight="1" x14ac:dyDescent="0.25">
      <c r="A107" s="180" t="s">
        <v>907</v>
      </c>
      <c r="B107" s="142">
        <v>6.2504331648762443E-2</v>
      </c>
      <c r="C107" s="139">
        <v>6.1365202848678253E-2</v>
      </c>
      <c r="D107" s="137">
        <v>7.040229030224518E-2</v>
      </c>
      <c r="E107" s="139">
        <v>0.12362808403208947</v>
      </c>
      <c r="F107" s="139">
        <v>0.12637198387376347</v>
      </c>
      <c r="G107" s="179" t="s">
        <v>919</v>
      </c>
    </row>
    <row r="108" spans="1:7" ht="15" customHeight="1" x14ac:dyDescent="0.25">
      <c r="A108" s="180" t="s">
        <v>733</v>
      </c>
      <c r="B108" s="137">
        <v>4.1285543150270852E-2</v>
      </c>
      <c r="C108" s="137">
        <v>3.7767083424517137E-2</v>
      </c>
      <c r="D108" s="137">
        <v>2.9229834809260589E-2</v>
      </c>
      <c r="E108" s="137">
        <v>4.3676162993535349E-2</v>
      </c>
      <c r="F108" s="137">
        <v>3.7005714374395406E-2</v>
      </c>
      <c r="G108" s="179" t="s">
        <v>739</v>
      </c>
    </row>
    <row r="109" spans="1:7" ht="15" customHeight="1" x14ac:dyDescent="0.25">
      <c r="A109" s="180" t="s">
        <v>916</v>
      </c>
      <c r="B109" s="142">
        <v>2.2197228170477749E-3</v>
      </c>
      <c r="C109" s="139">
        <v>2.2132879575325671E-3</v>
      </c>
      <c r="D109" s="139">
        <v>2.440101253047808E-3</v>
      </c>
      <c r="E109" s="139">
        <v>2.67857877660141E-3</v>
      </c>
      <c r="F109" s="139">
        <v>1.8549437458906795E-3</v>
      </c>
      <c r="G109" s="284" t="s">
        <v>911</v>
      </c>
    </row>
    <row r="110" spans="1:7" ht="15" customHeight="1" x14ac:dyDescent="0.25">
      <c r="A110" s="180" t="s">
        <v>734</v>
      </c>
      <c r="B110" s="137">
        <v>2.1377406041054991E-3</v>
      </c>
      <c r="C110" s="137">
        <v>2.6162422720907297E-3</v>
      </c>
      <c r="D110" s="137">
        <v>2.290854720800982E-3</v>
      </c>
      <c r="E110" s="137">
        <v>2.1285098563477069E-3</v>
      </c>
      <c r="F110" s="137">
        <v>1.3369317388223529E-3</v>
      </c>
      <c r="G110" s="179" t="s">
        <v>740</v>
      </c>
    </row>
    <row r="111" spans="1:7" ht="15" customHeight="1" x14ac:dyDescent="0.25">
      <c r="A111" s="180" t="s">
        <v>735</v>
      </c>
      <c r="B111" s="137">
        <v>2.5792981945782869E-3</v>
      </c>
      <c r="C111" s="137">
        <v>1.9674458546041899E-3</v>
      </c>
      <c r="D111" s="137">
        <v>1.9313074803105495E-3</v>
      </c>
      <c r="E111" s="137">
        <v>1.6858936457281196E-3</v>
      </c>
      <c r="F111" s="137">
        <v>1.3576838001987496E-3</v>
      </c>
      <c r="G111" s="179" t="s">
        <v>741</v>
      </c>
    </row>
    <row r="112" spans="1:7" ht="15" customHeight="1" x14ac:dyDescent="0.25">
      <c r="A112" s="295" t="s">
        <v>247</v>
      </c>
      <c r="B112" s="136">
        <v>6.7634228093935091E-4</v>
      </c>
      <c r="C112" s="136">
        <v>1.658963373156784E-3</v>
      </c>
      <c r="D112" s="136">
        <v>9.6868130380314528E-4</v>
      </c>
      <c r="E112" s="136">
        <v>7.5156880235543663E-4</v>
      </c>
      <c r="F112" s="136">
        <v>4.5758333078546273E-4</v>
      </c>
      <c r="G112" s="296" t="s">
        <v>248</v>
      </c>
    </row>
    <row r="113" spans="1:7" ht="15" customHeight="1" x14ac:dyDescent="0.25">
      <c r="A113" s="295" t="s">
        <v>912</v>
      </c>
      <c r="B113" s="140">
        <v>5.577581749898556</v>
      </c>
      <c r="C113" s="140">
        <v>5.3363137446693036</v>
      </c>
      <c r="D113" s="140">
        <v>4.8423743628265346</v>
      </c>
      <c r="E113" s="140">
        <v>4.5389934205277349</v>
      </c>
      <c r="F113" s="140">
        <v>4.4761854405348007</v>
      </c>
      <c r="G113" s="296" t="s">
        <v>913</v>
      </c>
    </row>
    <row r="114" spans="1:7" ht="15" customHeight="1" x14ac:dyDescent="0.25">
      <c r="A114" s="295" t="s">
        <v>249</v>
      </c>
      <c r="B114" s="136">
        <v>7.7784069737221653E-3</v>
      </c>
      <c r="C114" s="136">
        <v>8.662548754728468E-3</v>
      </c>
      <c r="D114" s="136">
        <v>8.8046808149096507E-3</v>
      </c>
      <c r="E114" s="136">
        <v>9.2582819556577024E-3</v>
      </c>
      <c r="F114" s="136">
        <v>9.1301817490567257E-3</v>
      </c>
      <c r="G114" s="296" t="s">
        <v>250</v>
      </c>
    </row>
    <row r="115" spans="1:7" ht="15" customHeight="1" x14ac:dyDescent="0.25">
      <c r="A115" s="295" t="s">
        <v>251</v>
      </c>
      <c r="B115" s="136">
        <v>3.3408431974649745E-2</v>
      </c>
      <c r="C115" s="136">
        <v>3.4799267971928144E-2</v>
      </c>
      <c r="D115" s="136">
        <v>2.2518750058269168E-2</v>
      </c>
      <c r="E115" s="136">
        <v>3.4753373487177559E-2</v>
      </c>
      <c r="F115" s="136">
        <v>3.6672270285819049E-2</v>
      </c>
      <c r="G115" s="296" t="s">
        <v>252</v>
      </c>
    </row>
    <row r="116" spans="1:7" ht="15" customHeight="1" x14ac:dyDescent="0.25">
      <c r="A116" s="295" t="s">
        <v>914</v>
      </c>
      <c r="B116" s="140">
        <v>3.7102239537311836E-2</v>
      </c>
      <c r="C116" s="140">
        <v>4.9196478568515264E-2</v>
      </c>
      <c r="D116" s="140">
        <v>4.9764312585215839E-2</v>
      </c>
      <c r="E116" s="140">
        <v>4.5497407127156636E-2</v>
      </c>
      <c r="F116" s="140">
        <v>4.9171696246745958E-2</v>
      </c>
      <c r="G116" s="296" t="s">
        <v>915</v>
      </c>
    </row>
    <row r="117" spans="1:7" ht="15" customHeight="1" x14ac:dyDescent="0.25">
      <c r="A117" s="295" t="s">
        <v>253</v>
      </c>
      <c r="B117" s="136">
        <v>1.6054320575007854</v>
      </c>
      <c r="C117" s="136">
        <v>1.6927165524124683</v>
      </c>
      <c r="D117" s="136">
        <v>1.6704539319042695</v>
      </c>
      <c r="E117" s="136">
        <v>2.0348529688141208</v>
      </c>
      <c r="F117" s="136">
        <v>1.846549006609413</v>
      </c>
      <c r="G117" s="296" t="s">
        <v>254</v>
      </c>
    </row>
    <row r="118" spans="1:7" ht="15" customHeight="1" x14ac:dyDescent="0.25">
      <c r="A118" s="178" t="s">
        <v>241</v>
      </c>
      <c r="B118" s="136"/>
      <c r="C118" s="136"/>
      <c r="D118" s="136"/>
      <c r="E118" s="136"/>
      <c r="F118" s="136"/>
      <c r="G118" s="181" t="s">
        <v>72</v>
      </c>
    </row>
    <row r="119" spans="1:7" ht="15" customHeight="1" x14ac:dyDescent="0.25">
      <c r="A119" s="180" t="s">
        <v>743</v>
      </c>
      <c r="B119" s="137">
        <v>0.30130353343725613</v>
      </c>
      <c r="C119" s="137">
        <v>0.28829868585854224</v>
      </c>
      <c r="D119" s="137">
        <v>0.25015718416042287</v>
      </c>
      <c r="E119" s="137">
        <v>0.25385564787965037</v>
      </c>
      <c r="F119" s="137">
        <v>0.27260096132920775</v>
      </c>
      <c r="G119" s="179" t="s">
        <v>746</v>
      </c>
    </row>
    <row r="120" spans="1:7" ht="15" customHeight="1" x14ac:dyDescent="0.25">
      <c r="A120" s="180" t="s">
        <v>744</v>
      </c>
      <c r="B120" s="137">
        <v>1.2674075437135293</v>
      </c>
      <c r="C120" s="137">
        <v>1.365215144703926</v>
      </c>
      <c r="D120" s="137">
        <v>1.3874286273938465</v>
      </c>
      <c r="E120" s="137">
        <v>1.7426251468844705</v>
      </c>
      <c r="F120" s="137">
        <v>1.5368045243802053</v>
      </c>
      <c r="G120" s="179" t="s">
        <v>747</v>
      </c>
    </row>
    <row r="121" spans="1:7" ht="15" customHeight="1" x14ac:dyDescent="0.25">
      <c r="A121" s="180" t="s">
        <v>745</v>
      </c>
      <c r="B121" s="137">
        <v>3.6720980349999995E-2</v>
      </c>
      <c r="C121" s="137">
        <v>3.920272184999999E-2</v>
      </c>
      <c r="D121" s="137">
        <v>3.2868120350000002E-2</v>
      </c>
      <c r="E121" s="137">
        <v>3.8372174050000006E-2</v>
      </c>
      <c r="F121" s="137">
        <v>3.7143520900000004E-2</v>
      </c>
      <c r="G121" s="179" t="s">
        <v>81</v>
      </c>
    </row>
    <row r="122" spans="1:7" ht="15" customHeight="1" x14ac:dyDescent="0.25">
      <c r="A122" s="295" t="s">
        <v>255</v>
      </c>
      <c r="B122" s="136">
        <v>1.1325946839666476E-5</v>
      </c>
      <c r="C122" s="136">
        <v>1.7203883216890975E-5</v>
      </c>
      <c r="D122" s="136">
        <v>1.84107E-5</v>
      </c>
      <c r="E122" s="136">
        <v>2.0571599999999998E-5</v>
      </c>
      <c r="F122" s="136">
        <v>1.9963754999999997E-5</v>
      </c>
      <c r="G122" s="296" t="s">
        <v>256</v>
      </c>
    </row>
    <row r="123" spans="1:7" ht="15" customHeight="1" x14ac:dyDescent="0.25">
      <c r="A123" s="178" t="s">
        <v>241</v>
      </c>
      <c r="B123" s="136"/>
      <c r="C123" s="136"/>
      <c r="D123" s="136"/>
      <c r="E123" s="136"/>
      <c r="F123" s="136"/>
      <c r="G123" s="181" t="s">
        <v>72</v>
      </c>
    </row>
    <row r="124" spans="1:7" ht="15" customHeight="1" x14ac:dyDescent="0.25">
      <c r="A124" s="180" t="s">
        <v>748</v>
      </c>
      <c r="B124" s="137">
        <v>7.314153E-6</v>
      </c>
      <c r="C124" s="137">
        <v>1.0633853999999999E-5</v>
      </c>
      <c r="D124" s="137">
        <v>9.9986249999999995E-6</v>
      </c>
      <c r="E124" s="137">
        <v>1.1461275E-5</v>
      </c>
      <c r="F124" s="137">
        <v>1.1681774999999999E-5</v>
      </c>
      <c r="G124" s="179" t="s">
        <v>750</v>
      </c>
    </row>
    <row r="125" spans="1:7" ht="15" customHeight="1" x14ac:dyDescent="0.25">
      <c r="A125" s="180" t="s">
        <v>749</v>
      </c>
      <c r="B125" s="137">
        <v>4.0117938396664757E-6</v>
      </c>
      <c r="C125" s="137">
        <v>6.570029216890976E-6</v>
      </c>
      <c r="D125" s="137">
        <v>8.4120750000000003E-6</v>
      </c>
      <c r="E125" s="137">
        <v>9.1103249999999999E-6</v>
      </c>
      <c r="F125" s="137">
        <v>8.2819799999999999E-6</v>
      </c>
      <c r="G125" s="179" t="s">
        <v>751</v>
      </c>
    </row>
    <row r="126" spans="1:7" ht="15" customHeight="1" x14ac:dyDescent="0.25">
      <c r="A126" s="170"/>
    </row>
    <row r="127" spans="1:7" ht="15" customHeight="1" x14ac:dyDescent="0.25">
      <c r="A127" s="197" t="s">
        <v>1014</v>
      </c>
      <c r="G127" s="190" t="s">
        <v>1014</v>
      </c>
    </row>
    <row r="128" spans="1:7" ht="15" customHeight="1" x14ac:dyDescent="0.25">
      <c r="A128" s="170"/>
    </row>
    <row r="129" spans="1:7" ht="15" customHeight="1" x14ac:dyDescent="0.25">
      <c r="A129" s="292" t="s">
        <v>753</v>
      </c>
    </row>
    <row r="130" spans="1:7" ht="15" customHeight="1" x14ac:dyDescent="0.25">
      <c r="A130" s="293" t="s">
        <v>763</v>
      </c>
    </row>
    <row r="131" spans="1:7" ht="15" customHeight="1" x14ac:dyDescent="0.25">
      <c r="A131" s="169" t="s">
        <v>761</v>
      </c>
    </row>
    <row r="132" spans="1:7" ht="15" customHeight="1" x14ac:dyDescent="0.25">
      <c r="A132" s="169" t="s">
        <v>762</v>
      </c>
    </row>
    <row r="133" spans="1:7" ht="15" customHeight="1" x14ac:dyDescent="0.25">
      <c r="A133" s="191"/>
    </row>
    <row r="134" spans="1:7" ht="15" customHeight="1" x14ac:dyDescent="0.25">
      <c r="A134" s="191" t="s">
        <v>262</v>
      </c>
      <c r="G134" s="200" t="s">
        <v>263</v>
      </c>
    </row>
    <row r="135" spans="1:7" ht="15" customHeight="1" thickBot="1" x14ac:dyDescent="0.3">
      <c r="A135" s="191" t="s">
        <v>235</v>
      </c>
      <c r="G135" s="200" t="s">
        <v>236</v>
      </c>
    </row>
    <row r="136" spans="1:7" s="174" customFormat="1" ht="30" customHeight="1" thickTop="1" thickBot="1" x14ac:dyDescent="0.3">
      <c r="A136" s="171" t="s">
        <v>261</v>
      </c>
      <c r="B136" s="135">
        <v>2018</v>
      </c>
      <c r="C136" s="135">
        <v>2019</v>
      </c>
      <c r="D136" s="135">
        <v>2020</v>
      </c>
      <c r="E136" s="135">
        <v>2021</v>
      </c>
      <c r="F136" s="135">
        <v>2022</v>
      </c>
      <c r="G136" s="173" t="s">
        <v>261</v>
      </c>
    </row>
    <row r="137" spans="1:7" ht="15" customHeight="1" thickTop="1" x14ac:dyDescent="0.25">
      <c r="A137" s="280" t="s">
        <v>237</v>
      </c>
      <c r="B137" s="136">
        <v>50.410375397843985</v>
      </c>
      <c r="C137" s="136">
        <v>46.383600044829961</v>
      </c>
      <c r="D137" s="136">
        <v>44.096847509650367</v>
      </c>
      <c r="E137" s="136">
        <v>44.041059355682613</v>
      </c>
      <c r="F137" s="136">
        <v>40.685645233612163</v>
      </c>
      <c r="G137" s="281" t="s">
        <v>238</v>
      </c>
    </row>
    <row r="138" spans="1:7" ht="15" customHeight="1" x14ac:dyDescent="0.25">
      <c r="A138" s="176" t="s">
        <v>77</v>
      </c>
      <c r="B138" s="318"/>
      <c r="C138" s="318"/>
      <c r="D138" s="136"/>
      <c r="E138" s="136"/>
      <c r="F138" s="136"/>
      <c r="G138" s="177" t="s">
        <v>72</v>
      </c>
    </row>
    <row r="139" spans="1:7" ht="15" customHeight="1" x14ac:dyDescent="0.25">
      <c r="A139" s="295" t="s">
        <v>239</v>
      </c>
      <c r="B139" s="136">
        <v>7.0055435771213919</v>
      </c>
      <c r="C139" s="136">
        <v>6.7842412720279572</v>
      </c>
      <c r="D139" s="136">
        <v>6.2506617875751767</v>
      </c>
      <c r="E139" s="136">
        <v>6.0977330509448073</v>
      </c>
      <c r="F139" s="136">
        <v>5.9324439758721113</v>
      </c>
      <c r="G139" s="296" t="s">
        <v>240</v>
      </c>
    </row>
    <row r="140" spans="1:7" ht="15" customHeight="1" x14ac:dyDescent="0.25">
      <c r="A140" s="178" t="s">
        <v>241</v>
      </c>
      <c r="B140" s="136"/>
      <c r="C140" s="136"/>
      <c r="D140" s="136"/>
      <c r="E140" s="136"/>
      <c r="F140" s="136"/>
      <c r="G140" s="181" t="s">
        <v>72</v>
      </c>
    </row>
    <row r="141" spans="1:7" ht="15" customHeight="1" x14ac:dyDescent="0.25">
      <c r="A141" s="180" t="s">
        <v>729</v>
      </c>
      <c r="B141" s="137">
        <v>6.5024302204178497</v>
      </c>
      <c r="C141" s="137">
        <v>6.306288334492602</v>
      </c>
      <c r="D141" s="137">
        <v>5.8587875347717278</v>
      </c>
      <c r="E141" s="137">
        <v>5.7057600746871362</v>
      </c>
      <c r="F141" s="137">
        <v>5.5537501641875533</v>
      </c>
      <c r="G141" s="179" t="s">
        <v>209</v>
      </c>
    </row>
    <row r="142" spans="1:7" ht="15" customHeight="1" x14ac:dyDescent="0.25">
      <c r="A142" s="295" t="s">
        <v>242</v>
      </c>
      <c r="B142" s="136">
        <v>3.1607970373733765</v>
      </c>
      <c r="C142" s="136">
        <v>3.263410356127701</v>
      </c>
      <c r="D142" s="136">
        <v>2.6381175117675335</v>
      </c>
      <c r="E142" s="136">
        <v>2.3253967855247071</v>
      </c>
      <c r="F142" s="136">
        <v>1.8822193037545312</v>
      </c>
      <c r="G142" s="296" t="s">
        <v>243</v>
      </c>
    </row>
    <row r="143" spans="1:7" ht="15" customHeight="1" x14ac:dyDescent="0.25">
      <c r="A143" s="295" t="s">
        <v>244</v>
      </c>
      <c r="B143" s="136">
        <v>33.677177237569346</v>
      </c>
      <c r="C143" s="136">
        <v>29.709971000055077</v>
      </c>
      <c r="D143" s="136">
        <v>28.996119862278853</v>
      </c>
      <c r="E143" s="136">
        <v>29.492503313529877</v>
      </c>
      <c r="F143" s="136">
        <v>26.978117811956615</v>
      </c>
      <c r="G143" s="296" t="s">
        <v>245</v>
      </c>
    </row>
    <row r="144" spans="1:7" ht="15" customHeight="1" x14ac:dyDescent="0.25">
      <c r="A144" s="178" t="s">
        <v>246</v>
      </c>
      <c r="B144" s="136"/>
      <c r="C144" s="136"/>
      <c r="D144" s="136"/>
      <c r="E144" s="136"/>
      <c r="F144" s="136"/>
      <c r="G144" s="181" t="s">
        <v>72</v>
      </c>
    </row>
    <row r="145" spans="1:7" ht="15" customHeight="1" x14ac:dyDescent="0.25">
      <c r="A145" s="180" t="s">
        <v>730</v>
      </c>
      <c r="B145" s="137">
        <v>4.3634462960716114</v>
      </c>
      <c r="C145" s="137">
        <v>4.5193894868902271</v>
      </c>
      <c r="D145" s="137">
        <v>4.3272954832538417</v>
      </c>
      <c r="E145" s="137">
        <v>6.3092741358957927</v>
      </c>
      <c r="F145" s="137">
        <v>5.792723905816227</v>
      </c>
      <c r="G145" s="179" t="s">
        <v>774</v>
      </c>
    </row>
    <row r="146" spans="1:7" ht="15" customHeight="1" x14ac:dyDescent="0.25">
      <c r="A146" s="180" t="s">
        <v>731</v>
      </c>
      <c r="B146" s="137">
        <v>0.19027854182791842</v>
      </c>
      <c r="C146" s="137">
        <v>0.16900277157221338</v>
      </c>
      <c r="D146" s="137">
        <v>0.13243132543221559</v>
      </c>
      <c r="E146" s="137">
        <v>0.11656792349274497</v>
      </c>
      <c r="F146" s="137">
        <v>0.11087843870630612</v>
      </c>
      <c r="G146" s="179" t="s">
        <v>736</v>
      </c>
    </row>
    <row r="147" spans="1:7" ht="15" customHeight="1" x14ac:dyDescent="0.25">
      <c r="A147" s="180" t="s">
        <v>905</v>
      </c>
      <c r="B147" s="139">
        <v>4.3093056899729287</v>
      </c>
      <c r="C147" s="139">
        <v>4.0690192802755103</v>
      </c>
      <c r="D147" s="137">
        <v>3.4616318846011462</v>
      </c>
      <c r="E147" s="139">
        <v>3.2468508126170752</v>
      </c>
      <c r="F147" s="139">
        <v>3.3501915638877127</v>
      </c>
      <c r="G147" s="179" t="s">
        <v>918</v>
      </c>
    </row>
    <row r="148" spans="1:7" ht="15" customHeight="1" x14ac:dyDescent="0.25">
      <c r="A148" s="180" t="s">
        <v>732</v>
      </c>
      <c r="B148" s="139">
        <v>1.8699321640802906</v>
      </c>
      <c r="C148" s="139">
        <v>1.63595384520526</v>
      </c>
      <c r="D148" s="137">
        <v>1.7908933143521273</v>
      </c>
      <c r="E148" s="137">
        <v>1.6265939491446899</v>
      </c>
      <c r="F148" s="137">
        <v>1.53478235100398</v>
      </c>
      <c r="G148" s="179" t="s">
        <v>737</v>
      </c>
    </row>
    <row r="149" spans="1:7" ht="15" customHeight="1" x14ac:dyDescent="0.25">
      <c r="A149" s="180" t="s">
        <v>742</v>
      </c>
      <c r="B149" s="139">
        <v>2.1851991202673524</v>
      </c>
      <c r="C149" s="139">
        <v>2.0188736724116718</v>
      </c>
      <c r="D149" s="137">
        <v>2.1533144241830668</v>
      </c>
      <c r="E149" s="137">
        <v>2.3310142240379133</v>
      </c>
      <c r="F149" s="137">
        <v>2.1553598974142489</v>
      </c>
      <c r="G149" s="179" t="s">
        <v>738</v>
      </c>
    </row>
    <row r="150" spans="1:7" ht="15" customHeight="1" x14ac:dyDescent="0.25">
      <c r="A150" s="180" t="s">
        <v>907</v>
      </c>
      <c r="B150" s="139">
        <v>1.4409117220398264</v>
      </c>
      <c r="C150" s="139">
        <v>1.2648179926281866</v>
      </c>
      <c r="D150" s="137">
        <v>1.5029886325023718</v>
      </c>
      <c r="E150" s="139">
        <v>1.1781888165783851</v>
      </c>
      <c r="F150" s="139">
        <v>1.1634082754308921</v>
      </c>
      <c r="G150" s="179" t="s">
        <v>919</v>
      </c>
    </row>
    <row r="151" spans="1:7" ht="15" customHeight="1" x14ac:dyDescent="0.25">
      <c r="A151" s="180" t="s">
        <v>733</v>
      </c>
      <c r="B151" s="139">
        <v>3.8860186681971278</v>
      </c>
      <c r="C151" s="139">
        <v>2.9841159575618348</v>
      </c>
      <c r="D151" s="137">
        <v>3.2672110197079611</v>
      </c>
      <c r="E151" s="137">
        <v>4.6918231957370944</v>
      </c>
      <c r="F151" s="137">
        <v>3.7453722489465719</v>
      </c>
      <c r="G151" s="179" t="s">
        <v>739</v>
      </c>
    </row>
    <row r="152" spans="1:7" ht="15" customHeight="1" x14ac:dyDescent="0.25">
      <c r="A152" s="180" t="s">
        <v>916</v>
      </c>
      <c r="B152" s="139">
        <v>5.3020377228535427</v>
      </c>
      <c r="C152" s="139">
        <v>4.5201665739388694</v>
      </c>
      <c r="D152" s="139">
        <v>3.3651499069631403</v>
      </c>
      <c r="E152" s="139">
        <v>3.1142401535759285</v>
      </c>
      <c r="F152" s="139">
        <v>2.9114298888626053</v>
      </c>
      <c r="G152" s="284" t="s">
        <v>911</v>
      </c>
    </row>
    <row r="153" spans="1:7" ht="15" customHeight="1" x14ac:dyDescent="0.25">
      <c r="A153" s="180" t="s">
        <v>734</v>
      </c>
      <c r="B153" s="139">
        <v>8.866084045819715</v>
      </c>
      <c r="C153" s="139">
        <v>7.3760145531442234</v>
      </c>
      <c r="D153" s="139">
        <v>7.9660124479370804</v>
      </c>
      <c r="E153" s="137">
        <v>6.263331108361518</v>
      </c>
      <c r="F153" s="137">
        <v>5.5322930122761846</v>
      </c>
      <c r="G153" s="179" t="s">
        <v>740</v>
      </c>
    </row>
    <row r="154" spans="1:7" ht="15" customHeight="1" x14ac:dyDescent="0.25">
      <c r="A154" s="180" t="s">
        <v>735</v>
      </c>
      <c r="B154" s="139">
        <v>1.2639632664390339</v>
      </c>
      <c r="C154" s="139">
        <v>1.1526168664270813</v>
      </c>
      <c r="D154" s="139">
        <v>1.0291914233458976</v>
      </c>
      <c r="E154" s="137">
        <v>0.61461899408873322</v>
      </c>
      <c r="F154" s="137">
        <v>0.68167822961188873</v>
      </c>
      <c r="G154" s="179" t="s">
        <v>741</v>
      </c>
    </row>
    <row r="155" spans="1:7" ht="15" customHeight="1" x14ac:dyDescent="0.25">
      <c r="A155" s="295" t="s">
        <v>247</v>
      </c>
      <c r="B155" s="140">
        <v>0.39420659350494447</v>
      </c>
      <c r="C155" s="140">
        <v>0.68985693380022461</v>
      </c>
      <c r="D155" s="140">
        <v>0.36766604299971029</v>
      </c>
      <c r="E155" s="136">
        <v>0.39244731217921991</v>
      </c>
      <c r="F155" s="136">
        <v>0.38837405496972377</v>
      </c>
      <c r="G155" s="296" t="s">
        <v>248</v>
      </c>
    </row>
    <row r="156" spans="1:7" ht="15" customHeight="1" x14ac:dyDescent="0.25">
      <c r="A156" s="295" t="s">
        <v>912</v>
      </c>
      <c r="B156" s="140">
        <v>1.5175152743455265</v>
      </c>
      <c r="C156" s="140">
        <v>1.2066569907413174</v>
      </c>
      <c r="D156" s="140">
        <v>1.1506860577373599</v>
      </c>
      <c r="E156" s="140">
        <v>1.1375714389116847</v>
      </c>
      <c r="F156" s="140">
        <v>1.109636290081883</v>
      </c>
      <c r="G156" s="296" t="s">
        <v>913</v>
      </c>
    </row>
    <row r="157" spans="1:7" ht="15" customHeight="1" x14ac:dyDescent="0.25">
      <c r="A157" s="295" t="s">
        <v>249</v>
      </c>
      <c r="B157" s="140">
        <v>0.21018725366934593</v>
      </c>
      <c r="C157" s="140">
        <v>0.18849624913677845</v>
      </c>
      <c r="D157" s="140">
        <v>0.22337578933544769</v>
      </c>
      <c r="E157" s="136">
        <v>0.18223047302288095</v>
      </c>
      <c r="F157" s="136">
        <v>0.19251898051308608</v>
      </c>
      <c r="G157" s="296" t="s">
        <v>250</v>
      </c>
    </row>
    <row r="158" spans="1:7" ht="15" customHeight="1" x14ac:dyDescent="0.25">
      <c r="A158" s="295" t="s">
        <v>251</v>
      </c>
      <c r="B158" s="140">
        <v>0.73867988753044422</v>
      </c>
      <c r="C158" s="140">
        <v>0.72039720059200418</v>
      </c>
      <c r="D158" s="140">
        <v>0.68414008170966234</v>
      </c>
      <c r="E158" s="136">
        <v>0.72828009533106974</v>
      </c>
      <c r="F158" s="136">
        <v>0.65744667730616202</v>
      </c>
      <c r="G158" s="296" t="s">
        <v>252</v>
      </c>
    </row>
    <row r="159" spans="1:7" ht="15" customHeight="1" x14ac:dyDescent="0.25">
      <c r="A159" s="295" t="s">
        <v>914</v>
      </c>
      <c r="B159" s="140">
        <v>3.7062685367296115</v>
      </c>
      <c r="C159" s="140">
        <v>3.820570042348908</v>
      </c>
      <c r="D159" s="140">
        <v>3.7860803762466224</v>
      </c>
      <c r="E159" s="140">
        <v>3.6848968862383549</v>
      </c>
      <c r="F159" s="140">
        <v>3.5448881391580578</v>
      </c>
      <c r="G159" s="296" t="s">
        <v>915</v>
      </c>
    </row>
    <row r="160" spans="1:7" ht="15" customHeight="1" x14ac:dyDescent="0.25">
      <c r="A160" s="295" t="s">
        <v>253</v>
      </c>
      <c r="B160" s="140">
        <v>37.796601904172029</v>
      </c>
      <c r="C160" s="140">
        <v>38.792674026263647</v>
      </c>
      <c r="D160" s="140">
        <v>38.576517918910341</v>
      </c>
      <c r="E160" s="136">
        <v>38.481535031823775</v>
      </c>
      <c r="F160" s="136">
        <v>41.791094472740177</v>
      </c>
      <c r="G160" s="296" t="s">
        <v>254</v>
      </c>
    </row>
    <row r="161" spans="1:7" ht="15" customHeight="1" x14ac:dyDescent="0.25">
      <c r="A161" s="178" t="s">
        <v>241</v>
      </c>
      <c r="B161" s="140"/>
      <c r="C161" s="140"/>
      <c r="D161" s="140"/>
      <c r="E161" s="136"/>
      <c r="F161" s="136"/>
      <c r="G161" s="181" t="s">
        <v>72</v>
      </c>
    </row>
    <row r="162" spans="1:7" ht="15" customHeight="1" x14ac:dyDescent="0.25">
      <c r="A162" s="180" t="s">
        <v>743</v>
      </c>
      <c r="B162" s="139">
        <v>3.2154698127311181</v>
      </c>
      <c r="C162" s="139">
        <v>3.1468925100561669</v>
      </c>
      <c r="D162" s="139">
        <v>2.7725068038839327</v>
      </c>
      <c r="E162" s="137">
        <v>2.9108162632382406</v>
      </c>
      <c r="F162" s="137">
        <v>4.6522766238341777</v>
      </c>
      <c r="G162" s="179" t="s">
        <v>746</v>
      </c>
    </row>
    <row r="163" spans="1:7" ht="15" customHeight="1" x14ac:dyDescent="0.25">
      <c r="A163" s="180" t="s">
        <v>744</v>
      </c>
      <c r="B163" s="139">
        <v>28.214383096835444</v>
      </c>
      <c r="C163" s="139">
        <v>29.439395624675399</v>
      </c>
      <c r="D163" s="139">
        <v>29.318400072804323</v>
      </c>
      <c r="E163" s="137">
        <v>35.525966642705541</v>
      </c>
      <c r="F163" s="137">
        <v>31.718381824946494</v>
      </c>
      <c r="G163" s="179" t="s">
        <v>747</v>
      </c>
    </row>
    <row r="164" spans="1:7" ht="15" customHeight="1" x14ac:dyDescent="0.25">
      <c r="A164" s="180" t="s">
        <v>745</v>
      </c>
      <c r="B164" s="139">
        <v>6.3667489946054667</v>
      </c>
      <c r="C164" s="139">
        <v>6.2063858915320758</v>
      </c>
      <c r="D164" s="139">
        <v>6.4856110422220867</v>
      </c>
      <c r="E164" s="137">
        <v>4.475212588E-2</v>
      </c>
      <c r="F164" s="137">
        <v>5.4204360239595122</v>
      </c>
      <c r="G164" s="179" t="s">
        <v>81</v>
      </c>
    </row>
    <row r="165" spans="1:7" ht="15" customHeight="1" x14ac:dyDescent="0.25">
      <c r="A165" s="295" t="s">
        <v>255</v>
      </c>
      <c r="B165" s="140">
        <v>3.2345980877093988E-3</v>
      </c>
      <c r="C165" s="140">
        <v>4.554035184473673E-3</v>
      </c>
      <c r="D165" s="140">
        <v>4.6018490691820853E-3</v>
      </c>
      <c r="E165" s="136">
        <v>5.2623692324309992E-3</v>
      </c>
      <c r="F165" s="136">
        <v>5.1762348056150001E-3</v>
      </c>
      <c r="G165" s="296" t="s">
        <v>256</v>
      </c>
    </row>
    <row r="166" spans="1:7" ht="15" customHeight="1" x14ac:dyDescent="0.25">
      <c r="A166" s="178" t="s">
        <v>241</v>
      </c>
      <c r="B166" s="140"/>
      <c r="C166" s="140"/>
      <c r="D166" s="140"/>
      <c r="E166" s="136"/>
      <c r="F166" s="136"/>
      <c r="G166" s="181" t="s">
        <v>72</v>
      </c>
    </row>
    <row r="167" spans="1:7" ht="15" customHeight="1" x14ac:dyDescent="0.25">
      <c r="A167" s="180" t="s">
        <v>748</v>
      </c>
      <c r="B167" s="139">
        <v>2.1964393035544885E-3</v>
      </c>
      <c r="C167" s="139">
        <v>2.9225533595471759E-3</v>
      </c>
      <c r="D167" s="139">
        <v>2.5576901512275379E-3</v>
      </c>
      <c r="E167" s="137">
        <v>3.0154794013499994E-3</v>
      </c>
      <c r="F167" s="137">
        <v>3.1052116738814997E-3</v>
      </c>
      <c r="G167" s="179" t="s">
        <v>750</v>
      </c>
    </row>
    <row r="168" spans="1:7" ht="15" customHeight="1" x14ac:dyDescent="0.25">
      <c r="A168" s="180" t="s">
        <v>749</v>
      </c>
      <c r="B168" s="139">
        <v>1.0381587841549102E-3</v>
      </c>
      <c r="C168" s="139">
        <v>1.6314818249264971E-3</v>
      </c>
      <c r="D168" s="139">
        <v>2.0441589179545469E-3</v>
      </c>
      <c r="E168" s="137">
        <v>2.2468898310809998E-3</v>
      </c>
      <c r="F168" s="137">
        <v>2.0710231317334999E-3</v>
      </c>
      <c r="G168" s="179" t="s">
        <v>751</v>
      </c>
    </row>
    <row r="169" spans="1:7" ht="15" customHeight="1" x14ac:dyDescent="0.25">
      <c r="A169" s="304"/>
      <c r="B169" s="319"/>
      <c r="C169" s="319"/>
      <c r="D169" s="319"/>
      <c r="E169" s="319"/>
      <c r="F169" s="319"/>
      <c r="G169" s="305"/>
    </row>
    <row r="170" spans="1:7" ht="15" customHeight="1" x14ac:dyDescent="0.25">
      <c r="A170" s="197" t="s">
        <v>1014</v>
      </c>
      <c r="B170" s="319"/>
      <c r="C170" s="319"/>
      <c r="D170" s="319"/>
      <c r="E170" s="319"/>
      <c r="F170" s="319"/>
      <c r="G170" s="190" t="s">
        <v>1014</v>
      </c>
    </row>
    <row r="172" spans="1:7" ht="15" customHeight="1" x14ac:dyDescent="0.25">
      <c r="A172" s="292" t="s">
        <v>753</v>
      </c>
    </row>
    <row r="173" spans="1:7" ht="15" customHeight="1" x14ac:dyDescent="0.25">
      <c r="A173" s="293" t="s">
        <v>765</v>
      </c>
    </row>
    <row r="174" spans="1:7" ht="15" customHeight="1" x14ac:dyDescent="0.25">
      <c r="A174" s="169" t="s">
        <v>761</v>
      </c>
    </row>
    <row r="175" spans="1:7" ht="15" customHeight="1" x14ac:dyDescent="0.25">
      <c r="A175" s="169" t="s">
        <v>764</v>
      </c>
    </row>
    <row r="176" spans="1:7" ht="15" customHeight="1" x14ac:dyDescent="0.25">
      <c r="A176" s="191"/>
    </row>
    <row r="177" spans="1:7" ht="15" customHeight="1" x14ac:dyDescent="0.25">
      <c r="A177" s="191" t="s">
        <v>264</v>
      </c>
      <c r="G177" s="200" t="s">
        <v>265</v>
      </c>
    </row>
    <row r="178" spans="1:7" ht="15" customHeight="1" thickBot="1" x14ac:dyDescent="0.3">
      <c r="A178" s="191" t="s">
        <v>235</v>
      </c>
      <c r="G178" s="200" t="s">
        <v>236</v>
      </c>
    </row>
    <row r="179" spans="1:7" s="174" customFormat="1" ht="30" customHeight="1" thickTop="1" thickBot="1" x14ac:dyDescent="0.3">
      <c r="A179" s="171" t="s">
        <v>261</v>
      </c>
      <c r="B179" s="135">
        <v>2018</v>
      </c>
      <c r="C179" s="135">
        <v>2019</v>
      </c>
      <c r="D179" s="135">
        <v>2020</v>
      </c>
      <c r="E179" s="135">
        <v>2021</v>
      </c>
      <c r="F179" s="135">
        <v>2022</v>
      </c>
      <c r="G179" s="173" t="s">
        <v>261</v>
      </c>
    </row>
    <row r="180" spans="1:7" ht="15" customHeight="1" thickTop="1" x14ac:dyDescent="0.25">
      <c r="A180" s="280" t="s">
        <v>237</v>
      </c>
      <c r="B180" s="136">
        <v>167.05824802526223</v>
      </c>
      <c r="C180" s="136">
        <v>128.28132945726335</v>
      </c>
      <c r="D180" s="136">
        <v>121.31801803179293</v>
      </c>
      <c r="E180" s="136">
        <v>161.43454051162146</v>
      </c>
      <c r="F180" s="136">
        <v>128.74060686301138</v>
      </c>
      <c r="G180" s="281" t="s">
        <v>238</v>
      </c>
    </row>
    <row r="181" spans="1:7" ht="15" customHeight="1" x14ac:dyDescent="0.25">
      <c r="A181" s="176" t="s">
        <v>77</v>
      </c>
      <c r="B181" s="136"/>
      <c r="C181" s="136"/>
      <c r="D181" s="136"/>
      <c r="E181" s="136"/>
      <c r="F181" s="136"/>
      <c r="G181" s="177" t="s">
        <v>72</v>
      </c>
    </row>
    <row r="182" spans="1:7" ht="15" customHeight="1" x14ac:dyDescent="0.25">
      <c r="A182" s="295" t="s">
        <v>239</v>
      </c>
      <c r="B182" s="136">
        <v>19.439512402856408</v>
      </c>
      <c r="C182" s="136">
        <v>18.641977026163346</v>
      </c>
      <c r="D182" s="136">
        <v>13.565743774370228</v>
      </c>
      <c r="E182" s="136">
        <v>13.824790148407168</v>
      </c>
      <c r="F182" s="136">
        <v>13.53362159780268</v>
      </c>
      <c r="G182" s="296" t="s">
        <v>240</v>
      </c>
    </row>
    <row r="183" spans="1:7" ht="15" customHeight="1" x14ac:dyDescent="0.25">
      <c r="A183" s="178" t="s">
        <v>241</v>
      </c>
      <c r="B183" s="136"/>
      <c r="C183" s="136"/>
      <c r="D183" s="136"/>
      <c r="E183" s="136"/>
      <c r="F183" s="136"/>
      <c r="G183" s="181" t="s">
        <v>72</v>
      </c>
    </row>
    <row r="184" spans="1:7" ht="15" customHeight="1" x14ac:dyDescent="0.25">
      <c r="A184" s="180" t="s">
        <v>729</v>
      </c>
      <c r="B184" s="139">
        <v>1.8233085063714731</v>
      </c>
      <c r="C184" s="139">
        <v>1.8274229369246267</v>
      </c>
      <c r="D184" s="137">
        <v>0.58824345593396066</v>
      </c>
      <c r="E184" s="137">
        <v>0.58670619091417131</v>
      </c>
      <c r="F184" s="137">
        <v>0.51901169225503696</v>
      </c>
      <c r="G184" s="179" t="s">
        <v>209</v>
      </c>
    </row>
    <row r="185" spans="1:7" ht="15" customHeight="1" x14ac:dyDescent="0.25">
      <c r="A185" s="295" t="s">
        <v>242</v>
      </c>
      <c r="B185" s="140">
        <v>6.4369519713802559E-2</v>
      </c>
      <c r="C185" s="140">
        <v>6.9204453527950446E-2</v>
      </c>
      <c r="D185" s="136">
        <v>4.7873669379687685E-2</v>
      </c>
      <c r="E185" s="136">
        <v>4.9307882989730739E-2</v>
      </c>
      <c r="F185" s="136">
        <v>4.8157471158835272E-2</v>
      </c>
      <c r="G185" s="296" t="s">
        <v>243</v>
      </c>
    </row>
    <row r="186" spans="1:7" ht="15" customHeight="1" x14ac:dyDescent="0.25">
      <c r="A186" s="295" t="s">
        <v>244</v>
      </c>
      <c r="B186" s="140">
        <v>139.62840428601433</v>
      </c>
      <c r="C186" s="140">
        <v>101.13875743882801</v>
      </c>
      <c r="D186" s="136">
        <v>100.35665723066792</v>
      </c>
      <c r="E186" s="136">
        <v>139.54097479586264</v>
      </c>
      <c r="F186" s="136">
        <v>107.46307715783411</v>
      </c>
      <c r="G186" s="296" t="s">
        <v>245</v>
      </c>
    </row>
    <row r="187" spans="1:7" ht="15" customHeight="1" x14ac:dyDescent="0.25">
      <c r="A187" s="178" t="s">
        <v>246</v>
      </c>
      <c r="B187" s="140"/>
      <c r="C187" s="140"/>
      <c r="D187" s="136"/>
      <c r="E187" s="136"/>
      <c r="F187" s="136"/>
      <c r="G187" s="181" t="s">
        <v>72</v>
      </c>
    </row>
    <row r="188" spans="1:7" ht="15" customHeight="1" x14ac:dyDescent="0.25">
      <c r="A188" s="180" t="s">
        <v>730</v>
      </c>
      <c r="B188" s="139">
        <v>0.33655859859276449</v>
      </c>
      <c r="C188" s="139">
        <v>0.42737582095330351</v>
      </c>
      <c r="D188" s="137">
        <v>0.2814785712080321</v>
      </c>
      <c r="E188" s="137">
        <v>0.27665890378310742</v>
      </c>
      <c r="F188" s="137">
        <v>0.2685003411228325</v>
      </c>
      <c r="G188" s="179" t="s">
        <v>774</v>
      </c>
    </row>
    <row r="189" spans="1:7" ht="15" customHeight="1" x14ac:dyDescent="0.25">
      <c r="A189" s="180" t="s">
        <v>731</v>
      </c>
      <c r="B189" s="139">
        <v>4.0610712073987094E-2</v>
      </c>
      <c r="C189" s="139">
        <v>0.11337705510745522</v>
      </c>
      <c r="D189" s="137">
        <v>6.7722454213309968E-2</v>
      </c>
      <c r="E189" s="137">
        <v>7.4391630620705487E-2</v>
      </c>
      <c r="F189" s="137">
        <v>6.6309744862983647E-2</v>
      </c>
      <c r="G189" s="179" t="s">
        <v>736</v>
      </c>
    </row>
    <row r="190" spans="1:7" ht="15" customHeight="1" x14ac:dyDescent="0.25">
      <c r="A190" s="180" t="s">
        <v>905</v>
      </c>
      <c r="B190" s="139">
        <v>1.365370729915744</v>
      </c>
      <c r="C190" s="139">
        <v>1.4894569957960213</v>
      </c>
      <c r="D190" s="137">
        <v>1.5645080002256631</v>
      </c>
      <c r="E190" s="139">
        <v>2.3233922492312167</v>
      </c>
      <c r="F190" s="139">
        <v>2.3451491728790299</v>
      </c>
      <c r="G190" s="179" t="s">
        <v>918</v>
      </c>
    </row>
    <row r="191" spans="1:7" ht="15" customHeight="1" x14ac:dyDescent="0.25">
      <c r="A191" s="180" t="s">
        <v>732</v>
      </c>
      <c r="B191" s="139">
        <v>0.34742098243075498</v>
      </c>
      <c r="C191" s="139">
        <v>0.33406358411040377</v>
      </c>
      <c r="D191" s="139">
        <v>0.38419085843632744</v>
      </c>
      <c r="E191" s="137">
        <v>0.33958879716875406</v>
      </c>
      <c r="F191" s="137">
        <v>0.34144768533022007</v>
      </c>
      <c r="G191" s="179" t="s">
        <v>737</v>
      </c>
    </row>
    <row r="192" spans="1:7" ht="15" customHeight="1" x14ac:dyDescent="0.25">
      <c r="A192" s="180" t="s">
        <v>742</v>
      </c>
      <c r="B192" s="139">
        <v>1.2516081440651818</v>
      </c>
      <c r="C192" s="139">
        <v>1.1219621291552633</v>
      </c>
      <c r="D192" s="139">
        <v>1.2846968458346626</v>
      </c>
      <c r="E192" s="137">
        <v>1.2863447216253521</v>
      </c>
      <c r="F192" s="137">
        <v>1.1087068842647569</v>
      </c>
      <c r="G192" s="179" t="s">
        <v>738</v>
      </c>
    </row>
    <row r="193" spans="1:7" ht="15" customHeight="1" x14ac:dyDescent="0.25">
      <c r="A193" s="180" t="s">
        <v>907</v>
      </c>
      <c r="B193" s="139">
        <v>11.773135471496101</v>
      </c>
      <c r="C193" s="139">
        <v>10.296632080690761</v>
      </c>
      <c r="D193" s="139">
        <v>10.739321031036212</v>
      </c>
      <c r="E193" s="139">
        <v>11.426588327957697</v>
      </c>
      <c r="F193" s="139">
        <v>10.771967870381639</v>
      </c>
      <c r="G193" s="179" t="s">
        <v>919</v>
      </c>
    </row>
    <row r="194" spans="1:7" ht="15" customHeight="1" x14ac:dyDescent="0.25">
      <c r="A194" s="180" t="s">
        <v>733</v>
      </c>
      <c r="B194" s="139">
        <v>123.98594948465035</v>
      </c>
      <c r="C194" s="139">
        <v>86.419951385231087</v>
      </c>
      <c r="D194" s="139">
        <v>85.346038181921003</v>
      </c>
      <c r="E194" s="137">
        <v>122.96475822425901</v>
      </c>
      <c r="F194" s="137">
        <v>91.795612588576589</v>
      </c>
      <c r="G194" s="179" t="s">
        <v>739</v>
      </c>
    </row>
    <row r="195" spans="1:7" ht="15" customHeight="1" x14ac:dyDescent="0.25">
      <c r="A195" s="180" t="s">
        <v>916</v>
      </c>
      <c r="B195" s="139">
        <v>0.16004001349907371</v>
      </c>
      <c r="C195" s="139">
        <v>0.32679327582880935</v>
      </c>
      <c r="D195" s="139">
        <v>0.25728439717103563</v>
      </c>
      <c r="E195" s="139">
        <v>0.33761837797922123</v>
      </c>
      <c r="F195" s="139">
        <v>0.30281494297796252</v>
      </c>
      <c r="G195" s="284" t="s">
        <v>911</v>
      </c>
    </row>
    <row r="196" spans="1:7" ht="15" customHeight="1" x14ac:dyDescent="0.25">
      <c r="A196" s="180" t="s">
        <v>734</v>
      </c>
      <c r="B196" s="139">
        <v>0.19010011444191593</v>
      </c>
      <c r="C196" s="139">
        <v>0.37458762839353454</v>
      </c>
      <c r="D196" s="139">
        <v>0.25889735732492558</v>
      </c>
      <c r="E196" s="137">
        <v>0.3059887904488901</v>
      </c>
      <c r="F196" s="137">
        <v>0.26409128177224295</v>
      </c>
      <c r="G196" s="179" t="s">
        <v>740</v>
      </c>
    </row>
    <row r="197" spans="1:7" ht="15" customHeight="1" x14ac:dyDescent="0.25">
      <c r="A197" s="180" t="s">
        <v>735</v>
      </c>
      <c r="B197" s="139">
        <v>0.17761003484847129</v>
      </c>
      <c r="C197" s="139">
        <v>0.23455748356136333</v>
      </c>
      <c r="D197" s="139">
        <v>0.17251953329676162</v>
      </c>
      <c r="E197" s="137">
        <v>0.20564477278868423</v>
      </c>
      <c r="F197" s="137">
        <v>0.19847664566585094</v>
      </c>
      <c r="G197" s="179" t="s">
        <v>741</v>
      </c>
    </row>
    <row r="198" spans="1:7" ht="15" customHeight="1" x14ac:dyDescent="0.25">
      <c r="A198" s="295" t="s">
        <v>247</v>
      </c>
      <c r="B198" s="140">
        <v>1.4838108887483463</v>
      </c>
      <c r="C198" s="140">
        <v>1.4068745903708082</v>
      </c>
      <c r="D198" s="140">
        <v>1.3488477918568924</v>
      </c>
      <c r="E198" s="136">
        <v>1.7663843806990611</v>
      </c>
      <c r="F198" s="136">
        <v>1.7434154530423165</v>
      </c>
      <c r="G198" s="296" t="s">
        <v>248</v>
      </c>
    </row>
    <row r="199" spans="1:7" ht="15" customHeight="1" x14ac:dyDescent="0.25">
      <c r="A199" s="295" t="s">
        <v>912</v>
      </c>
      <c r="B199" s="140">
        <v>0.14428531880850073</v>
      </c>
      <c r="C199" s="140">
        <v>7.5548700790267445E-2</v>
      </c>
      <c r="D199" s="140">
        <v>9.7386209511196795E-2</v>
      </c>
      <c r="E199" s="140">
        <v>0.10817407259483253</v>
      </c>
      <c r="F199" s="140">
        <v>9.8666052020208991E-2</v>
      </c>
      <c r="G199" s="296" t="s">
        <v>913</v>
      </c>
    </row>
    <row r="200" spans="1:7" ht="15" customHeight="1" x14ac:dyDescent="0.25">
      <c r="A200" s="295" t="s">
        <v>249</v>
      </c>
      <c r="B200" s="140">
        <v>0.26378565879516336</v>
      </c>
      <c r="C200" s="140">
        <v>0.65583226508045189</v>
      </c>
      <c r="D200" s="140">
        <v>0.45533164392827197</v>
      </c>
      <c r="E200" s="136">
        <v>0.50813016205536721</v>
      </c>
      <c r="F200" s="136">
        <v>0.44994404844457436</v>
      </c>
      <c r="G200" s="296" t="s">
        <v>250</v>
      </c>
    </row>
    <row r="201" spans="1:7" ht="15" customHeight="1" x14ac:dyDescent="0.25">
      <c r="A201" s="295" t="s">
        <v>251</v>
      </c>
      <c r="B201" s="140">
        <v>2.5044771889264927</v>
      </c>
      <c r="C201" s="140">
        <v>2.3466708207666169</v>
      </c>
      <c r="D201" s="140">
        <v>1.7481018283091767</v>
      </c>
      <c r="E201" s="136">
        <v>1.9010996746361628</v>
      </c>
      <c r="F201" s="136">
        <v>1.8848234392924106</v>
      </c>
      <c r="G201" s="296" t="s">
        <v>252</v>
      </c>
    </row>
    <row r="202" spans="1:7" ht="15" customHeight="1" x14ac:dyDescent="0.25">
      <c r="A202" s="295" t="s">
        <v>914</v>
      </c>
      <c r="B202" s="140">
        <v>3.529602761399194</v>
      </c>
      <c r="C202" s="140">
        <v>3.9464641617359022</v>
      </c>
      <c r="D202" s="140">
        <v>3.6980758837695449</v>
      </c>
      <c r="E202" s="140">
        <v>3.7356793943764774</v>
      </c>
      <c r="F202" s="140">
        <v>3.5189016434162621</v>
      </c>
      <c r="G202" s="296" t="s">
        <v>915</v>
      </c>
    </row>
    <row r="203" spans="1:7" ht="15" customHeight="1" x14ac:dyDescent="0.25">
      <c r="A203" s="295" t="s">
        <v>253</v>
      </c>
      <c r="B203" s="140">
        <v>153.16825704552662</v>
      </c>
      <c r="C203" s="140">
        <v>159.27503130802768</v>
      </c>
      <c r="D203" s="140">
        <v>157.84851268947887</v>
      </c>
      <c r="E203" s="136">
        <v>190.80755749661415</v>
      </c>
      <c r="F203" s="136">
        <v>172.99351664966977</v>
      </c>
      <c r="G203" s="296" t="s">
        <v>254</v>
      </c>
    </row>
    <row r="204" spans="1:7" ht="15" customHeight="1" x14ac:dyDescent="0.25">
      <c r="A204" s="178" t="s">
        <v>241</v>
      </c>
      <c r="B204" s="140"/>
      <c r="C204" s="140"/>
      <c r="D204" s="140"/>
      <c r="E204" s="136"/>
      <c r="F204" s="136"/>
      <c r="G204" s="181" t="s">
        <v>72</v>
      </c>
    </row>
    <row r="205" spans="1:7" ht="15" customHeight="1" x14ac:dyDescent="0.25">
      <c r="A205" s="180" t="s">
        <v>743</v>
      </c>
      <c r="B205" s="139">
        <v>17.027201133053595</v>
      </c>
      <c r="C205" s="139">
        <v>16.199681402327368</v>
      </c>
      <c r="D205" s="139">
        <v>14.749338866900182</v>
      </c>
      <c r="E205" s="137">
        <v>15.989867439679767</v>
      </c>
      <c r="F205" s="137">
        <v>15.602361404899462</v>
      </c>
      <c r="G205" s="179" t="s">
        <v>746</v>
      </c>
    </row>
    <row r="206" spans="1:7" ht="15" customHeight="1" x14ac:dyDescent="0.25">
      <c r="A206" s="180" t="s">
        <v>744</v>
      </c>
      <c r="B206" s="139">
        <v>135.64627951812301</v>
      </c>
      <c r="C206" s="139">
        <v>142.54829932870032</v>
      </c>
      <c r="D206" s="139">
        <v>142.66042559382871</v>
      </c>
      <c r="E206" s="137">
        <v>174.30404388503436</v>
      </c>
      <c r="F206" s="137">
        <v>156.89174829087031</v>
      </c>
      <c r="G206" s="179" t="s">
        <v>747</v>
      </c>
    </row>
    <row r="207" spans="1:7" ht="15" customHeight="1" x14ac:dyDescent="0.25">
      <c r="A207" s="180" t="s">
        <v>745</v>
      </c>
      <c r="B207" s="139">
        <v>0.49477639434999998</v>
      </c>
      <c r="C207" s="139">
        <v>0.5270505769999998</v>
      </c>
      <c r="D207" s="139">
        <v>0.43874822875000002</v>
      </c>
      <c r="E207" s="137">
        <v>0.51364617190000006</v>
      </c>
      <c r="F207" s="137">
        <v>0.49940695390000001</v>
      </c>
      <c r="G207" s="179" t="s">
        <v>81</v>
      </c>
    </row>
    <row r="208" spans="1:7" ht="15" customHeight="1" x14ac:dyDescent="0.25">
      <c r="A208" s="295" t="s">
        <v>255</v>
      </c>
      <c r="B208" s="140">
        <v>3.4323991658472081E-2</v>
      </c>
      <c r="C208" s="140">
        <v>3.4533256199954829E-2</v>
      </c>
      <c r="D208" s="140">
        <v>2.044896550763517E-2</v>
      </c>
      <c r="E208" s="136">
        <v>2.4504264377199998E-2</v>
      </c>
      <c r="F208" s="136">
        <v>3.098123190230001E-2</v>
      </c>
      <c r="G208" s="296" t="s">
        <v>256</v>
      </c>
    </row>
    <row r="209" spans="1:7" ht="15" customHeight="1" x14ac:dyDescent="0.25">
      <c r="A209" s="178" t="s">
        <v>241</v>
      </c>
      <c r="B209" s="140"/>
      <c r="C209" s="140"/>
      <c r="D209" s="140"/>
      <c r="E209" s="136"/>
      <c r="F209" s="136"/>
      <c r="G209" s="181" t="s">
        <v>72</v>
      </c>
    </row>
    <row r="210" spans="1:7" ht="15" customHeight="1" x14ac:dyDescent="0.25">
      <c r="A210" s="180" t="s">
        <v>748</v>
      </c>
      <c r="B210" s="139">
        <v>2.6234580677369189E-2</v>
      </c>
      <c r="C210" s="139">
        <v>2.7997689356582561E-2</v>
      </c>
      <c r="D210" s="139">
        <v>1.3961823374571913E-2</v>
      </c>
      <c r="E210" s="137">
        <v>1.64340638283E-2</v>
      </c>
      <c r="F210" s="137">
        <v>2.2452442185300011E-2</v>
      </c>
      <c r="G210" s="179" t="s">
        <v>750</v>
      </c>
    </row>
    <row r="211" spans="1:7" ht="15" customHeight="1" x14ac:dyDescent="0.25">
      <c r="A211" s="180" t="s">
        <v>749</v>
      </c>
      <c r="B211" s="139">
        <v>8.0894109811028882E-3</v>
      </c>
      <c r="C211" s="139">
        <v>6.5355668433722657E-3</v>
      </c>
      <c r="D211" s="139">
        <v>6.4871421330632562E-3</v>
      </c>
      <c r="E211" s="137">
        <v>8.0702005488999997E-3</v>
      </c>
      <c r="F211" s="137">
        <v>8.5287897169999995E-3</v>
      </c>
      <c r="G211" s="179" t="s">
        <v>751</v>
      </c>
    </row>
    <row r="212" spans="1:7" ht="15" customHeight="1" x14ac:dyDescent="0.25">
      <c r="A212" s="304"/>
      <c r="B212" s="320"/>
      <c r="C212" s="320"/>
      <c r="D212" s="320"/>
      <c r="E212" s="320"/>
      <c r="F212" s="320"/>
      <c r="G212" s="305"/>
    </row>
    <row r="213" spans="1:7" ht="15" customHeight="1" x14ac:dyDescent="0.25">
      <c r="A213" s="197" t="s">
        <v>1014</v>
      </c>
      <c r="B213" s="320"/>
      <c r="C213" s="320"/>
      <c r="D213" s="320"/>
      <c r="E213" s="320"/>
      <c r="F213" s="320"/>
      <c r="G213" s="190" t="s">
        <v>1014</v>
      </c>
    </row>
    <row r="214" spans="1:7" ht="15" customHeight="1" x14ac:dyDescent="0.25">
      <c r="A214" s="292"/>
    </row>
    <row r="215" spans="1:7" ht="15" customHeight="1" x14ac:dyDescent="0.25">
      <c r="A215" s="292" t="s">
        <v>753</v>
      </c>
    </row>
    <row r="216" spans="1:7" ht="15" customHeight="1" x14ac:dyDescent="0.25">
      <c r="A216" s="293" t="s">
        <v>767</v>
      </c>
    </row>
    <row r="217" spans="1:7" ht="15" customHeight="1" x14ac:dyDescent="0.25">
      <c r="A217" s="169" t="s">
        <v>757</v>
      </c>
    </row>
    <row r="218" spans="1:7" ht="15" customHeight="1" x14ac:dyDescent="0.25">
      <c r="A218" s="169" t="s">
        <v>766</v>
      </c>
    </row>
    <row r="219" spans="1:7" ht="15" customHeight="1" x14ac:dyDescent="0.25">
      <c r="A219" s="191"/>
    </row>
    <row r="220" spans="1:7" ht="15" customHeight="1" x14ac:dyDescent="0.25">
      <c r="A220" s="191" t="s">
        <v>267</v>
      </c>
      <c r="G220" s="200" t="s">
        <v>268</v>
      </c>
    </row>
    <row r="221" spans="1:7" ht="15" customHeight="1" thickBot="1" x14ac:dyDescent="0.3">
      <c r="A221" s="191" t="s">
        <v>235</v>
      </c>
      <c r="G221" s="200" t="s">
        <v>236</v>
      </c>
    </row>
    <row r="222" spans="1:7" s="174" customFormat="1" ht="30" customHeight="1" thickTop="1" thickBot="1" x14ac:dyDescent="0.3">
      <c r="A222" s="171" t="s">
        <v>261</v>
      </c>
      <c r="B222" s="135">
        <v>2018</v>
      </c>
      <c r="C222" s="135">
        <v>2019</v>
      </c>
      <c r="D222" s="135">
        <v>2020</v>
      </c>
      <c r="E222" s="135">
        <v>2021</v>
      </c>
      <c r="F222" s="135">
        <v>2022</v>
      </c>
      <c r="G222" s="173" t="s">
        <v>261</v>
      </c>
    </row>
    <row r="223" spans="1:7" ht="15" customHeight="1" thickTop="1" x14ac:dyDescent="0.25">
      <c r="A223" s="280" t="s">
        <v>237</v>
      </c>
      <c r="B223" s="136">
        <v>8.9405180479834208</v>
      </c>
      <c r="C223" s="136">
        <v>8.9409557683869689</v>
      </c>
      <c r="D223" s="136">
        <v>9.0144583222133488</v>
      </c>
      <c r="E223" s="136">
        <v>8.5993815032693135</v>
      </c>
      <c r="F223" s="136">
        <v>7.8389854244409749</v>
      </c>
      <c r="G223" s="281" t="s">
        <v>238</v>
      </c>
    </row>
    <row r="224" spans="1:7" ht="15" customHeight="1" x14ac:dyDescent="0.25">
      <c r="A224" s="176" t="s">
        <v>77</v>
      </c>
      <c r="B224" s="136"/>
      <c r="C224" s="136"/>
      <c r="D224" s="136"/>
      <c r="E224" s="136"/>
      <c r="F224" s="136"/>
      <c r="G224" s="177" t="s">
        <v>72</v>
      </c>
    </row>
    <row r="225" spans="1:7" ht="15" customHeight="1" x14ac:dyDescent="0.25">
      <c r="A225" s="295" t="s">
        <v>239</v>
      </c>
      <c r="B225" s="136">
        <v>4.0887875036821875</v>
      </c>
      <c r="C225" s="136">
        <v>3.9993694130203803</v>
      </c>
      <c r="D225" s="136">
        <v>3.6942242231210547</v>
      </c>
      <c r="E225" s="136">
        <v>3.3915153275250494</v>
      </c>
      <c r="F225" s="136">
        <v>3.4625084754583573</v>
      </c>
      <c r="G225" s="296" t="s">
        <v>240</v>
      </c>
    </row>
    <row r="226" spans="1:7" ht="15" customHeight="1" x14ac:dyDescent="0.25">
      <c r="A226" s="178" t="s">
        <v>241</v>
      </c>
      <c r="B226" s="136"/>
      <c r="C226" s="136"/>
      <c r="D226" s="136"/>
      <c r="E226" s="136"/>
      <c r="F226" s="136"/>
      <c r="G226" s="181" t="s">
        <v>72</v>
      </c>
    </row>
    <row r="227" spans="1:7" ht="15" customHeight="1" x14ac:dyDescent="0.25">
      <c r="A227" s="180" t="s">
        <v>729</v>
      </c>
      <c r="B227" s="137">
        <v>3.0691512585080143</v>
      </c>
      <c r="C227" s="137">
        <v>3.0261427000398102</v>
      </c>
      <c r="D227" s="137">
        <v>2.8794435382839896</v>
      </c>
      <c r="E227" s="137">
        <v>2.5553312692579442</v>
      </c>
      <c r="F227" s="137">
        <v>2.6454711491906608</v>
      </c>
      <c r="G227" s="179" t="s">
        <v>209</v>
      </c>
    </row>
    <row r="228" spans="1:7" ht="15" customHeight="1" x14ac:dyDescent="0.25">
      <c r="A228" s="295" t="s">
        <v>242</v>
      </c>
      <c r="B228" s="136">
        <v>9.0452182798979153E-2</v>
      </c>
      <c r="C228" s="136">
        <v>8.8653784407522529E-2</v>
      </c>
      <c r="D228" s="136">
        <v>6.6460898597196269E-2</v>
      </c>
      <c r="E228" s="136">
        <v>7.175326713239534E-2</v>
      </c>
      <c r="F228" s="136">
        <v>6.5474118962682029E-2</v>
      </c>
      <c r="G228" s="296" t="s">
        <v>243</v>
      </c>
    </row>
    <row r="229" spans="1:7" ht="15" customHeight="1" x14ac:dyDescent="0.25">
      <c r="A229" s="295" t="s">
        <v>244</v>
      </c>
      <c r="B229" s="136">
        <v>2.8603904354321217</v>
      </c>
      <c r="C229" s="136">
        <v>2.6669159847378237</v>
      </c>
      <c r="D229" s="136">
        <v>2.3617938882035951</v>
      </c>
      <c r="E229" s="136">
        <v>2.4237867491775313</v>
      </c>
      <c r="F229" s="136">
        <v>2.2495950861633598</v>
      </c>
      <c r="G229" s="296" t="s">
        <v>245</v>
      </c>
    </row>
    <row r="230" spans="1:7" ht="15" customHeight="1" x14ac:dyDescent="0.25">
      <c r="A230" s="178" t="s">
        <v>246</v>
      </c>
      <c r="B230" s="136"/>
      <c r="C230" s="136"/>
      <c r="D230" s="136"/>
      <c r="E230" s="136"/>
      <c r="F230" s="136"/>
      <c r="G230" s="181" t="s">
        <v>72</v>
      </c>
    </row>
    <row r="231" spans="1:7" ht="15" customHeight="1" x14ac:dyDescent="0.25">
      <c r="A231" s="180" t="s">
        <v>730</v>
      </c>
      <c r="B231" s="137">
        <v>1.0650352603011743</v>
      </c>
      <c r="C231" s="137">
        <v>1.0590088500965913</v>
      </c>
      <c r="D231" s="137">
        <v>1.0569108201224451</v>
      </c>
      <c r="E231" s="137">
        <v>0.90848115431089915</v>
      </c>
      <c r="F231" s="137">
        <v>0.96928071716633979</v>
      </c>
      <c r="G231" s="179" t="s">
        <v>774</v>
      </c>
    </row>
    <row r="232" spans="1:7" ht="15" customHeight="1" x14ac:dyDescent="0.25">
      <c r="A232" s="180" t="s">
        <v>731</v>
      </c>
      <c r="B232" s="137">
        <v>6.4266754990497483E-3</v>
      </c>
      <c r="C232" s="137">
        <v>5.5105119982403082E-3</v>
      </c>
      <c r="D232" s="137">
        <v>5.0017611767914248E-3</v>
      </c>
      <c r="E232" s="137">
        <v>6.1429437442707315E-3</v>
      </c>
      <c r="F232" s="137">
        <v>3.8331227235907667E-3</v>
      </c>
      <c r="G232" s="179" t="s">
        <v>736</v>
      </c>
    </row>
    <row r="233" spans="1:7" ht="15" customHeight="1" x14ac:dyDescent="0.25">
      <c r="A233" s="180" t="s">
        <v>905</v>
      </c>
      <c r="B233" s="139">
        <v>0.16622596578194146</v>
      </c>
      <c r="C233" s="139">
        <v>0.16766505736545145</v>
      </c>
      <c r="D233" s="139">
        <v>0.17116656885110332</v>
      </c>
      <c r="E233" s="139">
        <v>0.18065167408125274</v>
      </c>
      <c r="F233" s="139">
        <v>0.16873089766439708</v>
      </c>
      <c r="G233" s="179" t="s">
        <v>918</v>
      </c>
    </row>
    <row r="234" spans="1:7" ht="15" customHeight="1" x14ac:dyDescent="0.25">
      <c r="A234" s="180" t="s">
        <v>732</v>
      </c>
      <c r="B234" s="139">
        <v>0.13504365994541614</v>
      </c>
      <c r="C234" s="139">
        <v>0.12337283008420927</v>
      </c>
      <c r="D234" s="139">
        <v>0.11563783583446213</v>
      </c>
      <c r="E234" s="137">
        <v>0.11580209811804915</v>
      </c>
      <c r="F234" s="137">
        <v>0.13540019206281592</v>
      </c>
      <c r="G234" s="179" t="s">
        <v>737</v>
      </c>
    </row>
    <row r="235" spans="1:7" ht="15" customHeight="1" x14ac:dyDescent="0.25">
      <c r="A235" s="180" t="s">
        <v>742</v>
      </c>
      <c r="B235" s="139">
        <v>0.20788132651126595</v>
      </c>
      <c r="C235" s="139">
        <v>0.23438889960112191</v>
      </c>
      <c r="D235" s="139">
        <v>0.21656436233402995</v>
      </c>
      <c r="E235" s="137">
        <v>0.22569996147255747</v>
      </c>
      <c r="F235" s="137">
        <v>0.15362405154806089</v>
      </c>
      <c r="G235" s="179" t="s">
        <v>738</v>
      </c>
    </row>
    <row r="236" spans="1:7" ht="15" customHeight="1" x14ac:dyDescent="0.25">
      <c r="A236" s="180" t="s">
        <v>907</v>
      </c>
      <c r="B236" s="139">
        <v>0.1241361347148774</v>
      </c>
      <c r="C236" s="139">
        <v>0.13202909683351649</v>
      </c>
      <c r="D236" s="139">
        <v>0.12470737066402225</v>
      </c>
      <c r="E236" s="139">
        <v>0.12445595345691607</v>
      </c>
      <c r="F236" s="139">
        <v>0.12000114862246762</v>
      </c>
      <c r="G236" s="179" t="s">
        <v>919</v>
      </c>
    </row>
    <row r="237" spans="1:7" ht="15" customHeight="1" x14ac:dyDescent="0.25">
      <c r="A237" s="180" t="s">
        <v>733</v>
      </c>
      <c r="B237" s="139">
        <v>1.0746663251755648</v>
      </c>
      <c r="C237" s="139">
        <v>0.87056713328903934</v>
      </c>
      <c r="D237" s="139">
        <v>0.59671103564301176</v>
      </c>
      <c r="E237" s="137">
        <v>0.76593413901278917</v>
      </c>
      <c r="F237" s="137">
        <v>0.63406992157491981</v>
      </c>
      <c r="G237" s="179" t="s">
        <v>739</v>
      </c>
    </row>
    <row r="238" spans="1:7" ht="15" customHeight="1" x14ac:dyDescent="0.25">
      <c r="A238" s="180" t="s">
        <v>916</v>
      </c>
      <c r="B238" s="139">
        <v>2.6062512232905097E-2</v>
      </c>
      <c r="C238" s="139">
        <v>2.0445851510562836E-2</v>
      </c>
      <c r="D238" s="139">
        <v>2.6445984527355172E-2</v>
      </c>
      <c r="E238" s="139">
        <v>3.8885655688148724E-2</v>
      </c>
      <c r="F238" s="139">
        <v>2.5168634749054525E-2</v>
      </c>
      <c r="G238" s="284" t="s">
        <v>911</v>
      </c>
    </row>
    <row r="239" spans="1:7" ht="15" customHeight="1" x14ac:dyDescent="0.25">
      <c r="A239" s="180" t="s">
        <v>734</v>
      </c>
      <c r="B239" s="139">
        <v>3.0915622747874703E-2</v>
      </c>
      <c r="C239" s="139">
        <v>3.1829947914097323E-2</v>
      </c>
      <c r="D239" s="139">
        <v>2.8493451990200206E-2</v>
      </c>
      <c r="E239" s="137">
        <v>3.4082611483622204E-2</v>
      </c>
      <c r="F239" s="137">
        <v>2.1770017377478225E-2</v>
      </c>
      <c r="G239" s="179" t="s">
        <v>740</v>
      </c>
    </row>
    <row r="240" spans="1:7" ht="15" customHeight="1" x14ac:dyDescent="0.25">
      <c r="A240" s="180" t="s">
        <v>735</v>
      </c>
      <c r="B240" s="139">
        <v>2.399695252205206E-2</v>
      </c>
      <c r="C240" s="139">
        <v>2.209780604499368E-2</v>
      </c>
      <c r="D240" s="139">
        <v>2.0154697060174045E-2</v>
      </c>
      <c r="E240" s="137">
        <v>2.3650557809025946E-2</v>
      </c>
      <c r="F240" s="137">
        <v>1.7716382674234706E-2</v>
      </c>
      <c r="G240" s="179" t="s">
        <v>741</v>
      </c>
    </row>
    <row r="241" spans="1:7" ht="15" customHeight="1" x14ac:dyDescent="0.25">
      <c r="A241" s="295" t="s">
        <v>247</v>
      </c>
      <c r="B241" s="140">
        <v>0.12813151746487231</v>
      </c>
      <c r="C241" s="140">
        <v>0.13850343036583407</v>
      </c>
      <c r="D241" s="140">
        <v>0.14017638445847153</v>
      </c>
      <c r="E241" s="136">
        <v>0.13125931323108442</v>
      </c>
      <c r="F241" s="136">
        <v>0.11092613188633818</v>
      </c>
      <c r="G241" s="296" t="s">
        <v>248</v>
      </c>
    </row>
    <row r="242" spans="1:7" ht="15" customHeight="1" x14ac:dyDescent="0.25">
      <c r="A242" s="295" t="s">
        <v>912</v>
      </c>
      <c r="B242" s="140">
        <v>1.3238699994268379E-2</v>
      </c>
      <c r="C242" s="140">
        <v>6.371511237900908E-3</v>
      </c>
      <c r="D242" s="140">
        <v>7.2752577832679941E-3</v>
      </c>
      <c r="E242" s="140">
        <v>8.9916598169448962E-3</v>
      </c>
      <c r="F242" s="140">
        <v>8.5784302427158558E-3</v>
      </c>
      <c r="G242" s="296" t="s">
        <v>913</v>
      </c>
    </row>
    <row r="243" spans="1:7" ht="15" customHeight="1" x14ac:dyDescent="0.25">
      <c r="A243" s="295" t="s">
        <v>249</v>
      </c>
      <c r="B243" s="140">
        <v>0.6694467978901254</v>
      </c>
      <c r="C243" s="140">
        <v>0.92777553052767292</v>
      </c>
      <c r="D243" s="140">
        <v>1.8028632979677779</v>
      </c>
      <c r="E243" s="136">
        <v>1.5077788014337601</v>
      </c>
      <c r="F243" s="136">
        <v>0.92696985061509196</v>
      </c>
      <c r="G243" s="296" t="s">
        <v>250</v>
      </c>
    </row>
    <row r="244" spans="1:7" ht="15" customHeight="1" x14ac:dyDescent="0.25">
      <c r="A244" s="295" t="s">
        <v>251</v>
      </c>
      <c r="B244" s="140">
        <v>0.48199711333762058</v>
      </c>
      <c r="C244" s="140">
        <v>0.48034789757214058</v>
      </c>
      <c r="D244" s="140">
        <v>0.33875858050761315</v>
      </c>
      <c r="E244" s="136">
        <v>0.45482781050416698</v>
      </c>
      <c r="F244" s="136">
        <v>0.45122914430984784</v>
      </c>
      <c r="G244" s="296" t="s">
        <v>252</v>
      </c>
    </row>
    <row r="245" spans="1:7" ht="15" customHeight="1" x14ac:dyDescent="0.25">
      <c r="A245" s="295" t="s">
        <v>914</v>
      </c>
      <c r="B245" s="140">
        <v>0.60807379738324474</v>
      </c>
      <c r="C245" s="140">
        <v>0.63301821651769408</v>
      </c>
      <c r="D245" s="140">
        <v>0.60290579157436952</v>
      </c>
      <c r="E245" s="140">
        <v>0.60946857444837921</v>
      </c>
      <c r="F245" s="140">
        <v>0.5637041868025815</v>
      </c>
      <c r="G245" s="296" t="s">
        <v>915</v>
      </c>
    </row>
    <row r="246" spans="1:7" ht="15" customHeight="1" x14ac:dyDescent="0.25">
      <c r="A246" s="295" t="s">
        <v>253</v>
      </c>
      <c r="B246" s="140">
        <v>14.028113203833316</v>
      </c>
      <c r="C246" s="140">
        <v>14.511514794005777</v>
      </c>
      <c r="D246" s="140">
        <v>14.336925058278297</v>
      </c>
      <c r="E246" s="136">
        <v>16.781353099121027</v>
      </c>
      <c r="F246" s="136">
        <v>15.279190668654403</v>
      </c>
      <c r="G246" s="296" t="s">
        <v>254</v>
      </c>
    </row>
    <row r="247" spans="1:7" ht="15" customHeight="1" x14ac:dyDescent="0.25">
      <c r="A247" s="178" t="s">
        <v>241</v>
      </c>
      <c r="B247" s="140"/>
      <c r="C247" s="140"/>
      <c r="D247" s="140"/>
      <c r="E247" s="136"/>
      <c r="F247" s="136"/>
      <c r="G247" s="181" t="s">
        <v>72</v>
      </c>
    </row>
    <row r="248" spans="1:7" ht="15" customHeight="1" x14ac:dyDescent="0.25">
      <c r="A248" s="180" t="s">
        <v>743</v>
      </c>
      <c r="B248" s="139">
        <v>0.93211840637128529</v>
      </c>
      <c r="C248" s="139">
        <v>0.87712048818500743</v>
      </c>
      <c r="D248" s="139">
        <v>0.88706617684645284</v>
      </c>
      <c r="E248" s="137">
        <v>0.83763199068388194</v>
      </c>
      <c r="F248" s="137">
        <v>0.86962421486819386</v>
      </c>
      <c r="G248" s="179" t="s">
        <v>746</v>
      </c>
    </row>
    <row r="249" spans="1:7" ht="15" customHeight="1" x14ac:dyDescent="0.25">
      <c r="A249" s="180" t="s">
        <v>744</v>
      </c>
      <c r="B249" s="139">
        <v>12.856986205034273</v>
      </c>
      <c r="C249" s="139">
        <v>13.379248892727489</v>
      </c>
      <c r="D249" s="139">
        <v>13.235985192877363</v>
      </c>
      <c r="E249" s="137">
        <v>15.694012479346586</v>
      </c>
      <c r="F249" s="137">
        <v>14.16782249149837</v>
      </c>
      <c r="G249" s="179" t="s">
        <v>747</v>
      </c>
    </row>
    <row r="250" spans="1:7" ht="15" customHeight="1" x14ac:dyDescent="0.25">
      <c r="A250" s="180" t="s">
        <v>745</v>
      </c>
      <c r="B250" s="139">
        <v>0.23900859242775999</v>
      </c>
      <c r="C250" s="139">
        <v>0.25514541309327987</v>
      </c>
      <c r="D250" s="139">
        <v>0.21387368855448</v>
      </c>
      <c r="E250" s="137">
        <v>0.24970862909055999</v>
      </c>
      <c r="F250" s="137">
        <v>0.24174396228784001</v>
      </c>
      <c r="G250" s="179" t="s">
        <v>81</v>
      </c>
    </row>
    <row r="251" spans="1:7" ht="15" customHeight="1" x14ac:dyDescent="0.25">
      <c r="A251" s="295" t="s">
        <v>255</v>
      </c>
      <c r="B251" s="140">
        <v>8.7760748729961147E-3</v>
      </c>
      <c r="C251" s="140">
        <v>1.3140787834383577E-2</v>
      </c>
      <c r="D251" s="140">
        <v>1.3847711751643215E-2</v>
      </c>
      <c r="E251" s="136">
        <v>1.5406726108E-2</v>
      </c>
      <c r="F251" s="136">
        <v>1.5039461999370283E-2</v>
      </c>
      <c r="G251" s="296" t="s">
        <v>256</v>
      </c>
    </row>
    <row r="252" spans="1:7" ht="15" customHeight="1" x14ac:dyDescent="0.25">
      <c r="A252" s="178" t="s">
        <v>241</v>
      </c>
      <c r="B252" s="140"/>
      <c r="C252" s="140"/>
      <c r="D252" s="140"/>
      <c r="E252" s="136"/>
      <c r="F252" s="136"/>
      <c r="G252" s="181" t="s">
        <v>72</v>
      </c>
    </row>
    <row r="253" spans="1:7" ht="15" customHeight="1" x14ac:dyDescent="0.25">
      <c r="A253" s="180" t="s">
        <v>748</v>
      </c>
      <c r="B253" s="139">
        <v>5.7540356023806256E-3</v>
      </c>
      <c r="C253" s="139">
        <v>8.2212415126234652E-3</v>
      </c>
      <c r="D253" s="139">
        <v>7.5640504407076935E-3</v>
      </c>
      <c r="E253" s="137">
        <v>8.6291061644999997E-3</v>
      </c>
      <c r="F253" s="137">
        <v>8.875833343701206E-3</v>
      </c>
      <c r="G253" s="179" t="s">
        <v>750</v>
      </c>
    </row>
    <row r="254" spans="1:7" ht="15" customHeight="1" x14ac:dyDescent="0.25">
      <c r="A254" s="180" t="s">
        <v>749</v>
      </c>
      <c r="B254" s="139">
        <v>3.0220392706154882E-3</v>
      </c>
      <c r="C254" s="139">
        <v>4.9195463217601111E-3</v>
      </c>
      <c r="D254" s="139">
        <v>6.2836613109355224E-3</v>
      </c>
      <c r="E254" s="137">
        <v>6.7776199434999998E-3</v>
      </c>
      <c r="F254" s="137">
        <v>6.1636286556690772E-3</v>
      </c>
      <c r="G254" s="179" t="s">
        <v>751</v>
      </c>
    </row>
    <row r="255" spans="1:7" ht="15" customHeight="1" x14ac:dyDescent="0.25">
      <c r="A255" s="304"/>
      <c r="B255" s="319"/>
      <c r="C255" s="319"/>
      <c r="D255" s="319"/>
      <c r="E255" s="319"/>
      <c r="F255" s="319"/>
      <c r="G255" s="305"/>
    </row>
    <row r="256" spans="1:7" ht="15" customHeight="1" x14ac:dyDescent="0.25">
      <c r="A256" s="197" t="s">
        <v>1014</v>
      </c>
      <c r="G256" s="190" t="s">
        <v>1014</v>
      </c>
    </row>
    <row r="257" spans="1:7" ht="15" customHeight="1" x14ac:dyDescent="0.25">
      <c r="A257" s="306"/>
    </row>
    <row r="258" spans="1:7" ht="15" customHeight="1" x14ac:dyDescent="0.25">
      <c r="A258" s="292" t="s">
        <v>753</v>
      </c>
    </row>
    <row r="259" spans="1:7" ht="15" customHeight="1" x14ac:dyDescent="0.25">
      <c r="A259" s="293" t="s">
        <v>768</v>
      </c>
    </row>
    <row r="260" spans="1:7" ht="15" customHeight="1" x14ac:dyDescent="0.25">
      <c r="A260" s="169" t="s">
        <v>757</v>
      </c>
    </row>
    <row r="261" spans="1:7" ht="15" customHeight="1" x14ac:dyDescent="0.25">
      <c r="A261" s="169" t="s">
        <v>769</v>
      </c>
    </row>
    <row r="262" spans="1:7" ht="15" customHeight="1" x14ac:dyDescent="0.25">
      <c r="A262" s="307"/>
    </row>
    <row r="263" spans="1:7" ht="15" customHeight="1" x14ac:dyDescent="0.25">
      <c r="A263" s="191" t="s">
        <v>269</v>
      </c>
      <c r="G263" s="200" t="s">
        <v>185</v>
      </c>
    </row>
    <row r="264" spans="1:7" ht="15" customHeight="1" thickBot="1" x14ac:dyDescent="0.3">
      <c r="A264" s="191" t="s">
        <v>235</v>
      </c>
      <c r="G264" s="200" t="s">
        <v>236</v>
      </c>
    </row>
    <row r="265" spans="1:7" s="174" customFormat="1" ht="30" customHeight="1" thickTop="1" thickBot="1" x14ac:dyDescent="0.3">
      <c r="A265" s="171" t="s">
        <v>261</v>
      </c>
      <c r="B265" s="135">
        <v>2018</v>
      </c>
      <c r="C265" s="135">
        <v>2019</v>
      </c>
      <c r="D265" s="135">
        <v>2020</v>
      </c>
      <c r="E265" s="135">
        <v>2021</v>
      </c>
      <c r="F265" s="135">
        <v>2022</v>
      </c>
      <c r="G265" s="173" t="s">
        <v>261</v>
      </c>
    </row>
    <row r="266" spans="1:7" ht="15" customHeight="1" thickTop="1" x14ac:dyDescent="0.25">
      <c r="A266" s="280" t="s">
        <v>237</v>
      </c>
      <c r="B266" s="321">
        <v>3.5477760207332709</v>
      </c>
      <c r="C266" s="321">
        <v>3.4431167465540686</v>
      </c>
      <c r="D266" s="321">
        <v>3.0799482889756313</v>
      </c>
      <c r="E266" s="136">
        <v>3.2497940188325352</v>
      </c>
      <c r="F266" s="136">
        <v>2.9415868371667506</v>
      </c>
      <c r="G266" s="281" t="s">
        <v>238</v>
      </c>
    </row>
    <row r="267" spans="1:7" ht="15" customHeight="1" x14ac:dyDescent="0.25">
      <c r="A267" s="176" t="s">
        <v>77</v>
      </c>
      <c r="B267" s="136"/>
      <c r="C267" s="136"/>
      <c r="D267" s="136"/>
      <c r="E267" s="136"/>
      <c r="F267" s="136"/>
      <c r="G267" s="177" t="s">
        <v>72</v>
      </c>
    </row>
    <row r="268" spans="1:7" ht="15" customHeight="1" x14ac:dyDescent="0.25">
      <c r="A268" s="295" t="s">
        <v>239</v>
      </c>
      <c r="B268" s="136">
        <v>1.2324829702234619</v>
      </c>
      <c r="C268" s="136">
        <v>1.1871335076539604</v>
      </c>
      <c r="D268" s="136">
        <v>1.0279995039266792</v>
      </c>
      <c r="E268" s="136">
        <v>1.0305263472206301</v>
      </c>
      <c r="F268" s="136">
        <v>1.0213283591631361</v>
      </c>
      <c r="G268" s="296" t="s">
        <v>240</v>
      </c>
    </row>
    <row r="269" spans="1:7" ht="15" customHeight="1" x14ac:dyDescent="0.25">
      <c r="A269" s="178" t="s">
        <v>241</v>
      </c>
      <c r="B269" s="136"/>
      <c r="C269" s="136"/>
      <c r="D269" s="136"/>
      <c r="E269" s="136"/>
      <c r="F269" s="136"/>
      <c r="G269" s="181" t="s">
        <v>72</v>
      </c>
    </row>
    <row r="270" spans="1:7" ht="15" customHeight="1" x14ac:dyDescent="0.25">
      <c r="A270" s="180" t="s">
        <v>729</v>
      </c>
      <c r="B270" s="137">
        <v>0.31467280442219575</v>
      </c>
      <c r="C270" s="137">
        <v>0.31132383951587422</v>
      </c>
      <c r="D270" s="137">
        <v>0.29948157955409155</v>
      </c>
      <c r="E270" s="137">
        <v>0.28394109129688405</v>
      </c>
      <c r="F270" s="137">
        <v>0.28615054470169604</v>
      </c>
      <c r="G270" s="179" t="s">
        <v>209</v>
      </c>
    </row>
    <row r="271" spans="1:7" ht="15" customHeight="1" x14ac:dyDescent="0.25">
      <c r="A271" s="295" t="s">
        <v>242</v>
      </c>
      <c r="B271" s="136">
        <v>1.1476116213606899E-2</v>
      </c>
      <c r="C271" s="136">
        <v>1.0613151480710389E-2</v>
      </c>
      <c r="D271" s="136">
        <v>7.8478653327842991E-3</v>
      </c>
      <c r="E271" s="136">
        <v>8.5994751489605406E-3</v>
      </c>
      <c r="F271" s="136">
        <v>7.6050329721742849E-3</v>
      </c>
      <c r="G271" s="296" t="s">
        <v>243</v>
      </c>
    </row>
    <row r="272" spans="1:7" ht="15" customHeight="1" x14ac:dyDescent="0.25">
      <c r="A272" s="295" t="s">
        <v>244</v>
      </c>
      <c r="B272" s="136">
        <v>1.2534056067232306</v>
      </c>
      <c r="C272" s="136">
        <v>1.1476598459803165</v>
      </c>
      <c r="D272" s="136">
        <v>0.97191213762009576</v>
      </c>
      <c r="E272" s="136">
        <v>1.0903327668771972</v>
      </c>
      <c r="F272" s="136">
        <v>0.93704290666685364</v>
      </c>
      <c r="G272" s="296" t="s">
        <v>245</v>
      </c>
    </row>
    <row r="273" spans="1:7" ht="15" customHeight="1" x14ac:dyDescent="0.25">
      <c r="A273" s="178" t="s">
        <v>246</v>
      </c>
      <c r="B273" s="136"/>
      <c r="C273" s="136"/>
      <c r="D273" s="136"/>
      <c r="E273" s="136"/>
      <c r="F273" s="136"/>
      <c r="G273" s="181" t="s">
        <v>72</v>
      </c>
    </row>
    <row r="274" spans="1:7" ht="15" customHeight="1" x14ac:dyDescent="0.25">
      <c r="A274" s="180" t="s">
        <v>730</v>
      </c>
      <c r="B274" s="137">
        <v>0.10358366834458654</v>
      </c>
      <c r="C274" s="137">
        <v>0.10301796892517599</v>
      </c>
      <c r="D274" s="137">
        <v>0.10842712374612436</v>
      </c>
      <c r="E274" s="137">
        <v>9.3640586688057525E-2</v>
      </c>
      <c r="F274" s="137">
        <v>9.955794584847158E-2</v>
      </c>
      <c r="G274" s="179" t="s">
        <v>774</v>
      </c>
    </row>
    <row r="275" spans="1:7" ht="15" customHeight="1" x14ac:dyDescent="0.25">
      <c r="A275" s="180" t="s">
        <v>731</v>
      </c>
      <c r="B275" s="137">
        <v>5.2551080042343851E-3</v>
      </c>
      <c r="C275" s="137">
        <v>4.3553429573150769E-3</v>
      </c>
      <c r="D275" s="137">
        <v>3.849655150320529E-3</v>
      </c>
      <c r="E275" s="137">
        <v>5.0548052933212673E-3</v>
      </c>
      <c r="F275" s="137">
        <v>2.9604533548205818E-3</v>
      </c>
      <c r="G275" s="179" t="s">
        <v>736</v>
      </c>
    </row>
    <row r="276" spans="1:7" ht="15" customHeight="1" x14ac:dyDescent="0.25">
      <c r="A276" s="180" t="s">
        <v>905</v>
      </c>
      <c r="B276" s="139">
        <v>0.10490715569148844</v>
      </c>
      <c r="C276" s="139">
        <v>0.10722600855716942</v>
      </c>
      <c r="D276" s="137">
        <v>0.10225329408826384</v>
      </c>
      <c r="E276" s="139">
        <v>0.1077181346236117</v>
      </c>
      <c r="F276" s="139">
        <v>0.10443899817211695</v>
      </c>
      <c r="G276" s="179" t="s">
        <v>918</v>
      </c>
    </row>
    <row r="277" spans="1:7" ht="15" customHeight="1" x14ac:dyDescent="0.25">
      <c r="A277" s="180" t="s">
        <v>732</v>
      </c>
      <c r="B277" s="139">
        <v>0.10946777354193499</v>
      </c>
      <c r="C277" s="139">
        <v>0.10028276828645276</v>
      </c>
      <c r="D277" s="137">
        <v>8.7186216956435844E-2</v>
      </c>
      <c r="E277" s="137">
        <v>9.0993859393614804E-2</v>
      </c>
      <c r="F277" s="137">
        <v>0.11057280581774855</v>
      </c>
      <c r="G277" s="179" t="s">
        <v>737</v>
      </c>
    </row>
    <row r="278" spans="1:7" ht="15" customHeight="1" x14ac:dyDescent="0.25">
      <c r="A278" s="180" t="s">
        <v>742</v>
      </c>
      <c r="B278" s="139">
        <v>0.12763644440312646</v>
      </c>
      <c r="C278" s="139">
        <v>0.1432968778146852</v>
      </c>
      <c r="D278" s="137">
        <v>0.13123866100476367</v>
      </c>
      <c r="E278" s="137">
        <v>0.13817725925994645</v>
      </c>
      <c r="F278" s="137">
        <v>9.7285309265041864E-2</v>
      </c>
      <c r="G278" s="179" t="s">
        <v>738</v>
      </c>
    </row>
    <row r="279" spans="1:7" ht="15" customHeight="1" x14ac:dyDescent="0.25">
      <c r="A279" s="180" t="s">
        <v>907</v>
      </c>
      <c r="B279" s="139">
        <v>8.6593045952387426E-2</v>
      </c>
      <c r="C279" s="139">
        <v>7.9955938174375962E-2</v>
      </c>
      <c r="D279" s="137">
        <v>8.0785334365964218E-2</v>
      </c>
      <c r="E279" s="139">
        <v>8.3530912059022841E-2</v>
      </c>
      <c r="F279" s="139">
        <v>7.556000487443032E-2</v>
      </c>
      <c r="G279" s="179" t="s">
        <v>919</v>
      </c>
    </row>
    <row r="280" spans="1:7" ht="15" customHeight="1" x14ac:dyDescent="0.25">
      <c r="A280" s="180" t="s">
        <v>733</v>
      </c>
      <c r="B280" s="139">
        <v>0.65481818851029272</v>
      </c>
      <c r="C280" s="139">
        <v>0.55423338141882839</v>
      </c>
      <c r="D280" s="137">
        <v>0.40274941634551065</v>
      </c>
      <c r="E280" s="137">
        <v>0.49783041387690885</v>
      </c>
      <c r="F280" s="137">
        <v>0.39816013427227198</v>
      </c>
      <c r="G280" s="179" t="s">
        <v>739</v>
      </c>
    </row>
    <row r="281" spans="1:7" ht="15" customHeight="1" x14ac:dyDescent="0.25">
      <c r="A281" s="180" t="s">
        <v>916</v>
      </c>
      <c r="B281" s="139">
        <v>2.016534070534759E-2</v>
      </c>
      <c r="C281" s="139">
        <v>1.5545372859485795E-2</v>
      </c>
      <c r="D281" s="137">
        <v>1.9626042057543855E-2</v>
      </c>
      <c r="E281" s="139">
        <v>2.9347791759559805E-2</v>
      </c>
      <c r="F281" s="139">
        <v>1.8753282638026846E-2</v>
      </c>
      <c r="G281" s="284" t="s">
        <v>911</v>
      </c>
    </row>
    <row r="282" spans="1:7" ht="15" customHeight="1" x14ac:dyDescent="0.25">
      <c r="A282" s="180" t="s">
        <v>734</v>
      </c>
      <c r="B282" s="139">
        <v>2.3299461331691043E-2</v>
      </c>
      <c r="C282" s="139">
        <v>2.3557132292844556E-2</v>
      </c>
      <c r="D282" s="137">
        <v>2.1121315191537607E-2</v>
      </c>
      <c r="E282" s="137">
        <v>2.6273620829982035E-2</v>
      </c>
      <c r="F282" s="137">
        <v>1.6542994573334142E-2</v>
      </c>
      <c r="G282" s="179" t="s">
        <v>740</v>
      </c>
    </row>
    <row r="283" spans="1:7" ht="15" customHeight="1" x14ac:dyDescent="0.25">
      <c r="A283" s="180" t="s">
        <v>735</v>
      </c>
      <c r="B283" s="139">
        <v>1.7679420238140939E-2</v>
      </c>
      <c r="C283" s="139">
        <v>1.618905469398383E-2</v>
      </c>
      <c r="D283" s="137">
        <v>1.4675078713631304E-2</v>
      </c>
      <c r="E283" s="137">
        <v>1.7765383093172049E-2</v>
      </c>
      <c r="F283" s="137">
        <v>1.3210977850590751E-2</v>
      </c>
      <c r="G283" s="179" t="s">
        <v>741</v>
      </c>
    </row>
    <row r="284" spans="1:7" ht="15" customHeight="1" x14ac:dyDescent="0.25">
      <c r="A284" s="295" t="s">
        <v>247</v>
      </c>
      <c r="B284" s="140">
        <v>0.10948055223001166</v>
      </c>
      <c r="C284" s="140">
        <v>0.12748925941419062</v>
      </c>
      <c r="D284" s="136">
        <v>0.12490702960971256</v>
      </c>
      <c r="E284" s="136">
        <v>0.12156819199627091</v>
      </c>
      <c r="F284" s="136">
        <v>9.7380573529358611E-2</v>
      </c>
      <c r="G284" s="296" t="s">
        <v>248</v>
      </c>
    </row>
    <row r="285" spans="1:7" ht="15" customHeight="1" x14ac:dyDescent="0.25">
      <c r="A285" s="295" t="s">
        <v>912</v>
      </c>
      <c r="B285" s="140">
        <v>9.5594084444815038E-3</v>
      </c>
      <c r="C285" s="140">
        <v>4.6178216319794933E-3</v>
      </c>
      <c r="D285" s="140">
        <v>5.3752498557261197E-3</v>
      </c>
      <c r="E285" s="140">
        <v>6.5057848853024751E-3</v>
      </c>
      <c r="F285" s="140">
        <v>6.193321004287238E-3</v>
      </c>
      <c r="G285" s="296" t="s">
        <v>913</v>
      </c>
    </row>
    <row r="286" spans="1:7" ht="15" customHeight="1" x14ac:dyDescent="0.25">
      <c r="A286" s="295" t="s">
        <v>249</v>
      </c>
      <c r="B286" s="140">
        <v>9.5034424943697307E-2</v>
      </c>
      <c r="C286" s="140">
        <v>0.11989083980182261</v>
      </c>
      <c r="D286" s="140">
        <v>0.20496223346375458</v>
      </c>
      <c r="E286" s="136">
        <v>0.18252271731431677</v>
      </c>
      <c r="F286" s="136">
        <v>0.11475811311662916</v>
      </c>
      <c r="G286" s="296" t="s">
        <v>250</v>
      </c>
    </row>
    <row r="287" spans="1:7" ht="15" customHeight="1" x14ac:dyDescent="0.25">
      <c r="A287" s="295" t="s">
        <v>251</v>
      </c>
      <c r="B287" s="140">
        <v>0.3275247499248079</v>
      </c>
      <c r="C287" s="140">
        <v>0.32571753774621559</v>
      </c>
      <c r="D287" s="140">
        <v>0.23948243585198187</v>
      </c>
      <c r="E287" s="136">
        <v>0.30415181759387988</v>
      </c>
      <c r="F287" s="136">
        <v>0.29663687549762568</v>
      </c>
      <c r="G287" s="296" t="s">
        <v>252</v>
      </c>
    </row>
    <row r="288" spans="1:7" ht="15" customHeight="1" x14ac:dyDescent="0.25">
      <c r="A288" s="295" t="s">
        <v>914</v>
      </c>
      <c r="B288" s="140">
        <v>0.50881219202997308</v>
      </c>
      <c r="C288" s="140">
        <v>0.51999478284487288</v>
      </c>
      <c r="D288" s="140">
        <v>0.49746183331489652</v>
      </c>
      <c r="E288" s="140">
        <v>0.50558691779597742</v>
      </c>
      <c r="F288" s="140">
        <v>0.46064165521668604</v>
      </c>
      <c r="G288" s="296" t="s">
        <v>915</v>
      </c>
    </row>
    <row r="289" spans="1:7" ht="15" customHeight="1" x14ac:dyDescent="0.25">
      <c r="A289" s="295" t="s">
        <v>253</v>
      </c>
      <c r="B289" s="140">
        <v>13.500730337324647</v>
      </c>
      <c r="C289" s="140">
        <v>13.981933180134313</v>
      </c>
      <c r="D289" s="140">
        <v>13.800459039379696</v>
      </c>
      <c r="E289" s="136">
        <v>16.193406196493214</v>
      </c>
      <c r="F289" s="136">
        <v>14.709794893883346</v>
      </c>
      <c r="G289" s="296" t="s">
        <v>254</v>
      </c>
    </row>
    <row r="290" spans="1:7" ht="15" customHeight="1" x14ac:dyDescent="0.25">
      <c r="A290" s="178" t="s">
        <v>241</v>
      </c>
      <c r="B290" s="140"/>
      <c r="C290" s="140"/>
      <c r="D290" s="136"/>
      <c r="E290" s="136"/>
      <c r="F290" s="136"/>
      <c r="G290" s="181" t="s">
        <v>72</v>
      </c>
    </row>
    <row r="291" spans="1:7" ht="15" customHeight="1" x14ac:dyDescent="0.25">
      <c r="A291" s="180" t="s">
        <v>743</v>
      </c>
      <c r="B291" s="139">
        <v>0.69306884224054477</v>
      </c>
      <c r="C291" s="139">
        <v>0.64991993715953233</v>
      </c>
      <c r="D291" s="137">
        <v>0.65194979925870589</v>
      </c>
      <c r="E291" s="137">
        <v>0.61206738874360855</v>
      </c>
      <c r="F291" s="137">
        <v>0.62665119321751461</v>
      </c>
      <c r="G291" s="179" t="s">
        <v>746</v>
      </c>
    </row>
    <row r="292" spans="1:7" ht="15" customHeight="1" x14ac:dyDescent="0.25">
      <c r="A292" s="180" t="s">
        <v>744</v>
      </c>
      <c r="B292" s="139">
        <v>12.568701405782281</v>
      </c>
      <c r="C292" s="139">
        <v>13.07691179558682</v>
      </c>
      <c r="D292" s="137">
        <v>12.934651352292128</v>
      </c>
      <c r="E292" s="137">
        <v>15.331658192645687</v>
      </c>
      <c r="F292" s="137">
        <v>13.841441668195952</v>
      </c>
      <c r="G292" s="179" t="s">
        <v>747</v>
      </c>
    </row>
    <row r="293" spans="1:7" ht="15" customHeight="1" x14ac:dyDescent="0.25">
      <c r="A293" s="180" t="s">
        <v>745</v>
      </c>
      <c r="B293" s="139">
        <v>0.23896008930181997</v>
      </c>
      <c r="C293" s="139">
        <v>0.25510144738795987</v>
      </c>
      <c r="D293" s="137">
        <v>0.21385788782886</v>
      </c>
      <c r="E293" s="137">
        <v>0.24968061510392001</v>
      </c>
      <c r="F293" s="137">
        <v>0.24170203246988001</v>
      </c>
      <c r="G293" s="179" t="s">
        <v>81</v>
      </c>
    </row>
    <row r="294" spans="1:7" ht="15" customHeight="1" x14ac:dyDescent="0.25">
      <c r="A294" s="295" t="s">
        <v>255</v>
      </c>
      <c r="B294" s="140">
        <v>8.7760748729961147E-3</v>
      </c>
      <c r="C294" s="140">
        <v>1.3140787834383577E-2</v>
      </c>
      <c r="D294" s="136">
        <v>1.3847711751643215E-2</v>
      </c>
      <c r="E294" s="136">
        <v>1.5406726108E-2</v>
      </c>
      <c r="F294" s="136">
        <v>1.5039461999370283E-2</v>
      </c>
      <c r="G294" s="296" t="s">
        <v>256</v>
      </c>
    </row>
    <row r="295" spans="1:7" ht="15" customHeight="1" x14ac:dyDescent="0.25">
      <c r="A295" s="178" t="s">
        <v>241</v>
      </c>
      <c r="B295" s="140"/>
      <c r="C295" s="140"/>
      <c r="D295" s="136"/>
      <c r="E295" s="136"/>
      <c r="F295" s="136"/>
      <c r="G295" s="181" t="s">
        <v>72</v>
      </c>
    </row>
    <row r="296" spans="1:7" ht="15" customHeight="1" x14ac:dyDescent="0.25">
      <c r="A296" s="180" t="s">
        <v>748</v>
      </c>
      <c r="B296" s="139">
        <v>5.7540356023806256E-3</v>
      </c>
      <c r="C296" s="139">
        <v>8.2212415126234652E-3</v>
      </c>
      <c r="D296" s="137">
        <v>7.5640504407076935E-3</v>
      </c>
      <c r="E296" s="137">
        <v>8.6291061644999997E-3</v>
      </c>
      <c r="F296" s="137">
        <v>8.875833343701206E-3</v>
      </c>
      <c r="G296" s="179" t="s">
        <v>750</v>
      </c>
    </row>
    <row r="297" spans="1:7" ht="15" customHeight="1" x14ac:dyDescent="0.25">
      <c r="A297" s="180" t="s">
        <v>749</v>
      </c>
      <c r="B297" s="139">
        <v>3.0220392706154882E-3</v>
      </c>
      <c r="C297" s="139">
        <v>4.9195463217601111E-3</v>
      </c>
      <c r="D297" s="137">
        <v>6.2836613109355224E-3</v>
      </c>
      <c r="E297" s="137">
        <v>6.7776199434999998E-3</v>
      </c>
      <c r="F297" s="137">
        <v>6.1636286556690772E-3</v>
      </c>
      <c r="G297" s="179" t="s">
        <v>751</v>
      </c>
    </row>
    <row r="299" spans="1:7" ht="15" customHeight="1" x14ac:dyDescent="0.25">
      <c r="A299" s="197" t="s">
        <v>1014</v>
      </c>
      <c r="G299" s="190" t="s">
        <v>1014</v>
      </c>
    </row>
  </sheetData>
  <hyperlinks>
    <hyperlink ref="A41" r:id="rId1" location="!/view/sk/VBD_SLOVSTAT/zp2005rs/v_zp2005rs_00_00_00_sk" display="DATAcube: zp2005rs"/>
    <hyperlink ref="A84" r:id="rId2" location="!/view/sk/VBD_SLOVSTAT/zp2005rs/v_zp2005rs_00_00_00_sk" display="DATAcube: zp2005rs"/>
    <hyperlink ref="A127" r:id="rId3" location="!/view/sk/VBD_SLOVSTAT/zp2005rs/v_zp2005rs_00_00_00_sk" display="DATAcube: zp2005rs"/>
    <hyperlink ref="A170" r:id="rId4" location="!/view/sk/VBD_SLOVSTAT/zp2005rs/v_zp2005rs_00_00_00_sk" display="DATAcube: zp2005rs"/>
    <hyperlink ref="A213" r:id="rId5" location="!/view/sk/VBD_SLOVSTAT/zp2005rs/v_zp2005rs_00_00_00_sk" display="DATAcube: zp2005rs"/>
    <hyperlink ref="A256" r:id="rId6" location="!/view/sk/VBD_SLOVSTAT/zp2005rs/v_zp2005rs_00_00_00_sk" display="DATAcube: zp2005rs"/>
    <hyperlink ref="A299" r:id="rId7" location="!/view/sk/VBD_SLOVSTAT/zp2005rs/v_zp2005rs_00_00_00_sk" display="DATAcube: zp2005rs"/>
    <hyperlink ref="G41" r:id="rId8" location="!/view/sk/VBD_SLOVSTAT/zp2005rs/v_zp2005rs_00_00_00_en" display="DATAcube: zp2005rs"/>
    <hyperlink ref="G84" r:id="rId9" location="!/view/sk/VBD_SLOVSTAT/zp2005rs/v_zp2005rs_00_00_00_en" display="DATAcube: zp2005rs"/>
    <hyperlink ref="G127" r:id="rId10" location="!/view/sk/VBD_SLOVSTAT/zp2005rs/v_zp2005rs_00_00_00_en" display="DATAcube: zp2005rs"/>
    <hyperlink ref="G170" r:id="rId11" location="!/view/sk/VBD_SLOVSTAT/zp2005rs/v_zp2005rs_00_00_00_en" display="DATAcube: zp2005rs"/>
    <hyperlink ref="G213" r:id="rId12" location="!/view/sk/VBD_SLOVSTAT/zp2005rs/v_zp2005rs_00_00_00_en" display="DATAcube: zp2005rs"/>
    <hyperlink ref="G256" r:id="rId13" location="!/view/sk/VBD_SLOVSTAT/zp2005rs/v_zp2005rs_00_00_00_en" display="DATAcube: zp2005rs"/>
    <hyperlink ref="G299" r:id="rId14" location="!/view/sk/VBD_SLOVSTAT/zp2005rs/v_zp2005rs_00_00_00_en" display="DATAcube: zp2005rs"/>
    <hyperlink ref="H2" location="'Obsah Content'!A1" display="Obsah/Content"/>
  </hyperlinks>
  <pageMargins left="0.7" right="0.7" top="0.75" bottom="0.75" header="0.3" footer="0.3"/>
  <pageSetup paperSize="9" orientation="portrait" r:id="rId1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0"/>
  <sheetViews>
    <sheetView zoomScaleNormal="100" workbookViewId="0"/>
  </sheetViews>
  <sheetFormatPr defaultColWidth="9.140625" defaultRowHeight="15" customHeight="1" x14ac:dyDescent="0.25"/>
  <cols>
    <col min="1" max="1" width="54.5703125" style="133" customWidth="1"/>
    <col min="2" max="6" width="10.28515625" style="134" customWidth="1"/>
    <col min="7" max="7" width="57.7109375" style="133" customWidth="1"/>
    <col min="8" max="16384" width="9.140625" style="133"/>
  </cols>
  <sheetData>
    <row r="1" spans="1:9" ht="15" customHeight="1" x14ac:dyDescent="0.25">
      <c r="A1" s="167" t="s">
        <v>773</v>
      </c>
    </row>
    <row r="2" spans="1:9" ht="15" customHeight="1" x14ac:dyDescent="0.25">
      <c r="A2" s="293" t="s">
        <v>770</v>
      </c>
      <c r="H2" s="386" t="s">
        <v>1027</v>
      </c>
    </row>
    <row r="3" spans="1:9" ht="15" customHeight="1" x14ac:dyDescent="0.25">
      <c r="A3" s="169" t="s">
        <v>771</v>
      </c>
    </row>
    <row r="4" spans="1:9" ht="15" customHeight="1" x14ac:dyDescent="0.25">
      <c r="A4" s="169" t="s">
        <v>772</v>
      </c>
    </row>
    <row r="5" spans="1:9" ht="15" customHeight="1" x14ac:dyDescent="0.25">
      <c r="A5" s="169"/>
    </row>
    <row r="6" spans="1:9" ht="15" customHeight="1" thickBot="1" x14ac:dyDescent="0.3">
      <c r="A6" s="191" t="s">
        <v>235</v>
      </c>
      <c r="G6" s="200" t="s">
        <v>236</v>
      </c>
    </row>
    <row r="7" spans="1:9" s="174" customFormat="1" ht="30" customHeight="1" thickTop="1" thickBot="1" x14ac:dyDescent="0.3">
      <c r="A7" s="171" t="s">
        <v>261</v>
      </c>
      <c r="B7" s="135">
        <v>2018</v>
      </c>
      <c r="C7" s="135">
        <v>2019</v>
      </c>
      <c r="D7" s="135">
        <v>2020</v>
      </c>
      <c r="E7" s="135">
        <v>2021</v>
      </c>
      <c r="F7" s="135">
        <v>2022</v>
      </c>
      <c r="G7" s="173" t="s">
        <v>261</v>
      </c>
    </row>
    <row r="8" spans="1:9" ht="15" customHeight="1" thickTop="1" x14ac:dyDescent="0.25">
      <c r="A8" s="280" t="s">
        <v>237</v>
      </c>
      <c r="B8" s="136">
        <v>29707.094557613415</v>
      </c>
      <c r="C8" s="136">
        <v>27593.906477310375</v>
      </c>
      <c r="D8" s="136">
        <v>24834.536161394361</v>
      </c>
      <c r="E8" s="136">
        <v>28705.471828664064</v>
      </c>
      <c r="F8" s="136">
        <v>25078.804029042913</v>
      </c>
      <c r="G8" s="281" t="s">
        <v>238</v>
      </c>
      <c r="I8" s="241"/>
    </row>
    <row r="9" spans="1:9" ht="15" customHeight="1" x14ac:dyDescent="0.25">
      <c r="A9" s="176" t="s">
        <v>77</v>
      </c>
      <c r="B9" s="136"/>
      <c r="C9" s="136"/>
      <c r="D9" s="136"/>
      <c r="E9" s="136"/>
      <c r="F9" s="136"/>
      <c r="G9" s="177" t="s">
        <v>72</v>
      </c>
    </row>
    <row r="10" spans="1:9" ht="15" customHeight="1" x14ac:dyDescent="0.25">
      <c r="A10" s="295" t="s">
        <v>239</v>
      </c>
      <c r="B10" s="136">
        <v>211.15661619922761</v>
      </c>
      <c r="C10" s="136">
        <v>227.36696064920909</v>
      </c>
      <c r="D10" s="136">
        <v>213.15623261966758</v>
      </c>
      <c r="E10" s="136">
        <v>231.32380236396293</v>
      </c>
      <c r="F10" s="136">
        <v>235.78309111069169</v>
      </c>
      <c r="G10" s="296" t="s">
        <v>240</v>
      </c>
    </row>
    <row r="11" spans="1:9" ht="15" customHeight="1" x14ac:dyDescent="0.25">
      <c r="A11" s="178" t="s">
        <v>241</v>
      </c>
      <c r="B11" s="136"/>
      <c r="C11" s="136"/>
      <c r="D11" s="136"/>
      <c r="E11" s="136"/>
      <c r="F11" s="136"/>
      <c r="G11" s="181" t="s">
        <v>72</v>
      </c>
    </row>
    <row r="12" spans="1:9" ht="15" customHeight="1" x14ac:dyDescent="0.25">
      <c r="A12" s="180" t="s">
        <v>729</v>
      </c>
      <c r="B12" s="137">
        <v>189.82746870912277</v>
      </c>
      <c r="C12" s="137">
        <v>194.95334287077591</v>
      </c>
      <c r="D12" s="137">
        <v>190.05402252055868</v>
      </c>
      <c r="E12" s="137">
        <v>196.46839770295622</v>
      </c>
      <c r="F12" s="137">
        <v>203.1601997951033</v>
      </c>
      <c r="G12" s="179" t="s">
        <v>209</v>
      </c>
    </row>
    <row r="13" spans="1:9" ht="15" customHeight="1" x14ac:dyDescent="0.25">
      <c r="A13" s="295" t="s">
        <v>242</v>
      </c>
      <c r="B13" s="136">
        <v>62.597816605779812</v>
      </c>
      <c r="C13" s="136">
        <v>51.484840990043274</v>
      </c>
      <c r="D13" s="136">
        <v>44.325413648155497</v>
      </c>
      <c r="E13" s="136">
        <v>47.746673054464225</v>
      </c>
      <c r="F13" s="136">
        <v>44.271457445884288</v>
      </c>
      <c r="G13" s="296" t="s">
        <v>243</v>
      </c>
    </row>
    <row r="14" spans="1:9" ht="15" customHeight="1" x14ac:dyDescent="0.25">
      <c r="A14" s="295" t="s">
        <v>244</v>
      </c>
      <c r="B14" s="136">
        <v>15699.165398777241</v>
      </c>
      <c r="C14" s="136">
        <v>13533.610027560557</v>
      </c>
      <c r="D14" s="136">
        <v>12534.566406929449</v>
      </c>
      <c r="E14" s="136">
        <v>14932.311454617566</v>
      </c>
      <c r="F14" s="136">
        <v>12260.65865903612</v>
      </c>
      <c r="G14" s="296" t="s">
        <v>245</v>
      </c>
    </row>
    <row r="15" spans="1:9" ht="15" customHeight="1" x14ac:dyDescent="0.25">
      <c r="A15" s="178" t="s">
        <v>246</v>
      </c>
      <c r="B15" s="138"/>
      <c r="C15" s="138"/>
      <c r="D15" s="138"/>
      <c r="E15" s="138"/>
      <c r="F15" s="138"/>
      <c r="G15" s="181" t="s">
        <v>72</v>
      </c>
    </row>
    <row r="16" spans="1:9" ht="15" customHeight="1" x14ac:dyDescent="0.25">
      <c r="A16" s="180" t="s">
        <v>730</v>
      </c>
      <c r="B16" s="137">
        <v>312.95300612317305</v>
      </c>
      <c r="C16" s="137">
        <v>289.48632011767302</v>
      </c>
      <c r="D16" s="137">
        <v>253.48546351494872</v>
      </c>
      <c r="E16" s="137">
        <v>300.05626218786182</v>
      </c>
      <c r="F16" s="137">
        <v>269.67482525266951</v>
      </c>
      <c r="G16" s="179" t="s">
        <v>774</v>
      </c>
    </row>
    <row r="17" spans="1:7" ht="15" customHeight="1" x14ac:dyDescent="0.25">
      <c r="A17" s="180" t="s">
        <v>731</v>
      </c>
      <c r="B17" s="137">
        <v>75.229462819008205</v>
      </c>
      <c r="C17" s="137">
        <v>65.885648919620607</v>
      </c>
      <c r="D17" s="137">
        <v>63.683579527065945</v>
      </c>
      <c r="E17" s="137">
        <v>72.022304568534167</v>
      </c>
      <c r="F17" s="137">
        <v>61.406723951809923</v>
      </c>
      <c r="G17" s="179" t="s">
        <v>736</v>
      </c>
    </row>
    <row r="18" spans="1:7" ht="15" customHeight="1" x14ac:dyDescent="0.25">
      <c r="A18" s="180" t="s">
        <v>905</v>
      </c>
      <c r="B18" s="139">
        <v>229.98038974366392</v>
      </c>
      <c r="C18" s="139">
        <v>115.78757112136907</v>
      </c>
      <c r="D18" s="139">
        <v>94.479239310548266</v>
      </c>
      <c r="E18" s="139">
        <v>107.07819191167981</v>
      </c>
      <c r="F18" s="139">
        <v>98.497245516407901</v>
      </c>
      <c r="G18" s="179" t="s">
        <v>906</v>
      </c>
    </row>
    <row r="19" spans="1:7" ht="15" customHeight="1" x14ac:dyDescent="0.25">
      <c r="A19" s="180" t="s">
        <v>732</v>
      </c>
      <c r="B19" s="139">
        <v>1368.7682789329538</v>
      </c>
      <c r="C19" s="139">
        <v>1227.8352945909132</v>
      </c>
      <c r="D19" s="139">
        <v>1122.5821803585559</v>
      </c>
      <c r="E19" s="139">
        <v>1215.1938332664222</v>
      </c>
      <c r="F19" s="139">
        <v>1066.1821470182188</v>
      </c>
      <c r="G19" s="179" t="s">
        <v>737</v>
      </c>
    </row>
    <row r="20" spans="1:7" ht="15" customHeight="1" x14ac:dyDescent="0.25">
      <c r="A20" s="180" t="s">
        <v>742</v>
      </c>
      <c r="B20" s="139">
        <v>1078.2722489588975</v>
      </c>
      <c r="C20" s="139">
        <v>83.415782482118217</v>
      </c>
      <c r="D20" s="139">
        <v>39.268150188416072</v>
      </c>
      <c r="E20" s="139">
        <v>46.142312585521204</v>
      </c>
      <c r="F20" s="139">
        <v>38.910712370478429</v>
      </c>
      <c r="G20" s="179" t="s">
        <v>738</v>
      </c>
    </row>
    <row r="21" spans="1:7" ht="15" customHeight="1" x14ac:dyDescent="0.25">
      <c r="A21" s="180" t="s">
        <v>909</v>
      </c>
      <c r="B21" s="139">
        <v>2536.5290800326552</v>
      </c>
      <c r="C21" s="139">
        <v>3301.9534761302648</v>
      </c>
      <c r="D21" s="139">
        <v>1560.6480625402128</v>
      </c>
      <c r="E21" s="139">
        <v>1785.1137908188791</v>
      </c>
      <c r="F21" s="139">
        <v>1589.4212078976261</v>
      </c>
      <c r="G21" s="179" t="s">
        <v>908</v>
      </c>
    </row>
    <row r="22" spans="1:7" ht="15" customHeight="1" x14ac:dyDescent="0.25">
      <c r="A22" s="180" t="s">
        <v>733</v>
      </c>
      <c r="B22" s="139">
        <v>9343.2115889542911</v>
      </c>
      <c r="C22" s="139">
        <v>3506.7972680613898</v>
      </c>
      <c r="D22" s="139">
        <v>1563.4210770244799</v>
      </c>
      <c r="E22" s="139">
        <v>2047.7990830328279</v>
      </c>
      <c r="F22" s="139">
        <v>1524.2712330232944</v>
      </c>
      <c r="G22" s="179" t="s">
        <v>739</v>
      </c>
    </row>
    <row r="23" spans="1:7" ht="15" customHeight="1" x14ac:dyDescent="0.25">
      <c r="A23" s="180" t="s">
        <v>910</v>
      </c>
      <c r="B23" s="139">
        <v>261.81854584411462</v>
      </c>
      <c r="C23" s="139">
        <v>307.93287714256331</v>
      </c>
      <c r="D23" s="139">
        <v>156.24395567473795</v>
      </c>
      <c r="E23" s="139">
        <v>202.26268075790912</v>
      </c>
      <c r="F23" s="139">
        <v>157.81881435466855</v>
      </c>
      <c r="G23" s="179" t="s">
        <v>911</v>
      </c>
    </row>
    <row r="24" spans="1:7" ht="15" customHeight="1" x14ac:dyDescent="0.25">
      <c r="A24" s="180" t="s">
        <v>734</v>
      </c>
      <c r="B24" s="139">
        <v>361.84995701987953</v>
      </c>
      <c r="C24" s="139">
        <v>134.08564680373456</v>
      </c>
      <c r="D24" s="139">
        <v>62.580591328853806</v>
      </c>
      <c r="E24" s="139">
        <v>73.832779455138038</v>
      </c>
      <c r="F24" s="139">
        <v>63.746780341352299</v>
      </c>
      <c r="G24" s="179" t="s">
        <v>740</v>
      </c>
    </row>
    <row r="25" spans="1:7" ht="15" customHeight="1" x14ac:dyDescent="0.25">
      <c r="A25" s="180" t="s">
        <v>735</v>
      </c>
      <c r="B25" s="139">
        <v>130.55284034860111</v>
      </c>
      <c r="C25" s="139">
        <v>62.472735443708565</v>
      </c>
      <c r="D25" s="139">
        <v>31.662895497724435</v>
      </c>
      <c r="E25" s="139">
        <v>32.554993016155827</v>
      </c>
      <c r="F25" s="139">
        <v>29.74812805354091</v>
      </c>
      <c r="G25" s="179" t="s">
        <v>741</v>
      </c>
    </row>
    <row r="26" spans="1:7" ht="15" customHeight="1" x14ac:dyDescent="0.25">
      <c r="A26" s="295" t="s">
        <v>247</v>
      </c>
      <c r="B26" s="140">
        <v>6294.3694080317373</v>
      </c>
      <c r="C26" s="140">
        <v>5998.8673027924215</v>
      </c>
      <c r="D26" s="140">
        <v>5515.3466905865871</v>
      </c>
      <c r="E26" s="140">
        <v>6067.5295764548437</v>
      </c>
      <c r="F26" s="140">
        <v>5282.9568194717149</v>
      </c>
      <c r="G26" s="296" t="s">
        <v>248</v>
      </c>
    </row>
    <row r="27" spans="1:7" ht="15" customHeight="1" x14ac:dyDescent="0.25">
      <c r="A27" s="295" t="s">
        <v>912</v>
      </c>
      <c r="B27" s="140">
        <v>123.17526096290273</v>
      </c>
      <c r="C27" s="140">
        <v>120.22425120075123</v>
      </c>
      <c r="D27" s="140">
        <v>111.219910833795</v>
      </c>
      <c r="E27" s="140">
        <v>105.26820913256876</v>
      </c>
      <c r="F27" s="140">
        <v>100.42080321642359</v>
      </c>
      <c r="G27" s="327" t="s">
        <v>913</v>
      </c>
    </row>
    <row r="28" spans="1:7" ht="15" customHeight="1" x14ac:dyDescent="0.25">
      <c r="A28" s="295" t="s">
        <v>249</v>
      </c>
      <c r="B28" s="140">
        <v>2063.9794544689667</v>
      </c>
      <c r="C28" s="140">
        <v>2080.9371613309227</v>
      </c>
      <c r="D28" s="140">
        <v>2011.8732445573673</v>
      </c>
      <c r="E28" s="140">
        <v>2116.3291406064741</v>
      </c>
      <c r="F28" s="140">
        <v>2102.3317470200618</v>
      </c>
      <c r="G28" s="296" t="s">
        <v>250</v>
      </c>
    </row>
    <row r="29" spans="1:7" ht="15" customHeight="1" x14ac:dyDescent="0.25">
      <c r="A29" s="295" t="s">
        <v>251</v>
      </c>
      <c r="B29" s="140">
        <v>2908.6423627667582</v>
      </c>
      <c r="C29" s="140">
        <v>3016.9379747257358</v>
      </c>
      <c r="D29" s="140">
        <v>1981.2270259513375</v>
      </c>
      <c r="E29" s="140">
        <v>2703.2350765325727</v>
      </c>
      <c r="F29" s="140">
        <v>2604.3620704407754</v>
      </c>
      <c r="G29" s="296" t="s">
        <v>252</v>
      </c>
    </row>
    <row r="30" spans="1:7" ht="15" customHeight="1" x14ac:dyDescent="0.25">
      <c r="A30" s="295" t="s">
        <v>914</v>
      </c>
      <c r="B30" s="140">
        <v>2344.0082398008012</v>
      </c>
      <c r="C30" s="140">
        <v>2564.4779580607369</v>
      </c>
      <c r="D30" s="140">
        <v>2422.821236268001</v>
      </c>
      <c r="E30" s="140">
        <v>2501.7278959016112</v>
      </c>
      <c r="F30" s="140">
        <v>2448.0193813012402</v>
      </c>
      <c r="G30" s="296" t="s">
        <v>915</v>
      </c>
    </row>
    <row r="31" spans="1:7" ht="15" customHeight="1" x14ac:dyDescent="0.25">
      <c r="A31" s="295" t="s">
        <v>253</v>
      </c>
      <c r="B31" s="140">
        <v>6560.7011766195901</v>
      </c>
      <c r="C31" s="140">
        <v>6338.9309730447403</v>
      </c>
      <c r="D31" s="140">
        <v>6382.052162672584</v>
      </c>
      <c r="E31" s="140">
        <v>6573.8930020011003</v>
      </c>
      <c r="F31" s="140">
        <v>6550.6003503145212</v>
      </c>
      <c r="G31" s="296" t="s">
        <v>254</v>
      </c>
    </row>
    <row r="32" spans="1:7" ht="15" customHeight="1" x14ac:dyDescent="0.25">
      <c r="A32" s="178" t="s">
        <v>241</v>
      </c>
      <c r="B32" s="140"/>
      <c r="C32" s="140"/>
      <c r="D32" s="140"/>
      <c r="E32" s="140"/>
      <c r="F32" s="140"/>
      <c r="G32" s="181" t="s">
        <v>72</v>
      </c>
    </row>
    <row r="33" spans="1:7" ht="15" customHeight="1" x14ac:dyDescent="0.25">
      <c r="A33" s="180" t="s">
        <v>743</v>
      </c>
      <c r="B33" s="139">
        <v>3832.1398550854569</v>
      </c>
      <c r="C33" s="139">
        <v>3676.2937054747931</v>
      </c>
      <c r="D33" s="139">
        <v>3777.1330121529336</v>
      </c>
      <c r="E33" s="139">
        <v>3618.6850940921759</v>
      </c>
      <c r="F33" s="139">
        <v>3855.9479050675027</v>
      </c>
      <c r="G33" s="179" t="s">
        <v>746</v>
      </c>
    </row>
    <row r="34" spans="1:7" ht="15" customHeight="1" x14ac:dyDescent="0.25">
      <c r="A34" s="180" t="s">
        <v>744</v>
      </c>
      <c r="B34" s="139">
        <v>2727.5574171845824</v>
      </c>
      <c r="C34" s="139">
        <v>2661.7810417405171</v>
      </c>
      <c r="D34" s="139">
        <v>2604.0520736911708</v>
      </c>
      <c r="E34" s="139">
        <v>2954.382583074213</v>
      </c>
      <c r="F34" s="139">
        <v>2693.9058613838047</v>
      </c>
      <c r="G34" s="179" t="s">
        <v>747</v>
      </c>
    </row>
    <row r="35" spans="1:7" ht="15" customHeight="1" x14ac:dyDescent="0.25">
      <c r="A35" s="180" t="s">
        <v>745</v>
      </c>
      <c r="B35" s="139">
        <v>1.0039043495510558</v>
      </c>
      <c r="C35" s="139">
        <v>0.85622582942964642</v>
      </c>
      <c r="D35" s="139">
        <v>0.86707682847909029</v>
      </c>
      <c r="E35" s="139">
        <v>0.82532483471101803</v>
      </c>
      <c r="F35" s="139">
        <v>0.7465838632136037</v>
      </c>
      <c r="G35" s="179" t="s">
        <v>81</v>
      </c>
    </row>
    <row r="36" spans="1:7" ht="15" customHeight="1" x14ac:dyDescent="0.25">
      <c r="A36" s="295" t="s">
        <v>255</v>
      </c>
      <c r="B36" s="140">
        <v>62.393938623545836</v>
      </c>
      <c r="C36" s="140">
        <v>64.620900621885156</v>
      </c>
      <c r="D36" s="140">
        <v>25.213966192645447</v>
      </c>
      <c r="E36" s="140">
        <v>29.662890610726897</v>
      </c>
      <c r="F36" s="140">
        <v>49.14687811940729</v>
      </c>
      <c r="G36" s="296" t="s">
        <v>256</v>
      </c>
    </row>
    <row r="37" spans="1:7" ht="15" customHeight="1" x14ac:dyDescent="0.25">
      <c r="A37" s="178" t="s">
        <v>241</v>
      </c>
      <c r="B37" s="140"/>
      <c r="C37" s="140"/>
      <c r="D37" s="140"/>
      <c r="E37" s="140"/>
      <c r="F37" s="140"/>
      <c r="G37" s="181" t="s">
        <v>72</v>
      </c>
    </row>
    <row r="38" spans="1:7" ht="15" customHeight="1" x14ac:dyDescent="0.25">
      <c r="A38" s="180" t="s">
        <v>748</v>
      </c>
      <c r="B38" s="139">
        <v>58.60716740464985</v>
      </c>
      <c r="C38" s="139">
        <v>60.420280517349113</v>
      </c>
      <c r="D38" s="139">
        <v>20.852807654406238</v>
      </c>
      <c r="E38" s="139">
        <v>24.683314675000197</v>
      </c>
      <c r="F38" s="139">
        <v>44.404550269784991</v>
      </c>
      <c r="G38" s="179" t="s">
        <v>750</v>
      </c>
    </row>
    <row r="39" spans="1:7" ht="15" customHeight="1" x14ac:dyDescent="0.25">
      <c r="A39" s="180" t="s">
        <v>749</v>
      </c>
      <c r="B39" s="139">
        <v>3.7867712188959866</v>
      </c>
      <c r="C39" s="139">
        <v>4.2006201045360374</v>
      </c>
      <c r="D39" s="139">
        <v>4.3611585382392084</v>
      </c>
      <c r="E39" s="139">
        <v>4.9795759357267002</v>
      </c>
      <c r="F39" s="139">
        <v>4.7423278496222991</v>
      </c>
      <c r="G39" s="179" t="s">
        <v>751</v>
      </c>
    </row>
    <row r="40" spans="1:7" ht="15" customHeight="1" x14ac:dyDescent="0.25">
      <c r="A40" s="304"/>
      <c r="B40" s="141"/>
      <c r="C40" s="141"/>
      <c r="D40" s="141"/>
      <c r="E40" s="141"/>
      <c r="F40" s="141"/>
      <c r="G40" s="305"/>
    </row>
    <row r="41" spans="1:7" ht="15" customHeight="1" x14ac:dyDescent="0.25">
      <c r="A41" s="166" t="s">
        <v>1013</v>
      </c>
      <c r="B41" s="141"/>
      <c r="C41" s="141"/>
      <c r="D41" s="141"/>
      <c r="E41" s="141"/>
      <c r="F41" s="141"/>
      <c r="G41" s="166" t="s">
        <v>1013</v>
      </c>
    </row>
    <row r="43" spans="1:7" ht="15" customHeight="1" x14ac:dyDescent="0.25">
      <c r="A43" s="167" t="s">
        <v>773</v>
      </c>
    </row>
    <row r="44" spans="1:7" ht="15" customHeight="1" x14ac:dyDescent="0.25">
      <c r="A44" s="293" t="s">
        <v>776</v>
      </c>
    </row>
    <row r="45" spans="1:7" ht="15" customHeight="1" x14ac:dyDescent="0.25">
      <c r="A45" s="169" t="s">
        <v>771</v>
      </c>
    </row>
    <row r="46" spans="1:7" ht="15" customHeight="1" x14ac:dyDescent="0.25">
      <c r="A46" s="169" t="s">
        <v>775</v>
      </c>
    </row>
    <row r="47" spans="1:7" ht="15" customHeight="1" x14ac:dyDescent="0.25">
      <c r="A47" s="325"/>
    </row>
    <row r="48" spans="1:7" ht="15" customHeight="1" x14ac:dyDescent="0.25">
      <c r="A48" s="191" t="s">
        <v>257</v>
      </c>
      <c r="G48" s="200" t="s">
        <v>270</v>
      </c>
    </row>
    <row r="49" spans="1:7" ht="15" customHeight="1" thickBot="1" x14ac:dyDescent="0.3">
      <c r="A49" s="191" t="s">
        <v>235</v>
      </c>
      <c r="G49" s="200" t="s">
        <v>236</v>
      </c>
    </row>
    <row r="50" spans="1:7" s="174" customFormat="1" ht="30" customHeight="1" thickTop="1" thickBot="1" x14ac:dyDescent="0.3">
      <c r="A50" s="171" t="s">
        <v>261</v>
      </c>
      <c r="B50" s="135">
        <v>2018</v>
      </c>
      <c r="C50" s="135">
        <v>2019</v>
      </c>
      <c r="D50" s="135">
        <v>2020</v>
      </c>
      <c r="E50" s="135">
        <v>2021</v>
      </c>
      <c r="F50" s="135">
        <v>2022</v>
      </c>
      <c r="G50" s="173" t="s">
        <v>261</v>
      </c>
    </row>
    <row r="51" spans="1:7" ht="15" customHeight="1" thickTop="1" x14ac:dyDescent="0.25">
      <c r="A51" s="280" t="s">
        <v>237</v>
      </c>
      <c r="B51" s="136">
        <v>5365.5533067991346</v>
      </c>
      <c r="C51" s="136">
        <v>5277.6518654053361</v>
      </c>
      <c r="D51" s="136">
        <v>5273.5823075995086</v>
      </c>
      <c r="E51" s="136">
        <v>5882.8692262913682</v>
      </c>
      <c r="F51" s="136">
        <v>5683.8267220585931</v>
      </c>
      <c r="G51" s="281" t="s">
        <v>238</v>
      </c>
    </row>
    <row r="52" spans="1:7" ht="15" customHeight="1" x14ac:dyDescent="0.25">
      <c r="A52" s="176" t="s">
        <v>77</v>
      </c>
      <c r="B52" s="136"/>
      <c r="C52" s="136"/>
      <c r="D52" s="136"/>
      <c r="E52" s="136"/>
      <c r="F52" s="136"/>
      <c r="G52" s="177" t="s">
        <v>72</v>
      </c>
    </row>
    <row r="53" spans="1:7" ht="15" customHeight="1" x14ac:dyDescent="0.25">
      <c r="A53" s="295" t="s">
        <v>239</v>
      </c>
      <c r="B53" s="136">
        <v>54.993840298757021</v>
      </c>
      <c r="C53" s="136">
        <v>57.61377672312711</v>
      </c>
      <c r="D53" s="136">
        <v>57.441545771450244</v>
      </c>
      <c r="E53" s="136">
        <v>72.365952711305212</v>
      </c>
      <c r="F53" s="136">
        <v>64.244250956581226</v>
      </c>
      <c r="G53" s="296" t="s">
        <v>240</v>
      </c>
    </row>
    <row r="54" spans="1:7" ht="15" customHeight="1" x14ac:dyDescent="0.25">
      <c r="A54" s="178" t="s">
        <v>241</v>
      </c>
      <c r="B54" s="136"/>
      <c r="C54" s="136"/>
      <c r="D54" s="136"/>
      <c r="E54" s="136"/>
      <c r="F54" s="136"/>
      <c r="G54" s="181" t="s">
        <v>72</v>
      </c>
    </row>
    <row r="55" spans="1:7" ht="15" customHeight="1" x14ac:dyDescent="0.25">
      <c r="A55" s="180" t="s">
        <v>729</v>
      </c>
      <c r="B55" s="137">
        <v>50.790271771198256</v>
      </c>
      <c r="C55" s="137">
        <v>52.699558451483242</v>
      </c>
      <c r="D55" s="137">
        <v>52.93918134891608</v>
      </c>
      <c r="E55" s="137">
        <v>66.184648125893816</v>
      </c>
      <c r="F55" s="137">
        <v>58.776947959088822</v>
      </c>
      <c r="G55" s="179" t="s">
        <v>209</v>
      </c>
    </row>
    <row r="56" spans="1:7" ht="15" customHeight="1" x14ac:dyDescent="0.25">
      <c r="A56" s="295" t="s">
        <v>242</v>
      </c>
      <c r="B56" s="136">
        <v>9.2532637557980877</v>
      </c>
      <c r="C56" s="136">
        <v>7.0975287229674979</v>
      </c>
      <c r="D56" s="136">
        <v>7.0204909434913345</v>
      </c>
      <c r="E56" s="136">
        <v>7.5039066483786963</v>
      </c>
      <c r="F56" s="136">
        <v>7.5252666999892535</v>
      </c>
      <c r="G56" s="296" t="s">
        <v>243</v>
      </c>
    </row>
    <row r="57" spans="1:7" ht="15" customHeight="1" x14ac:dyDescent="0.25">
      <c r="A57" s="295" t="s">
        <v>244</v>
      </c>
      <c r="B57" s="136">
        <v>2578.9216540364205</v>
      </c>
      <c r="C57" s="136">
        <v>2495.0869909826488</v>
      </c>
      <c r="D57" s="136">
        <v>2545.4773327987323</v>
      </c>
      <c r="E57" s="136">
        <v>2704.3816709795678</v>
      </c>
      <c r="F57" s="136">
        <v>2757.077371267646</v>
      </c>
      <c r="G57" s="296" t="s">
        <v>245</v>
      </c>
    </row>
    <row r="58" spans="1:7" ht="15" customHeight="1" x14ac:dyDescent="0.25">
      <c r="A58" s="178" t="s">
        <v>246</v>
      </c>
      <c r="B58" s="138"/>
      <c r="C58" s="138"/>
      <c r="D58" s="138"/>
      <c r="E58" s="138"/>
      <c r="F58" s="138"/>
      <c r="G58" s="181" t="s">
        <v>72</v>
      </c>
    </row>
    <row r="59" spans="1:7" ht="15" customHeight="1" x14ac:dyDescent="0.25">
      <c r="A59" s="180" t="s">
        <v>730</v>
      </c>
      <c r="B59" s="137">
        <v>91.755800893225526</v>
      </c>
      <c r="C59" s="137">
        <v>94.878404287193803</v>
      </c>
      <c r="D59" s="137">
        <v>96.868987832614437</v>
      </c>
      <c r="E59" s="137">
        <v>102.65443779008021</v>
      </c>
      <c r="F59" s="137">
        <v>107.43946484088912</v>
      </c>
      <c r="G59" s="179" t="s">
        <v>774</v>
      </c>
    </row>
    <row r="60" spans="1:7" ht="15" customHeight="1" x14ac:dyDescent="0.25">
      <c r="A60" s="180" t="s">
        <v>731</v>
      </c>
      <c r="B60" s="137">
        <v>20.482391933663941</v>
      </c>
      <c r="C60" s="137">
        <v>20.759877806581013</v>
      </c>
      <c r="D60" s="137">
        <v>21.56535198595763</v>
      </c>
      <c r="E60" s="137">
        <v>22.728596904675328</v>
      </c>
      <c r="F60" s="137">
        <v>23.54408444558123</v>
      </c>
      <c r="G60" s="179" t="s">
        <v>736</v>
      </c>
    </row>
    <row r="61" spans="1:7" ht="15" customHeight="1" x14ac:dyDescent="0.25">
      <c r="A61" s="180" t="s">
        <v>905</v>
      </c>
      <c r="B61" s="139">
        <v>64.045656738407232</v>
      </c>
      <c r="C61" s="139">
        <v>29.714594740194819</v>
      </c>
      <c r="D61" s="139">
        <v>26.281912024940745</v>
      </c>
      <c r="E61" s="139">
        <v>27.846957196942526</v>
      </c>
      <c r="F61" s="139">
        <v>28.966129316001346</v>
      </c>
      <c r="G61" s="179" t="s">
        <v>906</v>
      </c>
    </row>
    <row r="62" spans="1:7" ht="15" customHeight="1" x14ac:dyDescent="0.25">
      <c r="A62" s="180" t="s">
        <v>732</v>
      </c>
      <c r="B62" s="139">
        <v>282.44060416351977</v>
      </c>
      <c r="C62" s="139">
        <v>249.64859889978115</v>
      </c>
      <c r="D62" s="139">
        <v>241.03472536531214</v>
      </c>
      <c r="E62" s="139">
        <v>261.55245556721189</v>
      </c>
      <c r="F62" s="139">
        <v>244.35648624142965</v>
      </c>
      <c r="G62" s="179" t="s">
        <v>737</v>
      </c>
    </row>
    <row r="63" spans="1:7" ht="15" customHeight="1" x14ac:dyDescent="0.25">
      <c r="A63" s="180" t="s">
        <v>742</v>
      </c>
      <c r="B63" s="139">
        <v>97.890427556294895</v>
      </c>
      <c r="C63" s="139">
        <v>30.626160339192019</v>
      </c>
      <c r="D63" s="139">
        <v>15.830493275418116</v>
      </c>
      <c r="E63" s="139">
        <v>16.729660239475766</v>
      </c>
      <c r="F63" s="139">
        <v>17.38004119754158</v>
      </c>
      <c r="G63" s="179" t="s">
        <v>738</v>
      </c>
    </row>
    <row r="64" spans="1:7" ht="15" customHeight="1" x14ac:dyDescent="0.25">
      <c r="A64" s="180" t="s">
        <v>909</v>
      </c>
      <c r="B64" s="139">
        <v>486.04338634015232</v>
      </c>
      <c r="C64" s="139">
        <v>888.8308925877518</v>
      </c>
      <c r="D64" s="139">
        <v>459.09046567492777</v>
      </c>
      <c r="E64" s="139">
        <v>485.16043996304705</v>
      </c>
      <c r="F64" s="139">
        <v>504.87843890026215</v>
      </c>
      <c r="G64" s="179" t="s">
        <v>908</v>
      </c>
    </row>
    <row r="65" spans="1:7" ht="15" customHeight="1" x14ac:dyDescent="0.25">
      <c r="A65" s="180" t="s">
        <v>733</v>
      </c>
      <c r="B65" s="139">
        <v>1313.3612335266853</v>
      </c>
      <c r="C65" s="139">
        <v>67.512343294301132</v>
      </c>
      <c r="D65" s="139">
        <v>35.299814443279864</v>
      </c>
      <c r="E65" s="139">
        <v>36.904932266567229</v>
      </c>
      <c r="F65" s="139">
        <v>38.25809381894301</v>
      </c>
      <c r="G65" s="179" t="s">
        <v>739</v>
      </c>
    </row>
    <row r="66" spans="1:7" ht="15" customHeight="1" x14ac:dyDescent="0.25">
      <c r="A66" s="180" t="s">
        <v>910</v>
      </c>
      <c r="B66" s="139">
        <v>77.787833021621083</v>
      </c>
      <c r="C66" s="139">
        <v>107.39098126336899</v>
      </c>
      <c r="D66" s="139">
        <v>59.612458370614334</v>
      </c>
      <c r="E66" s="139">
        <v>64.391927212624651</v>
      </c>
      <c r="F66" s="139">
        <v>65.538834849234831</v>
      </c>
      <c r="G66" s="179" t="s">
        <v>911</v>
      </c>
    </row>
    <row r="67" spans="1:7" ht="15" customHeight="1" x14ac:dyDescent="0.25">
      <c r="A67" s="180" t="s">
        <v>734</v>
      </c>
      <c r="B67" s="139">
        <v>108.55417638431388</v>
      </c>
      <c r="C67" s="139">
        <v>47.866058605020015</v>
      </c>
      <c r="D67" s="139">
        <v>24.735125449024899</v>
      </c>
      <c r="E67" s="139">
        <v>26.140464864661677</v>
      </c>
      <c r="F67" s="139">
        <v>27.182322981599029</v>
      </c>
      <c r="G67" s="179" t="s">
        <v>740</v>
      </c>
    </row>
    <row r="68" spans="1:7" ht="15" customHeight="1" x14ac:dyDescent="0.25">
      <c r="A68" s="180" t="s">
        <v>735</v>
      </c>
      <c r="B68" s="139">
        <v>36.560143478536553</v>
      </c>
      <c r="C68" s="139">
        <v>14.988597243580244</v>
      </c>
      <c r="D68" s="139">
        <v>7.9166094186419702</v>
      </c>
      <c r="E68" s="139">
        <v>8.1862680627610587</v>
      </c>
      <c r="F68" s="139">
        <v>8.4939219921010736</v>
      </c>
      <c r="G68" s="179" t="s">
        <v>741</v>
      </c>
    </row>
    <row r="69" spans="1:7" ht="15" customHeight="1" x14ac:dyDescent="0.25">
      <c r="A69" s="295" t="s">
        <v>247</v>
      </c>
      <c r="B69" s="140">
        <v>1464.6990557623317</v>
      </c>
      <c r="C69" s="140">
        <v>1427.2860688056344</v>
      </c>
      <c r="D69" s="140">
        <v>1404.7176437256132</v>
      </c>
      <c r="E69" s="140">
        <v>1521.3987967150622</v>
      </c>
      <c r="F69" s="140">
        <v>1459.3723476242762</v>
      </c>
      <c r="G69" s="296" t="s">
        <v>248</v>
      </c>
    </row>
    <row r="70" spans="1:7" ht="15" customHeight="1" x14ac:dyDescent="0.25">
      <c r="A70" s="295" t="s">
        <v>912</v>
      </c>
      <c r="B70" s="140">
        <v>29.054174180473108</v>
      </c>
      <c r="C70" s="140">
        <v>29.935490377424195</v>
      </c>
      <c r="D70" s="140">
        <v>26.523660484701978</v>
      </c>
      <c r="E70" s="140">
        <v>24.942896841074038</v>
      </c>
      <c r="F70" s="140">
        <v>20.783805528699265</v>
      </c>
      <c r="G70" s="327" t="s">
        <v>913</v>
      </c>
    </row>
    <row r="71" spans="1:7" ht="15" customHeight="1" x14ac:dyDescent="0.25">
      <c r="A71" s="295" t="s">
        <v>249</v>
      </c>
      <c r="B71" s="140">
        <v>34.09233219333084</v>
      </c>
      <c r="C71" s="140">
        <v>32.506967800021265</v>
      </c>
      <c r="D71" s="140">
        <v>33.758937935164731</v>
      </c>
      <c r="E71" s="140">
        <v>35.38977729706798</v>
      </c>
      <c r="F71" s="140">
        <v>36.066556775679381</v>
      </c>
      <c r="G71" s="296" t="s">
        <v>250</v>
      </c>
    </row>
    <row r="72" spans="1:7" ht="15" customHeight="1" x14ac:dyDescent="0.25">
      <c r="A72" s="295" t="s">
        <v>251</v>
      </c>
      <c r="B72" s="140">
        <v>396.59103821737193</v>
      </c>
      <c r="C72" s="140">
        <v>396.12456130504711</v>
      </c>
      <c r="D72" s="140">
        <v>360.04381129139563</v>
      </c>
      <c r="E72" s="140">
        <v>480.34829173027282</v>
      </c>
      <c r="F72" s="140">
        <v>433.90966128218849</v>
      </c>
      <c r="G72" s="296" t="s">
        <v>252</v>
      </c>
    </row>
    <row r="73" spans="1:7" ht="15" customHeight="1" x14ac:dyDescent="0.25">
      <c r="A73" s="295" t="s">
        <v>914</v>
      </c>
      <c r="B73" s="140">
        <v>797.94794835465257</v>
      </c>
      <c r="C73" s="140">
        <v>832.0004806884657</v>
      </c>
      <c r="D73" s="140">
        <v>838.59888464895914</v>
      </c>
      <c r="E73" s="140">
        <v>1036.5379333686399</v>
      </c>
      <c r="F73" s="140">
        <v>904.84746192353293</v>
      </c>
      <c r="G73" s="296" t="s">
        <v>915</v>
      </c>
    </row>
    <row r="74" spans="1:7" ht="15" customHeight="1" x14ac:dyDescent="0.25">
      <c r="A74" s="295" t="s">
        <v>253</v>
      </c>
      <c r="B74" s="140">
        <v>1821.1287923421712</v>
      </c>
      <c r="C74" s="140">
        <v>1844.1831140625832</v>
      </c>
      <c r="D74" s="140">
        <v>1888.0839256130248</v>
      </c>
      <c r="E74" s="140">
        <v>2318.3331891661733</v>
      </c>
      <c r="F74" s="140">
        <v>2040.9539077032578</v>
      </c>
      <c r="G74" s="296" t="s">
        <v>254</v>
      </c>
    </row>
    <row r="75" spans="1:7" ht="15" customHeight="1" x14ac:dyDescent="0.25">
      <c r="A75" s="178" t="s">
        <v>241</v>
      </c>
      <c r="B75" s="140"/>
      <c r="C75" s="140"/>
      <c r="D75" s="140"/>
      <c r="E75" s="140"/>
      <c r="F75" s="140"/>
      <c r="G75" s="181" t="s">
        <v>72</v>
      </c>
    </row>
    <row r="76" spans="1:7" ht="15" customHeight="1" x14ac:dyDescent="0.25">
      <c r="A76" s="180" t="s">
        <v>743</v>
      </c>
      <c r="B76" s="139">
        <v>253.32855487318801</v>
      </c>
      <c r="C76" s="139">
        <v>224.69030426915162</v>
      </c>
      <c r="D76" s="139">
        <v>258.17084038687022</v>
      </c>
      <c r="E76" s="139">
        <v>253.32238981226064</v>
      </c>
      <c r="F76" s="139">
        <v>269.43320433454386</v>
      </c>
      <c r="G76" s="179" t="s">
        <v>746</v>
      </c>
    </row>
    <row r="77" spans="1:7" ht="15" customHeight="1" x14ac:dyDescent="0.25">
      <c r="A77" s="180" t="s">
        <v>744</v>
      </c>
      <c r="B77" s="139">
        <v>1567.8002374689831</v>
      </c>
      <c r="C77" s="139">
        <v>1619.4928097934317</v>
      </c>
      <c r="D77" s="139">
        <v>1629.9130852261546</v>
      </c>
      <c r="E77" s="139">
        <v>2065.0107993539127</v>
      </c>
      <c r="F77" s="139">
        <v>1771.5207033687138</v>
      </c>
      <c r="G77" s="179" t="s">
        <v>747</v>
      </c>
    </row>
    <row r="78" spans="1:7" ht="15" customHeight="1" x14ac:dyDescent="0.25">
      <c r="A78" s="180" t="s">
        <v>745</v>
      </c>
      <c r="B78" s="139">
        <v>0</v>
      </c>
      <c r="C78" s="139">
        <v>0</v>
      </c>
      <c r="D78" s="139">
        <v>0</v>
      </c>
      <c r="E78" s="139">
        <v>0</v>
      </c>
      <c r="F78" s="139">
        <v>0</v>
      </c>
      <c r="G78" s="179" t="s">
        <v>81</v>
      </c>
    </row>
    <row r="79" spans="1:7" ht="15" customHeight="1" x14ac:dyDescent="0.25">
      <c r="A79" s="295" t="s">
        <v>255</v>
      </c>
      <c r="B79" s="140" t="s">
        <v>63</v>
      </c>
      <c r="C79" s="140" t="s">
        <v>63</v>
      </c>
      <c r="D79" s="140" t="s">
        <v>63</v>
      </c>
      <c r="E79" s="140" t="s">
        <v>63</v>
      </c>
      <c r="F79" s="140" t="s">
        <v>63</v>
      </c>
      <c r="G79" s="296" t="s">
        <v>256</v>
      </c>
    </row>
    <row r="80" spans="1:7" ht="15" customHeight="1" x14ac:dyDescent="0.25">
      <c r="A80" s="178" t="s">
        <v>241</v>
      </c>
      <c r="B80" s="140"/>
      <c r="C80" s="140"/>
      <c r="D80" s="140"/>
      <c r="E80" s="140"/>
      <c r="F80" s="140"/>
      <c r="G80" s="181" t="s">
        <v>72</v>
      </c>
    </row>
    <row r="81" spans="1:7" ht="15" customHeight="1" x14ac:dyDescent="0.25">
      <c r="A81" s="180" t="s">
        <v>748</v>
      </c>
      <c r="B81" s="139" t="s">
        <v>63</v>
      </c>
      <c r="C81" s="139" t="s">
        <v>63</v>
      </c>
      <c r="D81" s="139" t="s">
        <v>63</v>
      </c>
      <c r="E81" s="139" t="s">
        <v>63</v>
      </c>
      <c r="F81" s="139" t="s">
        <v>63</v>
      </c>
      <c r="G81" s="179" t="s">
        <v>750</v>
      </c>
    </row>
    <row r="82" spans="1:7" ht="15" customHeight="1" x14ac:dyDescent="0.25">
      <c r="A82" s="180" t="s">
        <v>749</v>
      </c>
      <c r="B82" s="139" t="s">
        <v>63</v>
      </c>
      <c r="C82" s="139" t="s">
        <v>63</v>
      </c>
      <c r="D82" s="139" t="s">
        <v>63</v>
      </c>
      <c r="E82" s="139" t="s">
        <v>63</v>
      </c>
      <c r="F82" s="139" t="s">
        <v>63</v>
      </c>
      <c r="G82" s="179" t="s">
        <v>751</v>
      </c>
    </row>
    <row r="83" spans="1:7" ht="15" customHeight="1" x14ac:dyDescent="0.25">
      <c r="A83" s="304"/>
      <c r="B83" s="143"/>
      <c r="C83" s="143"/>
      <c r="D83" s="143"/>
      <c r="E83" s="142"/>
      <c r="F83" s="142"/>
      <c r="G83" s="305"/>
    </row>
    <row r="84" spans="1:7" ht="15" customHeight="1" x14ac:dyDescent="0.25">
      <c r="A84" s="166" t="s">
        <v>1013</v>
      </c>
      <c r="B84" s="143"/>
      <c r="C84" s="143"/>
      <c r="D84" s="143"/>
      <c r="E84" s="143"/>
      <c r="F84" s="143"/>
      <c r="G84" s="166" t="s">
        <v>1013</v>
      </c>
    </row>
    <row r="86" spans="1:7" ht="15" customHeight="1" x14ac:dyDescent="0.25">
      <c r="A86" s="167" t="s">
        <v>773</v>
      </c>
    </row>
    <row r="87" spans="1:7" ht="15" customHeight="1" x14ac:dyDescent="0.25">
      <c r="A87" s="293" t="s">
        <v>777</v>
      </c>
    </row>
    <row r="88" spans="1:7" ht="15" customHeight="1" x14ac:dyDescent="0.25">
      <c r="A88" s="169" t="s">
        <v>771</v>
      </c>
    </row>
    <row r="89" spans="1:7" ht="15" customHeight="1" x14ac:dyDescent="0.25">
      <c r="A89" s="169" t="s">
        <v>778</v>
      </c>
    </row>
    <row r="90" spans="1:7" ht="15" customHeight="1" x14ac:dyDescent="0.25">
      <c r="A90" s="191"/>
    </row>
    <row r="91" spans="1:7" ht="15" customHeight="1" x14ac:dyDescent="0.25">
      <c r="A91" s="191" t="s">
        <v>259</v>
      </c>
      <c r="G91" s="200" t="s">
        <v>260</v>
      </c>
    </row>
    <row r="92" spans="1:7" ht="15" customHeight="1" thickBot="1" x14ac:dyDescent="0.3">
      <c r="A92" s="191" t="s">
        <v>235</v>
      </c>
      <c r="G92" s="200" t="s">
        <v>236</v>
      </c>
    </row>
    <row r="93" spans="1:7" s="174" customFormat="1" ht="30" customHeight="1" thickTop="1" thickBot="1" x14ac:dyDescent="0.3">
      <c r="A93" s="171" t="s">
        <v>261</v>
      </c>
      <c r="B93" s="135">
        <v>2018</v>
      </c>
      <c r="C93" s="135">
        <v>2019</v>
      </c>
      <c r="D93" s="135">
        <v>2020</v>
      </c>
      <c r="E93" s="135">
        <v>2021</v>
      </c>
      <c r="F93" s="135">
        <v>2022</v>
      </c>
      <c r="G93" s="173" t="s">
        <v>261</v>
      </c>
    </row>
    <row r="94" spans="1:7" ht="15" customHeight="1" thickTop="1" x14ac:dyDescent="0.25">
      <c r="A94" s="280" t="s">
        <v>237</v>
      </c>
      <c r="B94" s="136">
        <v>4.5953704005624685</v>
      </c>
      <c r="C94" s="136">
        <v>4.816540875814276</v>
      </c>
      <c r="D94" s="136">
        <v>4.9586896278566392</v>
      </c>
      <c r="E94" s="136">
        <v>4.6643529448747723</v>
      </c>
      <c r="F94" s="136">
        <v>4.3809242782780435</v>
      </c>
      <c r="G94" s="281" t="s">
        <v>238</v>
      </c>
    </row>
    <row r="95" spans="1:7" ht="15" customHeight="1" x14ac:dyDescent="0.25">
      <c r="A95" s="176" t="s">
        <v>77</v>
      </c>
      <c r="B95" s="136"/>
      <c r="C95" s="136"/>
      <c r="D95" s="136"/>
      <c r="E95" s="136"/>
      <c r="F95" s="136"/>
      <c r="G95" s="177" t="s">
        <v>72</v>
      </c>
    </row>
    <row r="96" spans="1:7" ht="15" customHeight="1" x14ac:dyDescent="0.25">
      <c r="A96" s="295" t="s">
        <v>239</v>
      </c>
      <c r="B96" s="136">
        <v>2.2383216753900435</v>
      </c>
      <c r="C96" s="136">
        <v>2.4251505156943574</v>
      </c>
      <c r="D96" s="136">
        <v>2.5970904987705214</v>
      </c>
      <c r="E96" s="136">
        <v>2.3787455959875077</v>
      </c>
      <c r="F96" s="136">
        <v>2.1969090390721284</v>
      </c>
      <c r="G96" s="296" t="s">
        <v>240</v>
      </c>
    </row>
    <row r="97" spans="1:7" ht="15" customHeight="1" x14ac:dyDescent="0.25">
      <c r="A97" s="178" t="s">
        <v>241</v>
      </c>
      <c r="B97" s="136"/>
      <c r="C97" s="136"/>
      <c r="D97" s="136"/>
      <c r="E97" s="136"/>
      <c r="F97" s="136"/>
      <c r="G97" s="181" t="s">
        <v>72</v>
      </c>
    </row>
    <row r="98" spans="1:7" ht="15" customHeight="1" x14ac:dyDescent="0.25">
      <c r="A98" s="180" t="s">
        <v>729</v>
      </c>
      <c r="B98" s="137">
        <v>2.1622261207102453</v>
      </c>
      <c r="C98" s="137">
        <v>2.3525516085681226</v>
      </c>
      <c r="D98" s="137">
        <v>2.503029530674004</v>
      </c>
      <c r="E98" s="137">
        <v>2.2858962436612353</v>
      </c>
      <c r="F98" s="137">
        <v>2.0848187716801552</v>
      </c>
      <c r="G98" s="179" t="s">
        <v>209</v>
      </c>
    </row>
    <row r="99" spans="1:7" ht="15" customHeight="1" x14ac:dyDescent="0.25">
      <c r="A99" s="295" t="s">
        <v>242</v>
      </c>
      <c r="B99" s="136">
        <v>2.5915086513956815E-3</v>
      </c>
      <c r="C99" s="136">
        <v>2.5211053497375363E-3</v>
      </c>
      <c r="D99" s="136">
        <v>2.4563066215316895E-3</v>
      </c>
      <c r="E99" s="136">
        <v>2.4316489944247858E-3</v>
      </c>
      <c r="F99" s="136">
        <v>2.553712193884128E-3</v>
      </c>
      <c r="G99" s="296" t="s">
        <v>243</v>
      </c>
    </row>
    <row r="100" spans="1:7" ht="15" customHeight="1" x14ac:dyDescent="0.25">
      <c r="A100" s="295" t="s">
        <v>244</v>
      </c>
      <c r="B100" s="136">
        <v>1.1141859680545674</v>
      </c>
      <c r="C100" s="136">
        <v>1.1134041124221377</v>
      </c>
      <c r="D100" s="136">
        <v>1.0993763132648644</v>
      </c>
      <c r="E100" s="136">
        <v>1.0007568593657086</v>
      </c>
      <c r="F100" s="136">
        <v>0.92158942652764397</v>
      </c>
      <c r="G100" s="296" t="s">
        <v>245</v>
      </c>
    </row>
    <row r="101" spans="1:7" ht="15" customHeight="1" x14ac:dyDescent="0.25">
      <c r="A101" s="178" t="s">
        <v>246</v>
      </c>
      <c r="B101" s="138"/>
      <c r="C101" s="138"/>
      <c r="D101" s="138"/>
      <c r="E101" s="138"/>
      <c r="F101" s="138"/>
      <c r="G101" s="181" t="s">
        <v>72</v>
      </c>
    </row>
    <row r="102" spans="1:7" ht="15" customHeight="1" x14ac:dyDescent="0.25">
      <c r="A102" s="180" t="s">
        <v>730</v>
      </c>
      <c r="B102" s="137">
        <v>0.60018991821950485</v>
      </c>
      <c r="C102" s="137">
        <v>0.65631104069219481</v>
      </c>
      <c r="D102" s="137">
        <v>0.69186281792010185</v>
      </c>
      <c r="E102" s="137">
        <v>0.63051470738346393</v>
      </c>
      <c r="F102" s="137">
        <v>0.56807276190265332</v>
      </c>
      <c r="G102" s="179" t="s">
        <v>774</v>
      </c>
    </row>
    <row r="103" spans="1:7" ht="15" customHeight="1" x14ac:dyDescent="0.25">
      <c r="A103" s="180" t="s">
        <v>731</v>
      </c>
      <c r="B103" s="137">
        <v>1.7724655770275366E-3</v>
      </c>
      <c r="C103" s="137">
        <v>1.7204410507228886E-3</v>
      </c>
      <c r="D103" s="137">
        <v>1.7484433173313621E-3</v>
      </c>
      <c r="E103" s="137">
        <v>1.7213239160721384E-3</v>
      </c>
      <c r="F103" s="137">
        <v>1.6614636151014387E-3</v>
      </c>
      <c r="G103" s="179" t="s">
        <v>736</v>
      </c>
    </row>
    <row r="104" spans="1:7" ht="15" customHeight="1" x14ac:dyDescent="0.25">
      <c r="A104" s="180" t="s">
        <v>905</v>
      </c>
      <c r="B104" s="139">
        <v>6.884301279037626E-2</v>
      </c>
      <c r="C104" s="139">
        <v>6.6553217027046169E-2</v>
      </c>
      <c r="D104" s="139">
        <v>6.6509838056174636E-2</v>
      </c>
      <c r="E104" s="139">
        <v>6.7355467826437282E-2</v>
      </c>
      <c r="F104" s="139">
        <v>6.7675849490539439E-2</v>
      </c>
      <c r="G104" s="179" t="s">
        <v>906</v>
      </c>
    </row>
    <row r="105" spans="1:7" ht="15" customHeight="1" x14ac:dyDescent="0.25">
      <c r="A105" s="180" t="s">
        <v>732</v>
      </c>
      <c r="B105" s="139">
        <v>4.96511281399199E-3</v>
      </c>
      <c r="C105" s="139">
        <v>4.5342977582629928E-3</v>
      </c>
      <c r="D105" s="139">
        <v>4.1682321581261433E-3</v>
      </c>
      <c r="E105" s="139">
        <v>4.3744330122061905E-3</v>
      </c>
      <c r="F105" s="139">
        <v>4.1264750999653269E-3</v>
      </c>
      <c r="G105" s="179" t="s">
        <v>737</v>
      </c>
    </row>
    <row r="106" spans="1:7" ht="15" customHeight="1" x14ac:dyDescent="0.25">
      <c r="A106" s="180" t="s">
        <v>742</v>
      </c>
      <c r="B106" s="139">
        <v>0.21936931408016191</v>
      </c>
      <c r="C106" s="139">
        <v>0.18895912009242671</v>
      </c>
      <c r="D106" s="139">
        <v>0.15952245057176045</v>
      </c>
      <c r="E106" s="139">
        <v>0.13476473150527626</v>
      </c>
      <c r="F106" s="139">
        <v>0.12578405461666475</v>
      </c>
      <c r="G106" s="179" t="s">
        <v>738</v>
      </c>
    </row>
    <row r="107" spans="1:7" ht="15" customHeight="1" x14ac:dyDescent="0.25">
      <c r="A107" s="180" t="s">
        <v>909</v>
      </c>
      <c r="B107" s="139">
        <v>0.16289434049233481</v>
      </c>
      <c r="C107" s="139">
        <v>0.1425062013946132</v>
      </c>
      <c r="D107" s="139">
        <v>0.12266912258634016</v>
      </c>
      <c r="E107" s="139">
        <v>0.10626265542185488</v>
      </c>
      <c r="F107" s="139">
        <v>0.10091443053737315</v>
      </c>
      <c r="G107" s="179" t="s">
        <v>908</v>
      </c>
    </row>
    <row r="108" spans="1:7" ht="15" customHeight="1" x14ac:dyDescent="0.25">
      <c r="A108" s="180" t="s">
        <v>733</v>
      </c>
      <c r="B108" s="139">
        <v>3.486824957238005E-2</v>
      </c>
      <c r="C108" s="139">
        <v>3.172575186112777E-2</v>
      </c>
      <c r="D108" s="139">
        <v>3.1685549707148881E-2</v>
      </c>
      <c r="E108" s="139">
        <v>3.4057547530267816E-2</v>
      </c>
      <c r="F108" s="139">
        <v>3.2362594634443756E-2</v>
      </c>
      <c r="G108" s="179" t="s">
        <v>739</v>
      </c>
    </row>
    <row r="109" spans="1:7" ht="15" customHeight="1" x14ac:dyDescent="0.25">
      <c r="A109" s="180" t="s">
        <v>910</v>
      </c>
      <c r="B109" s="139">
        <v>1.0769657089421261E-2</v>
      </c>
      <c r="C109" s="139">
        <v>1.0663375561281999E-2</v>
      </c>
      <c r="D109" s="139">
        <v>1.0743567713363135E-2</v>
      </c>
      <c r="E109" s="139">
        <v>1.1525671424840194E-2</v>
      </c>
      <c r="F109" s="139">
        <v>1.0793198751007179E-2</v>
      </c>
      <c r="G109" s="179" t="s">
        <v>911</v>
      </c>
    </row>
    <row r="110" spans="1:7" ht="15" customHeight="1" x14ac:dyDescent="0.25">
      <c r="A110" s="180" t="s">
        <v>734</v>
      </c>
      <c r="B110" s="139">
        <v>4.9662087537127421E-3</v>
      </c>
      <c r="C110" s="139">
        <v>4.9412968325242444E-3</v>
      </c>
      <c r="D110" s="139">
        <v>4.9116119509142048E-3</v>
      </c>
      <c r="E110" s="139">
        <v>4.7785781213782082E-3</v>
      </c>
      <c r="F110" s="139">
        <v>4.7816107305431229E-3</v>
      </c>
      <c r="G110" s="179" t="s">
        <v>740</v>
      </c>
    </row>
    <row r="111" spans="1:7" ht="15" customHeight="1" x14ac:dyDescent="0.25">
      <c r="A111" s="180" t="s">
        <v>735</v>
      </c>
      <c r="B111" s="139">
        <v>5.5476886656558831E-3</v>
      </c>
      <c r="C111" s="139">
        <v>5.4893701519366702E-3</v>
      </c>
      <c r="D111" s="139">
        <v>5.5546792836032102E-3</v>
      </c>
      <c r="E111" s="139">
        <v>5.4017432239114177E-3</v>
      </c>
      <c r="F111" s="139">
        <v>5.4169871493522309E-3</v>
      </c>
      <c r="G111" s="179" t="s">
        <v>741</v>
      </c>
    </row>
    <row r="112" spans="1:7" ht="15" customHeight="1" x14ac:dyDescent="0.25">
      <c r="A112" s="295" t="s">
        <v>247</v>
      </c>
      <c r="B112" s="140">
        <v>0.14115557192759301</v>
      </c>
      <c r="C112" s="140">
        <v>0.12711854380319224</v>
      </c>
      <c r="D112" s="140">
        <v>0.11541937123771792</v>
      </c>
      <c r="E112" s="140">
        <v>0.12331317338857919</v>
      </c>
      <c r="F112" s="140">
        <v>0.11472564521297772</v>
      </c>
      <c r="G112" s="296" t="s">
        <v>248</v>
      </c>
    </row>
    <row r="113" spans="1:7" ht="15" customHeight="1" x14ac:dyDescent="0.25">
      <c r="A113" s="295" t="s">
        <v>912</v>
      </c>
      <c r="B113" s="140">
        <v>0.66299605567492059</v>
      </c>
      <c r="C113" s="140">
        <v>0.7187208232725536</v>
      </c>
      <c r="D113" s="140">
        <v>0.77601538697458639</v>
      </c>
      <c r="E113" s="140">
        <v>0.71977683035249129</v>
      </c>
      <c r="F113" s="140">
        <v>0.7225863699811601</v>
      </c>
      <c r="G113" s="327" t="s">
        <v>913</v>
      </c>
    </row>
    <row r="114" spans="1:7" ht="15" customHeight="1" x14ac:dyDescent="0.25">
      <c r="A114" s="295" t="s">
        <v>249</v>
      </c>
      <c r="B114" s="140">
        <v>1.5387019029640779E-2</v>
      </c>
      <c r="C114" s="140">
        <v>1.6251284939292138E-2</v>
      </c>
      <c r="D114" s="140">
        <v>1.5004926068722732E-2</v>
      </c>
      <c r="E114" s="140">
        <v>1.5734937246027113E-2</v>
      </c>
      <c r="F114" s="140">
        <v>1.5531594115087526E-2</v>
      </c>
      <c r="G114" s="296" t="s">
        <v>250</v>
      </c>
    </row>
    <row r="115" spans="1:7" ht="15" customHeight="1" x14ac:dyDescent="0.25">
      <c r="A115" s="295" t="s">
        <v>251</v>
      </c>
      <c r="B115" s="140">
        <v>0.16826674281682194</v>
      </c>
      <c r="C115" s="140">
        <v>0.16647533321846267</v>
      </c>
      <c r="D115" s="140">
        <v>0.11424011945496673</v>
      </c>
      <c r="E115" s="140">
        <v>0.17423877379487829</v>
      </c>
      <c r="F115" s="140">
        <v>0.16887444416138372</v>
      </c>
      <c r="G115" s="296" t="s">
        <v>252</v>
      </c>
    </row>
    <row r="116" spans="1:7" ht="15" customHeight="1" x14ac:dyDescent="0.25">
      <c r="A116" s="295" t="s">
        <v>914</v>
      </c>
      <c r="B116" s="140">
        <v>0.25246585901748475</v>
      </c>
      <c r="C116" s="140">
        <v>0.24689915711454286</v>
      </c>
      <c r="D116" s="140">
        <v>0.23908670546372737</v>
      </c>
      <c r="E116" s="140">
        <v>0.24935512574515503</v>
      </c>
      <c r="F116" s="140">
        <v>0.23815404701377804</v>
      </c>
      <c r="G116" s="296" t="s">
        <v>915</v>
      </c>
    </row>
    <row r="117" spans="1:7" ht="15" customHeight="1" x14ac:dyDescent="0.25">
      <c r="A117" s="295" t="s">
        <v>253</v>
      </c>
      <c r="B117" s="140">
        <v>0.31073259906921508</v>
      </c>
      <c r="C117" s="140">
        <v>0.2911583479384276</v>
      </c>
      <c r="D117" s="140">
        <v>0.3189952596990559</v>
      </c>
      <c r="E117" s="140">
        <v>0.33326762267055809</v>
      </c>
      <c r="F117" s="140">
        <v>0.32880443688943145</v>
      </c>
      <c r="G117" s="296" t="s">
        <v>254</v>
      </c>
    </row>
    <row r="118" spans="1:7" ht="15" customHeight="1" x14ac:dyDescent="0.25">
      <c r="A118" s="178" t="s">
        <v>241</v>
      </c>
      <c r="B118" s="140"/>
      <c r="C118" s="140"/>
      <c r="D118" s="140"/>
      <c r="E118" s="140"/>
      <c r="F118" s="140"/>
      <c r="G118" s="181" t="s">
        <v>72</v>
      </c>
    </row>
    <row r="119" spans="1:7" ht="15" customHeight="1" x14ac:dyDescent="0.25">
      <c r="A119" s="180" t="s">
        <v>743</v>
      </c>
      <c r="B119" s="139">
        <v>0.11349175549339004</v>
      </c>
      <c r="C119" s="139">
        <v>0.10673882156665186</v>
      </c>
      <c r="D119" s="139">
        <v>0.1126864633978622</v>
      </c>
      <c r="E119" s="139">
        <v>0.10652750689448752</v>
      </c>
      <c r="F119" s="139">
        <v>0.11422655995998085</v>
      </c>
      <c r="G119" s="179" t="s">
        <v>746</v>
      </c>
    </row>
    <row r="120" spans="1:7" ht="15" customHeight="1" x14ac:dyDescent="0.25">
      <c r="A120" s="180" t="s">
        <v>744</v>
      </c>
      <c r="B120" s="139">
        <v>0.12894122965244856</v>
      </c>
      <c r="C120" s="139">
        <v>0.11894780365387103</v>
      </c>
      <c r="D120" s="139">
        <v>0.12303425427487641</v>
      </c>
      <c r="E120" s="139">
        <v>0.14548971963601531</v>
      </c>
      <c r="F120" s="139">
        <v>0.11763153613845947</v>
      </c>
      <c r="G120" s="179" t="s">
        <v>747</v>
      </c>
    </row>
    <row r="121" spans="1:7" ht="15" customHeight="1" x14ac:dyDescent="0.25">
      <c r="A121" s="180" t="s">
        <v>745</v>
      </c>
      <c r="B121" s="139">
        <v>6.8299613923376537E-2</v>
      </c>
      <c r="C121" s="139">
        <v>6.5471722717904704E-2</v>
      </c>
      <c r="D121" s="139">
        <v>8.3274542026317316E-2</v>
      </c>
      <c r="E121" s="139">
        <v>8.1250396140055248E-2</v>
      </c>
      <c r="F121" s="139">
        <v>9.694634079099107E-2</v>
      </c>
      <c r="G121" s="179" t="s">
        <v>81</v>
      </c>
    </row>
    <row r="122" spans="1:7" ht="15" customHeight="1" x14ac:dyDescent="0.25">
      <c r="A122" s="295" t="s">
        <v>255</v>
      </c>
      <c r="B122" s="140">
        <v>1.6947919807019999E-6</v>
      </c>
      <c r="C122" s="140">
        <v>1.7549033912519998E-6</v>
      </c>
      <c r="D122" s="140">
        <v>6.8390419374400006E-7</v>
      </c>
      <c r="E122" s="140">
        <v>8.0343802143099998E-7</v>
      </c>
      <c r="F122" s="140">
        <v>1.3340924362849999E-6</v>
      </c>
      <c r="G122" s="296" t="s">
        <v>256</v>
      </c>
    </row>
    <row r="123" spans="1:7" ht="15" customHeight="1" x14ac:dyDescent="0.25">
      <c r="A123" s="178" t="s">
        <v>241</v>
      </c>
      <c r="B123" s="140"/>
      <c r="C123" s="140"/>
      <c r="D123" s="140"/>
      <c r="E123" s="140"/>
      <c r="F123" s="140"/>
      <c r="G123" s="181" t="s">
        <v>72</v>
      </c>
    </row>
    <row r="124" spans="1:7" ht="15" customHeight="1" x14ac:dyDescent="0.25">
      <c r="A124" s="180" t="s">
        <v>748</v>
      </c>
      <c r="B124" s="139">
        <v>1.592061603498E-6</v>
      </c>
      <c r="C124" s="139">
        <v>1.6411169299319998E-6</v>
      </c>
      <c r="D124" s="139">
        <v>5.6594663238600003E-7</v>
      </c>
      <c r="E124" s="139">
        <v>6.6926627466599992E-7</v>
      </c>
      <c r="F124" s="139">
        <v>1.2057788726969999E-6</v>
      </c>
      <c r="G124" s="179" t="s">
        <v>750</v>
      </c>
    </row>
    <row r="125" spans="1:7" ht="15" customHeight="1" x14ac:dyDescent="0.25">
      <c r="A125" s="180" t="s">
        <v>749</v>
      </c>
      <c r="B125" s="139">
        <v>1.0273037720399998E-7</v>
      </c>
      <c r="C125" s="139">
        <v>1.1378646132E-7</v>
      </c>
      <c r="D125" s="139">
        <v>1.1795756135800001E-7</v>
      </c>
      <c r="E125" s="139">
        <v>1.34171746765E-7</v>
      </c>
      <c r="F125" s="139">
        <v>1.28313563588E-7</v>
      </c>
      <c r="G125" s="179" t="s">
        <v>751</v>
      </c>
    </row>
    <row r="126" spans="1:7" ht="15" customHeight="1" x14ac:dyDescent="0.25">
      <c r="A126" s="304"/>
      <c r="B126" s="143"/>
      <c r="C126" s="143"/>
      <c r="D126" s="143"/>
      <c r="E126" s="142"/>
      <c r="F126" s="142"/>
      <c r="G126" s="305"/>
    </row>
    <row r="127" spans="1:7" ht="15" customHeight="1" x14ac:dyDescent="0.25">
      <c r="A127" s="166" t="s">
        <v>1013</v>
      </c>
      <c r="G127" s="166" t="s">
        <v>1013</v>
      </c>
    </row>
    <row r="128" spans="1:7" ht="15" customHeight="1" x14ac:dyDescent="0.25">
      <c r="A128" s="292"/>
    </row>
    <row r="129" spans="1:7" ht="15" customHeight="1" x14ac:dyDescent="0.25">
      <c r="A129" s="167" t="s">
        <v>773</v>
      </c>
    </row>
    <row r="130" spans="1:7" ht="15" customHeight="1" x14ac:dyDescent="0.25">
      <c r="A130" s="293" t="s">
        <v>780</v>
      </c>
    </row>
    <row r="131" spans="1:7" ht="15" customHeight="1" x14ac:dyDescent="0.25">
      <c r="A131" s="169" t="s">
        <v>771</v>
      </c>
    </row>
    <row r="132" spans="1:7" ht="15" customHeight="1" x14ac:dyDescent="0.25">
      <c r="A132" s="169" t="s">
        <v>779</v>
      </c>
    </row>
    <row r="133" spans="1:7" ht="15" customHeight="1" x14ac:dyDescent="0.25">
      <c r="A133" s="191"/>
    </row>
    <row r="134" spans="1:7" ht="15" customHeight="1" x14ac:dyDescent="0.25">
      <c r="A134" s="191" t="s">
        <v>262</v>
      </c>
      <c r="G134" s="200" t="s">
        <v>263</v>
      </c>
    </row>
    <row r="135" spans="1:7" ht="15" customHeight="1" thickBot="1" x14ac:dyDescent="0.3">
      <c r="A135" s="191" t="s">
        <v>235</v>
      </c>
      <c r="G135" s="200" t="s">
        <v>236</v>
      </c>
    </row>
    <row r="136" spans="1:7" s="174" customFormat="1" ht="30" customHeight="1" thickTop="1" thickBot="1" x14ac:dyDescent="0.3">
      <c r="A136" s="171" t="s">
        <v>261</v>
      </c>
      <c r="B136" s="135">
        <v>2018</v>
      </c>
      <c r="C136" s="135">
        <v>2019</v>
      </c>
      <c r="D136" s="135">
        <v>2020</v>
      </c>
      <c r="E136" s="135">
        <v>2021</v>
      </c>
      <c r="F136" s="135">
        <v>2022</v>
      </c>
      <c r="G136" s="173" t="s">
        <v>261</v>
      </c>
    </row>
    <row r="137" spans="1:7" ht="15" customHeight="1" thickTop="1" x14ac:dyDescent="0.25">
      <c r="A137" s="280" t="s">
        <v>237</v>
      </c>
      <c r="B137" s="136">
        <v>136.68568539210543</v>
      </c>
      <c r="C137" s="136">
        <v>135.30809763938399</v>
      </c>
      <c r="D137" s="136">
        <v>132.62155779044403</v>
      </c>
      <c r="E137" s="136">
        <v>132.085661089832</v>
      </c>
      <c r="F137" s="136">
        <v>125.30535601449213</v>
      </c>
      <c r="G137" s="281" t="s">
        <v>238</v>
      </c>
    </row>
    <row r="138" spans="1:7" ht="15" customHeight="1" x14ac:dyDescent="0.25">
      <c r="A138" s="176" t="s">
        <v>77</v>
      </c>
      <c r="B138" s="136"/>
      <c r="C138" s="136"/>
      <c r="D138" s="136"/>
      <c r="E138" s="136"/>
      <c r="F138" s="136"/>
      <c r="G138" s="177" t="s">
        <v>72</v>
      </c>
    </row>
    <row r="139" spans="1:7" ht="15" customHeight="1" x14ac:dyDescent="0.25">
      <c r="A139" s="295" t="s">
        <v>239</v>
      </c>
      <c r="B139" s="136">
        <v>39.591304008144967</v>
      </c>
      <c r="C139" s="136">
        <v>38.351674864863192</v>
      </c>
      <c r="D139" s="136">
        <v>38.250182874710688</v>
      </c>
      <c r="E139" s="136">
        <v>36.679669040416869</v>
      </c>
      <c r="F139" s="136">
        <v>37.091092895107359</v>
      </c>
      <c r="G139" s="296" t="s">
        <v>240</v>
      </c>
    </row>
    <row r="140" spans="1:7" ht="15" customHeight="1" x14ac:dyDescent="0.25">
      <c r="A140" s="178" t="s">
        <v>241</v>
      </c>
      <c r="B140" s="136"/>
      <c r="C140" s="136"/>
      <c r="D140" s="136"/>
      <c r="E140" s="136"/>
      <c r="F140" s="136"/>
      <c r="G140" s="181" t="s">
        <v>72</v>
      </c>
    </row>
    <row r="141" spans="1:7" ht="15" customHeight="1" x14ac:dyDescent="0.25">
      <c r="A141" s="180" t="s">
        <v>729</v>
      </c>
      <c r="B141" s="137">
        <v>37.956712305613195</v>
      </c>
      <c r="C141" s="137">
        <v>36.809051703497083</v>
      </c>
      <c r="D141" s="137">
        <v>36.370180176152843</v>
      </c>
      <c r="E141" s="137">
        <v>34.849805356062717</v>
      </c>
      <c r="F141" s="137">
        <v>34.940677331335735</v>
      </c>
      <c r="G141" s="179" t="s">
        <v>209</v>
      </c>
    </row>
    <row r="142" spans="1:7" ht="15" customHeight="1" x14ac:dyDescent="0.25">
      <c r="A142" s="295" t="s">
        <v>242</v>
      </c>
      <c r="B142" s="136">
        <v>10.62267009240569</v>
      </c>
      <c r="C142" s="136">
        <v>11.124691982965528</v>
      </c>
      <c r="D142" s="136">
        <v>9.2131940494431621</v>
      </c>
      <c r="E142" s="136">
        <v>9.6836549904562848</v>
      </c>
      <c r="F142" s="136">
        <v>7.5005404444070942</v>
      </c>
      <c r="G142" s="296" t="s">
        <v>243</v>
      </c>
    </row>
    <row r="143" spans="1:7" ht="15" customHeight="1" x14ac:dyDescent="0.25">
      <c r="A143" s="295" t="s">
        <v>244</v>
      </c>
      <c r="B143" s="136">
        <v>13.469896755048486</v>
      </c>
      <c r="C143" s="136">
        <v>13.284837942933443</v>
      </c>
      <c r="D143" s="136">
        <v>12.558269978807118</v>
      </c>
      <c r="E143" s="136">
        <v>12.65443661700423</v>
      </c>
      <c r="F143" s="136">
        <v>11.707625713472678</v>
      </c>
      <c r="G143" s="296" t="s">
        <v>245</v>
      </c>
    </row>
    <row r="144" spans="1:7" ht="15" customHeight="1" x14ac:dyDescent="0.25">
      <c r="A144" s="178" t="s">
        <v>246</v>
      </c>
      <c r="B144" s="138"/>
      <c r="C144" s="138"/>
      <c r="D144" s="138"/>
      <c r="E144" s="138"/>
      <c r="F144" s="138"/>
      <c r="G144" s="181" t="s">
        <v>72</v>
      </c>
    </row>
    <row r="145" spans="1:7" ht="15" customHeight="1" x14ac:dyDescent="0.25">
      <c r="A145" s="180" t="s">
        <v>730</v>
      </c>
      <c r="B145" s="137">
        <v>7.8170927019146994</v>
      </c>
      <c r="C145" s="137">
        <v>7.6413914772369562</v>
      </c>
      <c r="D145" s="137">
        <v>7.6012293851190513</v>
      </c>
      <c r="E145" s="137">
        <v>7.3492116027353722</v>
      </c>
      <c r="F145" s="137">
        <v>7.3583988807394638</v>
      </c>
      <c r="G145" s="179" t="s">
        <v>774</v>
      </c>
    </row>
    <row r="146" spans="1:7" ht="15" customHeight="1" x14ac:dyDescent="0.25">
      <c r="A146" s="180" t="s">
        <v>731</v>
      </c>
      <c r="B146" s="137">
        <v>2.6442384856296972E-3</v>
      </c>
      <c r="C146" s="137">
        <v>2.6155429170951709E-3</v>
      </c>
      <c r="D146" s="137">
        <v>2.3513889204767125E-3</v>
      </c>
      <c r="E146" s="137">
        <v>1.8945699757920269E-3</v>
      </c>
      <c r="F146" s="137">
        <v>2.108800203280779E-3</v>
      </c>
      <c r="G146" s="179" t="s">
        <v>736</v>
      </c>
    </row>
    <row r="147" spans="1:7" ht="15" customHeight="1" x14ac:dyDescent="0.25">
      <c r="A147" s="180" t="s">
        <v>905</v>
      </c>
      <c r="B147" s="139">
        <v>0.29743170445997869</v>
      </c>
      <c r="C147" s="139">
        <v>0.28463986005843145</v>
      </c>
      <c r="D147" s="139">
        <v>0.28050555617430756</v>
      </c>
      <c r="E147" s="139">
        <v>0.27528110312059856</v>
      </c>
      <c r="F147" s="139">
        <v>0.27485204109910644</v>
      </c>
      <c r="G147" s="179" t="s">
        <v>906</v>
      </c>
    </row>
    <row r="148" spans="1:7" ht="15" customHeight="1" x14ac:dyDescent="0.25">
      <c r="A148" s="180" t="s">
        <v>732</v>
      </c>
      <c r="B148" s="139">
        <v>4.0708926837505022</v>
      </c>
      <c r="C148" s="139">
        <v>4.2354573805857765</v>
      </c>
      <c r="D148" s="139">
        <v>3.6171328573398069</v>
      </c>
      <c r="E148" s="139">
        <v>3.7898043126741157</v>
      </c>
      <c r="F148" s="139">
        <v>3.0006234029653318</v>
      </c>
      <c r="G148" s="179" t="s">
        <v>737</v>
      </c>
    </row>
    <row r="149" spans="1:7" ht="15" customHeight="1" x14ac:dyDescent="0.25">
      <c r="A149" s="180" t="s">
        <v>742</v>
      </c>
      <c r="B149" s="139">
        <v>0.46936100492981186</v>
      </c>
      <c r="C149" s="139">
        <v>0.38245893267194914</v>
      </c>
      <c r="D149" s="139">
        <v>0.35043945853573238</v>
      </c>
      <c r="E149" s="139">
        <v>0.46812217728948818</v>
      </c>
      <c r="F149" s="139">
        <v>0.36937734337423295</v>
      </c>
      <c r="G149" s="179" t="s">
        <v>738</v>
      </c>
    </row>
    <row r="150" spans="1:7" ht="15" customHeight="1" x14ac:dyDescent="0.25">
      <c r="A150" s="180" t="s">
        <v>909</v>
      </c>
      <c r="B150" s="139">
        <v>0.44181260728440247</v>
      </c>
      <c r="C150" s="139">
        <v>0.37868786833660339</v>
      </c>
      <c r="D150" s="139">
        <v>0.35559970202991203</v>
      </c>
      <c r="E150" s="139">
        <v>0.43176758186267539</v>
      </c>
      <c r="F150" s="139">
        <v>0.36558561743204848</v>
      </c>
      <c r="G150" s="179" t="s">
        <v>908</v>
      </c>
    </row>
    <row r="151" spans="1:7" ht="15" customHeight="1" x14ac:dyDescent="0.25">
      <c r="A151" s="180" t="s">
        <v>733</v>
      </c>
      <c r="B151" s="139">
        <v>0.22365891229738027</v>
      </c>
      <c r="C151" s="139">
        <v>0.21522209413283602</v>
      </c>
      <c r="D151" s="139">
        <v>0.21124858672922806</v>
      </c>
      <c r="E151" s="139">
        <v>0.20676387203302982</v>
      </c>
      <c r="F151" s="139">
        <v>0.20542174981757427</v>
      </c>
      <c r="G151" s="179" t="s">
        <v>739</v>
      </c>
    </row>
    <row r="152" spans="1:7" ht="15" customHeight="1" x14ac:dyDescent="0.25">
      <c r="A152" s="180" t="s">
        <v>910</v>
      </c>
      <c r="B152" s="139">
        <v>7.8909299103474939E-2</v>
      </c>
      <c r="C152" s="139">
        <v>7.7636007077969027E-2</v>
      </c>
      <c r="D152" s="139">
        <v>7.5160519836499046E-2</v>
      </c>
      <c r="E152" s="139">
        <v>7.0750023402314538E-2</v>
      </c>
      <c r="F152" s="139">
        <v>7.0352884158019505E-2</v>
      </c>
      <c r="G152" s="179" t="s">
        <v>911</v>
      </c>
    </row>
    <row r="153" spans="1:7" ht="15" customHeight="1" x14ac:dyDescent="0.25">
      <c r="A153" s="180" t="s">
        <v>734</v>
      </c>
      <c r="B153" s="139">
        <v>2.9281095942329537E-2</v>
      </c>
      <c r="C153" s="139">
        <v>2.8843207276237924E-2</v>
      </c>
      <c r="D153" s="139">
        <v>2.7717180445943158E-2</v>
      </c>
      <c r="E153" s="139">
        <v>2.5718055011967663E-2</v>
      </c>
      <c r="F153" s="139">
        <v>2.5846193827015983E-2</v>
      </c>
      <c r="G153" s="179" t="s">
        <v>740</v>
      </c>
    </row>
    <row r="154" spans="1:7" ht="15" customHeight="1" x14ac:dyDescent="0.25">
      <c r="A154" s="180" t="s">
        <v>735</v>
      </c>
      <c r="B154" s="139">
        <v>3.8812506880279984E-2</v>
      </c>
      <c r="C154" s="139">
        <v>3.7885572639586494E-2</v>
      </c>
      <c r="D154" s="139">
        <v>3.6885343676159928E-2</v>
      </c>
      <c r="E154" s="139">
        <v>3.5123318898873386E-2</v>
      </c>
      <c r="F154" s="139">
        <v>3.5058799856605691E-2</v>
      </c>
      <c r="G154" s="179" t="s">
        <v>741</v>
      </c>
    </row>
    <row r="155" spans="1:7" ht="15" customHeight="1" x14ac:dyDescent="0.25">
      <c r="A155" s="295" t="s">
        <v>247</v>
      </c>
      <c r="B155" s="140">
        <v>7.8480988752392831</v>
      </c>
      <c r="C155" s="140">
        <v>7.8157285631461733</v>
      </c>
      <c r="D155" s="140">
        <v>8.1081936989003651</v>
      </c>
      <c r="E155" s="140">
        <v>8.3667785438042408</v>
      </c>
      <c r="F155" s="140">
        <v>7.4407877007552843</v>
      </c>
      <c r="G155" s="296" t="s">
        <v>248</v>
      </c>
    </row>
    <row r="156" spans="1:7" ht="15" customHeight="1" x14ac:dyDescent="0.25">
      <c r="A156" s="295" t="s">
        <v>912</v>
      </c>
      <c r="B156" s="140">
        <v>59.303986168769988</v>
      </c>
      <c r="C156" s="140">
        <v>58.772022064097584</v>
      </c>
      <c r="D156" s="140">
        <v>58.423438375771042</v>
      </c>
      <c r="E156" s="140">
        <v>57.808703081954611</v>
      </c>
      <c r="F156" s="140">
        <v>55.514745236681009</v>
      </c>
      <c r="G156" s="327" t="s">
        <v>913</v>
      </c>
    </row>
    <row r="157" spans="1:7" ht="15" customHeight="1" x14ac:dyDescent="0.25">
      <c r="A157" s="295" t="s">
        <v>249</v>
      </c>
      <c r="B157" s="140">
        <v>2.5644569751732512E-2</v>
      </c>
      <c r="C157" s="140">
        <v>2.5674309301104863E-2</v>
      </c>
      <c r="D157" s="140">
        <v>2.4764793684113526E-2</v>
      </c>
      <c r="E157" s="140">
        <v>2.4299010234815569E-2</v>
      </c>
      <c r="F157" s="140">
        <v>2.4019368696397102E-2</v>
      </c>
      <c r="G157" s="296" t="s">
        <v>250</v>
      </c>
    </row>
    <row r="158" spans="1:7" ht="15" customHeight="1" x14ac:dyDescent="0.25">
      <c r="A158" s="295" t="s">
        <v>251</v>
      </c>
      <c r="B158" s="140">
        <v>3.6102672496017241</v>
      </c>
      <c r="C158" s="140">
        <v>3.6344967284757437</v>
      </c>
      <c r="D158" s="140">
        <v>3.7462149341143607</v>
      </c>
      <c r="E158" s="140">
        <v>4.0184511090751887</v>
      </c>
      <c r="F158" s="140">
        <v>3.5549198958965973</v>
      </c>
      <c r="G158" s="296" t="s">
        <v>252</v>
      </c>
    </row>
    <row r="159" spans="1:7" ht="15" customHeight="1" x14ac:dyDescent="0.25">
      <c r="A159" s="295" t="s">
        <v>914</v>
      </c>
      <c r="B159" s="140">
        <v>2.2138176731435628</v>
      </c>
      <c r="C159" s="140">
        <v>2.298971183601227</v>
      </c>
      <c r="D159" s="140">
        <v>2.2972990850131882</v>
      </c>
      <c r="E159" s="140">
        <v>2.8496686968857849</v>
      </c>
      <c r="F159" s="140">
        <v>2.4716247594757017</v>
      </c>
      <c r="G159" s="296" t="s">
        <v>915</v>
      </c>
    </row>
    <row r="160" spans="1:7" ht="15" customHeight="1" x14ac:dyDescent="0.25">
      <c r="A160" s="295" t="s">
        <v>253</v>
      </c>
      <c r="B160" s="140">
        <v>6.3171304251539651</v>
      </c>
      <c r="C160" s="140">
        <v>6.4038949727314805</v>
      </c>
      <c r="D160" s="140">
        <v>6.6677550934055496</v>
      </c>
      <c r="E160" s="140">
        <v>7.8248329806677601</v>
      </c>
      <c r="F160" s="140">
        <v>7.2602030458372209</v>
      </c>
      <c r="G160" s="296" t="s">
        <v>254</v>
      </c>
    </row>
    <row r="161" spans="1:7" ht="15" customHeight="1" x14ac:dyDescent="0.25">
      <c r="A161" s="178" t="s">
        <v>241</v>
      </c>
      <c r="B161" s="140"/>
      <c r="C161" s="140"/>
      <c r="D161" s="140"/>
      <c r="E161" s="140"/>
      <c r="F161" s="140"/>
      <c r="G161" s="181" t="s">
        <v>72</v>
      </c>
    </row>
    <row r="162" spans="1:7" ht="15" customHeight="1" x14ac:dyDescent="0.25">
      <c r="A162" s="180" t="s">
        <v>743</v>
      </c>
      <c r="B162" s="139">
        <v>0.14258556420962268</v>
      </c>
      <c r="C162" s="139">
        <v>0.13454981373481159</v>
      </c>
      <c r="D162" s="139">
        <v>0.12096062569074977</v>
      </c>
      <c r="E162" s="139">
        <v>0.12518773502393293</v>
      </c>
      <c r="F162" s="139">
        <v>0.13344440653887274</v>
      </c>
      <c r="G162" s="179" t="s">
        <v>746</v>
      </c>
    </row>
    <row r="163" spans="1:7" ht="15" customHeight="1" x14ac:dyDescent="0.25">
      <c r="A163" s="180" t="s">
        <v>744</v>
      </c>
      <c r="B163" s="139">
        <v>4.696433632505796</v>
      </c>
      <c r="C163" s="139">
        <v>4.8678568596170644</v>
      </c>
      <c r="D163" s="139">
        <v>4.8784702710851198</v>
      </c>
      <c r="E163" s="139">
        <v>6.0800670983853271</v>
      </c>
      <c r="F163" s="139">
        <v>5.2530125016556086</v>
      </c>
      <c r="G163" s="179" t="s">
        <v>747</v>
      </c>
    </row>
    <row r="164" spans="1:7" ht="15" customHeight="1" x14ac:dyDescent="0.25">
      <c r="A164" s="180" t="s">
        <v>745</v>
      </c>
      <c r="B164" s="139">
        <v>1.4781112284385463</v>
      </c>
      <c r="C164" s="139">
        <v>1.4014882993796045</v>
      </c>
      <c r="D164" s="139">
        <v>1.6683241966296802</v>
      </c>
      <c r="E164" s="139">
        <v>1.6195781472585007</v>
      </c>
      <c r="F164" s="139">
        <v>1.8737461376427402</v>
      </c>
      <c r="G164" s="179" t="s">
        <v>81</v>
      </c>
    </row>
    <row r="165" spans="1:7" ht="15" customHeight="1" x14ac:dyDescent="0.25">
      <c r="A165" s="295" t="s">
        <v>255</v>
      </c>
      <c r="B165" s="140">
        <v>1.0506855945849999E-6</v>
      </c>
      <c r="C165" s="140">
        <v>1.292811523056E-6</v>
      </c>
      <c r="D165" s="140">
        <v>9.5899684717399999E-7</v>
      </c>
      <c r="E165" s="140">
        <v>1.083648638796E-6</v>
      </c>
      <c r="F165" s="140">
        <v>1.243895094904E-6</v>
      </c>
      <c r="G165" s="296" t="s">
        <v>256</v>
      </c>
    </row>
    <row r="166" spans="1:7" ht="15" customHeight="1" x14ac:dyDescent="0.25">
      <c r="A166" s="178" t="s">
        <v>241</v>
      </c>
      <c r="B166" s="140"/>
      <c r="C166" s="140"/>
      <c r="D166" s="140"/>
      <c r="E166" s="140"/>
      <c r="F166" s="140"/>
      <c r="G166" s="181" t="s">
        <v>72</v>
      </c>
    </row>
    <row r="167" spans="1:7" ht="15" customHeight="1" x14ac:dyDescent="0.25">
      <c r="A167" s="180" t="s">
        <v>748</v>
      </c>
      <c r="B167" s="139">
        <v>8.4141715544999999E-7</v>
      </c>
      <c r="C167" s="139">
        <v>9.8656206807600008E-7</v>
      </c>
      <c r="D167" s="139">
        <v>5.93211480969E-7</v>
      </c>
      <c r="E167" s="139">
        <v>6.8247582963300002E-7</v>
      </c>
      <c r="F167" s="139">
        <v>8.7461934802199993E-7</v>
      </c>
      <c r="G167" s="179" t="s">
        <v>750</v>
      </c>
    </row>
    <row r="168" spans="1:7" ht="15" customHeight="1" x14ac:dyDescent="0.25">
      <c r="A168" s="180" t="s">
        <v>749</v>
      </c>
      <c r="B168" s="139">
        <v>2.0926843913499997E-7</v>
      </c>
      <c r="C168" s="139">
        <v>3.0624945497999993E-7</v>
      </c>
      <c r="D168" s="139">
        <v>3.6578536620499994E-7</v>
      </c>
      <c r="E168" s="139">
        <v>4.0117280916300001E-7</v>
      </c>
      <c r="F168" s="139">
        <v>3.6927574688200001E-7</v>
      </c>
      <c r="G168" s="179" t="s">
        <v>751</v>
      </c>
    </row>
    <row r="169" spans="1:7" ht="15" customHeight="1" x14ac:dyDescent="0.25">
      <c r="A169" s="304"/>
      <c r="B169" s="143"/>
      <c r="C169" s="143"/>
      <c r="D169" s="143"/>
      <c r="E169" s="142"/>
      <c r="F169" s="142"/>
      <c r="G169" s="305"/>
    </row>
    <row r="170" spans="1:7" ht="15" customHeight="1" x14ac:dyDescent="0.25">
      <c r="A170" s="166" t="s">
        <v>1013</v>
      </c>
      <c r="B170" s="143"/>
      <c r="C170" s="143"/>
      <c r="D170" s="143"/>
      <c r="E170" s="143"/>
      <c r="F170" s="143"/>
      <c r="G170" s="166" t="s">
        <v>1013</v>
      </c>
    </row>
    <row r="171" spans="1:7" ht="15" customHeight="1" x14ac:dyDescent="0.25">
      <c r="A171" s="304"/>
      <c r="B171" s="143"/>
      <c r="C171" s="143"/>
      <c r="D171" s="143"/>
      <c r="E171" s="143"/>
      <c r="F171" s="143"/>
      <c r="G171" s="305"/>
    </row>
    <row r="172" spans="1:7" ht="15" customHeight="1" x14ac:dyDescent="0.25">
      <c r="A172" s="167" t="s">
        <v>773</v>
      </c>
    </row>
    <row r="173" spans="1:7" ht="15" customHeight="1" x14ac:dyDescent="0.25">
      <c r="A173" s="293" t="s">
        <v>783</v>
      </c>
    </row>
    <row r="174" spans="1:7" ht="15" customHeight="1" x14ac:dyDescent="0.25">
      <c r="A174" s="169" t="s">
        <v>781</v>
      </c>
    </row>
    <row r="175" spans="1:7" ht="15" customHeight="1" x14ac:dyDescent="0.25">
      <c r="A175" s="169" t="s">
        <v>782</v>
      </c>
    </row>
    <row r="176" spans="1:7" ht="15" customHeight="1" x14ac:dyDescent="0.25">
      <c r="A176" s="307"/>
    </row>
    <row r="177" spans="1:7" ht="15" customHeight="1" x14ac:dyDescent="0.25">
      <c r="A177" s="191" t="s">
        <v>184</v>
      </c>
      <c r="G177" s="200" t="s">
        <v>185</v>
      </c>
    </row>
    <row r="178" spans="1:7" ht="15" customHeight="1" thickBot="1" x14ac:dyDescent="0.3">
      <c r="A178" s="191" t="s">
        <v>271</v>
      </c>
      <c r="G178" s="200" t="s">
        <v>272</v>
      </c>
    </row>
    <row r="179" spans="1:7" s="174" customFormat="1" ht="30" customHeight="1" thickTop="1" thickBot="1" x14ac:dyDescent="0.3">
      <c r="A179" s="171" t="s">
        <v>261</v>
      </c>
      <c r="B179" s="135">
        <v>2018</v>
      </c>
      <c r="C179" s="135">
        <v>2019</v>
      </c>
      <c r="D179" s="135">
        <v>2020</v>
      </c>
      <c r="E179" s="135">
        <v>2021</v>
      </c>
      <c r="F179" s="135">
        <v>2022</v>
      </c>
      <c r="G179" s="173" t="s">
        <v>261</v>
      </c>
    </row>
    <row r="180" spans="1:7" ht="15" customHeight="1" thickTop="1" x14ac:dyDescent="0.25">
      <c r="A180" s="326" t="s">
        <v>237</v>
      </c>
      <c r="B180" s="144">
        <v>633.95659014856483</v>
      </c>
      <c r="C180" s="144">
        <v>639.63843182880441</v>
      </c>
      <c r="D180" s="144">
        <v>605.0082511451742</v>
      </c>
      <c r="E180" s="136">
        <v>628.51567016180661</v>
      </c>
      <c r="F180" s="136">
        <v>433.06550918305373</v>
      </c>
      <c r="G180" s="209" t="s">
        <v>273</v>
      </c>
    </row>
    <row r="181" spans="1:7" ht="15" customHeight="1" x14ac:dyDescent="0.25">
      <c r="A181" s="277" t="s">
        <v>71</v>
      </c>
      <c r="B181" s="144"/>
      <c r="C181" s="144"/>
      <c r="D181" s="144"/>
      <c r="E181" s="136"/>
      <c r="F181" s="136"/>
      <c r="G181" s="214" t="s">
        <v>72</v>
      </c>
    </row>
    <row r="182" spans="1:7" ht="15" customHeight="1" x14ac:dyDescent="0.25">
      <c r="A182" s="178" t="s">
        <v>207</v>
      </c>
      <c r="B182" s="145">
        <v>1.905042470942834</v>
      </c>
      <c r="C182" s="145">
        <v>1.8074868046248893</v>
      </c>
      <c r="D182" s="145">
        <v>1.7850564512063338</v>
      </c>
      <c r="E182" s="137">
        <v>1.9459923766135208</v>
      </c>
      <c r="F182" s="137">
        <v>1.1115448795547749</v>
      </c>
      <c r="G182" s="181" t="s">
        <v>208</v>
      </c>
    </row>
    <row r="183" spans="1:7" ht="15" customHeight="1" x14ac:dyDescent="0.25">
      <c r="A183" s="178" t="s">
        <v>274</v>
      </c>
      <c r="B183" s="146" t="s">
        <v>63</v>
      </c>
      <c r="C183" s="146" t="s">
        <v>63</v>
      </c>
      <c r="D183" s="146" t="s">
        <v>63</v>
      </c>
      <c r="E183" s="136" t="s">
        <v>63</v>
      </c>
      <c r="F183" s="137" t="s">
        <v>63</v>
      </c>
      <c r="G183" s="181" t="s">
        <v>211</v>
      </c>
    </row>
    <row r="184" spans="1:7" ht="15" customHeight="1" x14ac:dyDescent="0.25">
      <c r="A184" s="178" t="s">
        <v>244</v>
      </c>
      <c r="B184" s="145">
        <v>267.74517945523081</v>
      </c>
      <c r="C184" s="145">
        <v>269.95368814063761</v>
      </c>
      <c r="D184" s="145">
        <v>257.29256548561779</v>
      </c>
      <c r="E184" s="137">
        <v>267.03996521300525</v>
      </c>
      <c r="F184" s="137">
        <v>187.51612677752897</v>
      </c>
      <c r="G184" s="181" t="s">
        <v>275</v>
      </c>
    </row>
    <row r="185" spans="1:7" ht="15" customHeight="1" x14ac:dyDescent="0.25">
      <c r="A185" s="178" t="s">
        <v>247</v>
      </c>
      <c r="B185" s="145">
        <v>3.2269800500000003</v>
      </c>
      <c r="C185" s="145">
        <v>3.0456251638</v>
      </c>
      <c r="D185" s="145">
        <v>5.9097173333333322</v>
      </c>
      <c r="E185" s="137">
        <v>5.81265403</v>
      </c>
      <c r="F185" s="137">
        <v>5.1256241666666664</v>
      </c>
      <c r="G185" s="181" t="s">
        <v>248</v>
      </c>
    </row>
    <row r="186" spans="1:7" ht="15" customHeight="1" x14ac:dyDescent="0.25">
      <c r="A186" s="178" t="s">
        <v>920</v>
      </c>
      <c r="B186" s="147">
        <v>218.42863968087954</v>
      </c>
      <c r="C186" s="147">
        <v>221.86493923218603</v>
      </c>
      <c r="D186" s="147">
        <v>210.92474610846787</v>
      </c>
      <c r="E186" s="137">
        <v>220.0345841298579</v>
      </c>
      <c r="F186" s="137">
        <v>154.23908222499301</v>
      </c>
      <c r="G186" s="181" t="s">
        <v>921</v>
      </c>
    </row>
    <row r="187" spans="1:7" ht="15" customHeight="1" x14ac:dyDescent="0.25">
      <c r="A187" s="178" t="s">
        <v>249</v>
      </c>
      <c r="B187" s="146" t="s">
        <v>63</v>
      </c>
      <c r="C187" s="146" t="s">
        <v>63</v>
      </c>
      <c r="D187" s="146" t="s">
        <v>63</v>
      </c>
      <c r="E187" s="138" t="s">
        <v>63</v>
      </c>
      <c r="F187" s="136" t="s">
        <v>63</v>
      </c>
      <c r="G187" s="181" t="s">
        <v>250</v>
      </c>
    </row>
    <row r="188" spans="1:7" ht="15" customHeight="1" x14ac:dyDescent="0.25">
      <c r="A188" s="178" t="s">
        <v>922</v>
      </c>
      <c r="B188" s="147">
        <v>53.702587518437923</v>
      </c>
      <c r="C188" s="147">
        <v>51.062014811224671</v>
      </c>
      <c r="D188" s="147">
        <v>43.429570236970555</v>
      </c>
      <c r="E188" s="137">
        <v>43.584564481961053</v>
      </c>
      <c r="F188" s="137">
        <v>27.099605257722271</v>
      </c>
      <c r="G188" s="181" t="s">
        <v>923</v>
      </c>
    </row>
    <row r="189" spans="1:7" ht="15" customHeight="1" x14ac:dyDescent="0.25">
      <c r="A189" s="178" t="s">
        <v>276</v>
      </c>
      <c r="B189" s="145">
        <v>9.1984817379008934</v>
      </c>
      <c r="C189" s="145">
        <v>9.403725759091369</v>
      </c>
      <c r="D189" s="145">
        <v>7.673523840394826</v>
      </c>
      <c r="E189" s="137">
        <v>7.8425697374834797</v>
      </c>
      <c r="F189" s="137">
        <v>5.4844105231418396</v>
      </c>
      <c r="G189" s="181" t="s">
        <v>252</v>
      </c>
    </row>
    <row r="190" spans="1:7" ht="15" customHeight="1" x14ac:dyDescent="0.25">
      <c r="A190" s="178" t="s">
        <v>277</v>
      </c>
      <c r="B190" s="145">
        <v>35.862340774112731</v>
      </c>
      <c r="C190" s="145">
        <v>35.09202960789014</v>
      </c>
      <c r="D190" s="145">
        <v>31.057972517953225</v>
      </c>
      <c r="E190" s="139">
        <v>31.935493080815974</v>
      </c>
      <c r="F190" s="139">
        <v>19.713594972006234</v>
      </c>
      <c r="G190" s="181" t="s">
        <v>278</v>
      </c>
    </row>
    <row r="191" spans="1:7" ht="15" customHeight="1" x14ac:dyDescent="0.25">
      <c r="A191" s="178" t="s">
        <v>279</v>
      </c>
      <c r="B191" s="146" t="s">
        <v>63</v>
      </c>
      <c r="C191" s="146" t="s">
        <v>63</v>
      </c>
      <c r="D191" s="146" t="s">
        <v>63</v>
      </c>
      <c r="E191" s="139" t="s">
        <v>63</v>
      </c>
      <c r="F191" s="136" t="s">
        <v>63</v>
      </c>
      <c r="G191" s="181" t="s">
        <v>280</v>
      </c>
    </row>
    <row r="192" spans="1:7" ht="15" customHeight="1" x14ac:dyDescent="0.25">
      <c r="A192" s="178" t="s">
        <v>281</v>
      </c>
      <c r="B192" s="146" t="s">
        <v>63</v>
      </c>
      <c r="C192" s="146" t="s">
        <v>63</v>
      </c>
      <c r="D192" s="146" t="s">
        <v>63</v>
      </c>
      <c r="E192" s="139" t="s">
        <v>63</v>
      </c>
      <c r="F192" s="136" t="s">
        <v>63</v>
      </c>
      <c r="G192" s="181" t="s">
        <v>282</v>
      </c>
    </row>
    <row r="193" spans="1:7" ht="15" customHeight="1" x14ac:dyDescent="0.25">
      <c r="A193" s="178" t="s">
        <v>283</v>
      </c>
      <c r="B193" s="145">
        <v>3.5167558776308887</v>
      </c>
      <c r="C193" s="145">
        <v>4.3314084976633511</v>
      </c>
      <c r="D193" s="145">
        <v>4.8774352133963701</v>
      </c>
      <c r="E193" s="139">
        <v>5.6625732050766917</v>
      </c>
      <c r="F193" s="139">
        <v>3.3322615367430295</v>
      </c>
      <c r="G193" s="181" t="s">
        <v>225</v>
      </c>
    </row>
    <row r="194" spans="1:7" ht="15" customHeight="1" x14ac:dyDescent="0.25">
      <c r="A194" s="178" t="s">
        <v>284</v>
      </c>
      <c r="B194" s="146" t="s">
        <v>63</v>
      </c>
      <c r="C194" s="146" t="s">
        <v>63</v>
      </c>
      <c r="D194" s="146" t="s">
        <v>63</v>
      </c>
      <c r="E194" s="139" t="s">
        <v>63</v>
      </c>
      <c r="F194" s="136" t="s">
        <v>63</v>
      </c>
      <c r="G194" s="181" t="s">
        <v>285</v>
      </c>
    </row>
    <row r="195" spans="1:7" ht="15" customHeight="1" x14ac:dyDescent="0.25">
      <c r="A195" s="178" t="s">
        <v>286</v>
      </c>
      <c r="B195" s="146" t="s">
        <v>63</v>
      </c>
      <c r="C195" s="146" t="s">
        <v>63</v>
      </c>
      <c r="D195" s="146" t="s">
        <v>63</v>
      </c>
      <c r="E195" s="139" t="s">
        <v>63</v>
      </c>
      <c r="F195" s="136" t="s">
        <v>63</v>
      </c>
      <c r="G195" s="181" t="s">
        <v>287</v>
      </c>
    </row>
    <row r="196" spans="1:7" ht="15" customHeight="1" x14ac:dyDescent="0.25">
      <c r="A196" s="178" t="s">
        <v>288</v>
      </c>
      <c r="B196" s="145">
        <v>8.5076096090873214</v>
      </c>
      <c r="C196" s="145">
        <v>9.8259704118026683</v>
      </c>
      <c r="D196" s="145">
        <v>10.220180800364862</v>
      </c>
      <c r="E196" s="139">
        <v>10.401545823599067</v>
      </c>
      <c r="F196" s="139">
        <v>8.7716203693766701</v>
      </c>
      <c r="G196" s="181" t="s">
        <v>289</v>
      </c>
    </row>
    <row r="197" spans="1:7" ht="15" customHeight="1" x14ac:dyDescent="0.25">
      <c r="A197" s="178" t="s">
        <v>290</v>
      </c>
      <c r="B197" s="145">
        <v>3.4724585971240729</v>
      </c>
      <c r="C197" s="145">
        <v>4.2873327035590698</v>
      </c>
      <c r="D197" s="145">
        <v>4.833579798262611</v>
      </c>
      <c r="E197" s="139">
        <v>5.6189370670186012</v>
      </c>
      <c r="F197" s="139">
        <v>3.2888435793752291</v>
      </c>
      <c r="G197" s="181" t="s">
        <v>229</v>
      </c>
    </row>
    <row r="198" spans="1:7" ht="15" customHeight="1" x14ac:dyDescent="0.25">
      <c r="A198" s="178" t="s">
        <v>291</v>
      </c>
      <c r="B198" s="145">
        <v>6.9449171942481458</v>
      </c>
      <c r="C198" s="145">
        <v>8.5746654071181396</v>
      </c>
      <c r="D198" s="145">
        <v>9.6671595965252219</v>
      </c>
      <c r="E198" s="139">
        <v>11.237874134037202</v>
      </c>
      <c r="F198" s="139">
        <v>6.5776871587504582</v>
      </c>
      <c r="G198" s="181" t="s">
        <v>292</v>
      </c>
    </row>
    <row r="199" spans="1:7" ht="15" customHeight="1" x14ac:dyDescent="0.25">
      <c r="A199" s="178" t="s">
        <v>293</v>
      </c>
      <c r="B199" s="145">
        <v>21.445597182969721</v>
      </c>
      <c r="C199" s="145">
        <v>20.389545289206445</v>
      </c>
      <c r="D199" s="145">
        <v>17.336743762681213</v>
      </c>
      <c r="E199" s="139">
        <v>17.398916882337947</v>
      </c>
      <c r="F199" s="139">
        <v>10.805107737194669</v>
      </c>
      <c r="G199" s="181" t="s">
        <v>294</v>
      </c>
    </row>
    <row r="200" spans="1:7" ht="15" customHeight="1" x14ac:dyDescent="0.25">
      <c r="A200" s="178" t="s">
        <v>295</v>
      </c>
      <c r="B200" s="146" t="s">
        <v>63</v>
      </c>
      <c r="C200" s="146" t="s">
        <v>63</v>
      </c>
      <c r="D200" s="146" t="s">
        <v>63</v>
      </c>
      <c r="E200" s="140" t="s">
        <v>63</v>
      </c>
      <c r="F200" s="136" t="s">
        <v>63</v>
      </c>
      <c r="G200" s="181" t="s">
        <v>296</v>
      </c>
    </row>
    <row r="201" spans="1:7" ht="15" customHeight="1" x14ac:dyDescent="0.25">
      <c r="A201" s="178" t="s">
        <v>297</v>
      </c>
      <c r="B201" s="146" t="s">
        <v>63</v>
      </c>
      <c r="C201" s="146" t="s">
        <v>63</v>
      </c>
      <c r="D201" s="146" t="s">
        <v>63</v>
      </c>
      <c r="E201" s="140" t="s">
        <v>63</v>
      </c>
      <c r="F201" s="136" t="s">
        <v>63</v>
      </c>
      <c r="G201" s="181" t="s">
        <v>298</v>
      </c>
    </row>
    <row r="202" spans="1:7" ht="15" customHeight="1" x14ac:dyDescent="0.25">
      <c r="A202" s="295" t="s">
        <v>266</v>
      </c>
      <c r="B202" s="144">
        <v>67.480575771532216</v>
      </c>
      <c r="C202" s="144">
        <v>72.464183380806219</v>
      </c>
      <c r="D202" s="144">
        <v>72.591110036165958</v>
      </c>
      <c r="E202" s="140">
        <v>75.523019101076912</v>
      </c>
      <c r="F202" s="140">
        <v>69.084247658457841</v>
      </c>
      <c r="G202" s="296" t="s">
        <v>254</v>
      </c>
    </row>
    <row r="203" spans="1:7" ht="15" customHeight="1" x14ac:dyDescent="0.25">
      <c r="A203" s="178" t="s">
        <v>241</v>
      </c>
      <c r="B203" s="145"/>
      <c r="C203" s="145"/>
      <c r="D203" s="145"/>
      <c r="E203" s="140"/>
      <c r="F203" s="140"/>
      <c r="G203" s="181" t="s">
        <v>72</v>
      </c>
    </row>
    <row r="204" spans="1:7" ht="15" customHeight="1" x14ac:dyDescent="0.25">
      <c r="A204" s="180" t="s">
        <v>743</v>
      </c>
      <c r="B204" s="146" t="s">
        <v>63</v>
      </c>
      <c r="C204" s="146" t="s">
        <v>63</v>
      </c>
      <c r="D204" s="146" t="s">
        <v>63</v>
      </c>
      <c r="E204" s="140" t="s">
        <v>63</v>
      </c>
      <c r="F204" s="136" t="s">
        <v>63</v>
      </c>
      <c r="G204" s="179" t="s">
        <v>746</v>
      </c>
    </row>
    <row r="205" spans="1:7" ht="15" customHeight="1" x14ac:dyDescent="0.25">
      <c r="A205" s="180" t="s">
        <v>744</v>
      </c>
      <c r="B205" s="146" t="s">
        <v>63</v>
      </c>
      <c r="C205" s="146" t="s">
        <v>63</v>
      </c>
      <c r="D205" s="146" t="s">
        <v>63</v>
      </c>
      <c r="E205" s="139" t="s">
        <v>63</v>
      </c>
      <c r="F205" s="136" t="s">
        <v>63</v>
      </c>
      <c r="G205" s="179" t="s">
        <v>747</v>
      </c>
    </row>
    <row r="206" spans="1:7" ht="15" customHeight="1" x14ac:dyDescent="0.25">
      <c r="A206" s="180" t="s">
        <v>745</v>
      </c>
      <c r="B206" s="145">
        <v>67.480575771532216</v>
      </c>
      <c r="C206" s="145">
        <v>72.464183380806219</v>
      </c>
      <c r="D206" s="145">
        <v>72.591110036165958</v>
      </c>
      <c r="E206" s="139">
        <v>75.523019101076912</v>
      </c>
      <c r="F206" s="139">
        <v>69.084247658457841</v>
      </c>
      <c r="G206" s="179" t="s">
        <v>81</v>
      </c>
    </row>
    <row r="207" spans="1:7" ht="15" customHeight="1" x14ac:dyDescent="0.25">
      <c r="A207" s="295" t="s">
        <v>255</v>
      </c>
      <c r="B207" s="146" t="s">
        <v>63</v>
      </c>
      <c r="C207" s="146" t="s">
        <v>63</v>
      </c>
      <c r="D207" s="146" t="s">
        <v>63</v>
      </c>
      <c r="E207" s="139" t="s">
        <v>63</v>
      </c>
      <c r="F207" s="136" t="s">
        <v>63</v>
      </c>
      <c r="G207" s="296" t="s">
        <v>256</v>
      </c>
    </row>
    <row r="208" spans="1:7" ht="15" customHeight="1" x14ac:dyDescent="0.25">
      <c r="A208" s="178" t="s">
        <v>241</v>
      </c>
      <c r="B208" s="144"/>
      <c r="C208" s="144"/>
      <c r="D208" s="144"/>
      <c r="E208" s="140"/>
      <c r="F208" s="140"/>
      <c r="G208" s="181" t="s">
        <v>72</v>
      </c>
    </row>
    <row r="209" spans="1:7" ht="15" customHeight="1" x14ac:dyDescent="0.25">
      <c r="A209" s="180" t="s">
        <v>748</v>
      </c>
      <c r="B209" s="146" t="s">
        <v>63</v>
      </c>
      <c r="C209" s="146" t="s">
        <v>63</v>
      </c>
      <c r="D209" s="146" t="s">
        <v>63</v>
      </c>
      <c r="E209" s="140" t="s">
        <v>63</v>
      </c>
      <c r="F209" s="136" t="s">
        <v>63</v>
      </c>
      <c r="G209" s="179" t="s">
        <v>750</v>
      </c>
    </row>
    <row r="210" spans="1:7" ht="15" customHeight="1" x14ac:dyDescent="0.25">
      <c r="A210" s="180" t="s">
        <v>749</v>
      </c>
      <c r="B210" s="146" t="s">
        <v>63</v>
      </c>
      <c r="C210" s="146" t="s">
        <v>63</v>
      </c>
      <c r="D210" s="146" t="s">
        <v>63</v>
      </c>
      <c r="E210" s="139" t="s">
        <v>63</v>
      </c>
      <c r="F210" s="136" t="s">
        <v>63</v>
      </c>
      <c r="G210" s="179" t="s">
        <v>751</v>
      </c>
    </row>
  </sheetData>
  <hyperlinks>
    <hyperlink ref="G84" r:id="rId1" location="!/view/sk/VBD_SK_WIN/zp1002rs/v_zp1002rs_00_00_00_en" display="DATAcube: zp1002rs"/>
    <hyperlink ref="G127" r:id="rId2" location="!/view/sk/VBD_SK_WIN/zp1002rs/v_zp1002rs_00_00_00_en" display="DATAcube: zp1002rs"/>
    <hyperlink ref="G170" r:id="rId3" location="!/view/sk/VBD_SK_WIN/zp1002rs/v_zp1002rs_00_00_00_en" display="DATAcube: zp1002rs"/>
    <hyperlink ref="H2" location="'Obsah Content'!A1" display="Obsah/Content"/>
    <hyperlink ref="G41" r:id="rId4" location="!/view/sk/VBD_SK_WIN/zp1002rs/v_zp1002rs_00_00_00_en"/>
    <hyperlink ref="A41" r:id="rId5" location="!/view/sk/VBD_SK_WIN/zp1002rs/v_zp1002rs_00_00_00_sk"/>
    <hyperlink ref="A84" r:id="rId6" location="!/view/sk/VBD_SK_WIN/zp1002rs/v_zp1002rs_00_00_00_sk"/>
    <hyperlink ref="A127" r:id="rId7" location="!/view/sk/VBD_SK_WIN/zp1002rs/v_zp1002rs_00_00_00_sk"/>
    <hyperlink ref="A170" r:id="rId8" location="!/view/sk/VBD_SK_WIN/zp1002rs/v_zp1002rs_00_00_00_sk"/>
  </hyperlinks>
  <pageMargins left="0.7" right="0.7" top="0.75" bottom="0.75" header="0.3" footer="0.3"/>
  <pageSetup paperSize="9" orientation="portrait" r:id="rId9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workbookViewId="0"/>
  </sheetViews>
  <sheetFormatPr defaultColWidth="9.140625" defaultRowHeight="15" customHeight="1" x14ac:dyDescent="0.25"/>
  <cols>
    <col min="1" max="1" width="27.42578125" style="133" customWidth="1"/>
    <col min="2" max="9" width="12.7109375" style="328" customWidth="1"/>
    <col min="10" max="10" width="26.140625" style="133" customWidth="1"/>
    <col min="11" max="16384" width="9.140625" style="133"/>
  </cols>
  <sheetData>
    <row r="1" spans="1:12" ht="15" customHeight="1" x14ac:dyDescent="0.25">
      <c r="A1" s="427" t="s">
        <v>1112</v>
      </c>
    </row>
    <row r="2" spans="1:12" ht="15" customHeight="1" x14ac:dyDescent="0.25">
      <c r="A2" s="169" t="s">
        <v>924</v>
      </c>
      <c r="L2" s="386" t="s">
        <v>1027</v>
      </c>
    </row>
    <row r="3" spans="1:12" ht="15" customHeight="1" x14ac:dyDescent="0.25">
      <c r="A3" s="298"/>
    </row>
    <row r="4" spans="1:12" ht="15" customHeight="1" thickBot="1" x14ac:dyDescent="0.3">
      <c r="A4" s="191"/>
    </row>
    <row r="5" spans="1:12" s="174" customFormat="1" ht="30" customHeight="1" thickTop="1" thickBot="1" x14ac:dyDescent="0.3">
      <c r="A5" s="432" t="s">
        <v>299</v>
      </c>
      <c r="B5" s="583">
        <v>2019</v>
      </c>
      <c r="C5" s="584"/>
      <c r="D5" s="583">
        <v>2020</v>
      </c>
      <c r="E5" s="584"/>
      <c r="F5" s="583">
        <v>2021</v>
      </c>
      <c r="G5" s="584"/>
      <c r="H5" s="585">
        <v>2022</v>
      </c>
      <c r="I5" s="585"/>
      <c r="J5" s="411" t="s">
        <v>302</v>
      </c>
      <c r="K5" s="299"/>
    </row>
    <row r="6" spans="1:12" ht="15" customHeight="1" x14ac:dyDescent="0.25">
      <c r="A6" s="579" t="s">
        <v>303</v>
      </c>
      <c r="B6" s="421" t="s">
        <v>300</v>
      </c>
      <c r="C6" s="424" t="s">
        <v>301</v>
      </c>
      <c r="D6" s="421" t="s">
        <v>300</v>
      </c>
      <c r="E6" s="410" t="s">
        <v>301</v>
      </c>
      <c r="F6" s="425" t="s">
        <v>300</v>
      </c>
      <c r="G6" s="410" t="s">
        <v>301</v>
      </c>
      <c r="H6" s="425" t="s">
        <v>300</v>
      </c>
      <c r="I6" s="410" t="s">
        <v>301</v>
      </c>
      <c r="J6" s="581" t="s">
        <v>306</v>
      </c>
      <c r="K6" s="342"/>
    </row>
    <row r="7" spans="1:12" ht="15" customHeight="1" thickBot="1" x14ac:dyDescent="0.3">
      <c r="A7" s="580"/>
      <c r="B7" s="223" t="s">
        <v>304</v>
      </c>
      <c r="C7" s="423" t="s">
        <v>305</v>
      </c>
      <c r="D7" s="223" t="s">
        <v>304</v>
      </c>
      <c r="E7" s="426" t="s">
        <v>305</v>
      </c>
      <c r="F7" s="272" t="s">
        <v>304</v>
      </c>
      <c r="G7" s="426" t="s">
        <v>305</v>
      </c>
      <c r="H7" s="203" t="s">
        <v>304</v>
      </c>
      <c r="I7" s="422" t="s">
        <v>305</v>
      </c>
      <c r="J7" s="582"/>
      <c r="K7" s="342"/>
    </row>
    <row r="8" spans="1:12" ht="15" customHeight="1" thickTop="1" x14ac:dyDescent="0.25">
      <c r="A8" s="280" t="s">
        <v>307</v>
      </c>
      <c r="B8" s="420"/>
      <c r="C8" s="330"/>
      <c r="D8" s="420"/>
      <c r="E8" s="330"/>
      <c r="F8" s="420"/>
      <c r="G8" s="420"/>
      <c r="H8" s="420"/>
      <c r="I8" s="420"/>
      <c r="J8" s="281" t="s">
        <v>308</v>
      </c>
    </row>
    <row r="9" spans="1:12" ht="15" customHeight="1" x14ac:dyDescent="0.25">
      <c r="A9" s="181" t="s">
        <v>1115</v>
      </c>
      <c r="B9" s="139">
        <v>2657.7</v>
      </c>
      <c r="C9" s="137">
        <v>10.9</v>
      </c>
      <c r="D9" s="139">
        <v>1213.7</v>
      </c>
      <c r="E9" s="137">
        <v>5</v>
      </c>
      <c r="F9" s="139">
        <v>1785</v>
      </c>
      <c r="G9" s="139">
        <v>7.3</v>
      </c>
      <c r="H9" s="139">
        <v>1195.8528401221511</v>
      </c>
      <c r="I9" s="139">
        <v>4.9062642164689878</v>
      </c>
      <c r="J9" s="181" t="s">
        <v>1115</v>
      </c>
      <c r="K9" s="241"/>
    </row>
    <row r="10" spans="1:12" ht="15" customHeight="1" x14ac:dyDescent="0.25">
      <c r="A10" s="181" t="s">
        <v>1116</v>
      </c>
      <c r="B10" s="139">
        <v>587.4</v>
      </c>
      <c r="C10" s="137">
        <v>1.6</v>
      </c>
      <c r="D10" s="139">
        <v>779.9</v>
      </c>
      <c r="E10" s="137">
        <v>2.1</v>
      </c>
      <c r="F10" s="139">
        <v>825.9</v>
      </c>
      <c r="G10" s="139">
        <v>2.2000000000000002</v>
      </c>
      <c r="H10" s="139">
        <v>659.17285204684458</v>
      </c>
      <c r="I10" s="139">
        <v>1.7930821284120684</v>
      </c>
      <c r="J10" s="181" t="s">
        <v>1116</v>
      </c>
    </row>
    <row r="11" spans="1:12" ht="15" customHeight="1" x14ac:dyDescent="0.25">
      <c r="A11" s="181" t="s">
        <v>1117</v>
      </c>
      <c r="B11" s="139">
        <v>431.1</v>
      </c>
      <c r="C11" s="137">
        <v>1.2</v>
      </c>
      <c r="D11" s="139">
        <v>725.2</v>
      </c>
      <c r="E11" s="137">
        <v>2</v>
      </c>
      <c r="F11" s="139">
        <v>670.2</v>
      </c>
      <c r="G11" s="139">
        <v>1.9</v>
      </c>
      <c r="H11" s="139">
        <v>405.45510036213483</v>
      </c>
      <c r="I11" s="139">
        <v>1.139238832149859</v>
      </c>
      <c r="J11" s="181" t="s">
        <v>1117</v>
      </c>
    </row>
    <row r="12" spans="1:12" ht="15" customHeight="1" x14ac:dyDescent="0.25">
      <c r="A12" s="181" t="s">
        <v>1118</v>
      </c>
      <c r="B12" s="139">
        <v>726.8</v>
      </c>
      <c r="C12" s="137">
        <v>1.4</v>
      </c>
      <c r="D12" s="139">
        <v>973.1</v>
      </c>
      <c r="E12" s="137">
        <v>1.9</v>
      </c>
      <c r="F12" s="139">
        <v>929.3</v>
      </c>
      <c r="G12" s="139">
        <v>1.8</v>
      </c>
      <c r="H12" s="139">
        <v>633.40521512416194</v>
      </c>
      <c r="I12" s="139">
        <v>1.2235931212072828</v>
      </c>
      <c r="J12" s="181" t="s">
        <v>1118</v>
      </c>
    </row>
    <row r="13" spans="1:12" ht="15" customHeight="1" x14ac:dyDescent="0.25">
      <c r="A13" s="181" t="s">
        <v>1119</v>
      </c>
      <c r="B13" s="139">
        <v>629.5</v>
      </c>
      <c r="C13" s="137">
        <v>1</v>
      </c>
      <c r="D13" s="139">
        <v>851.5</v>
      </c>
      <c r="E13" s="137">
        <v>1.3</v>
      </c>
      <c r="F13" s="139">
        <v>866.1</v>
      </c>
      <c r="G13" s="139">
        <v>1.3</v>
      </c>
      <c r="H13" s="139">
        <v>696.28327347928177</v>
      </c>
      <c r="I13" s="139">
        <v>1.0764881085315345</v>
      </c>
      <c r="J13" s="181" t="s">
        <v>1119</v>
      </c>
    </row>
    <row r="14" spans="1:12" ht="15" customHeight="1" x14ac:dyDescent="0.25">
      <c r="A14" s="181" t="s">
        <v>1120</v>
      </c>
      <c r="B14" s="139">
        <v>336.8</v>
      </c>
      <c r="C14" s="137">
        <v>0.9</v>
      </c>
      <c r="D14" s="139">
        <v>434.8</v>
      </c>
      <c r="E14" s="137">
        <v>1.2</v>
      </c>
      <c r="F14" s="139">
        <v>426</v>
      </c>
      <c r="G14" s="139">
        <v>1.2</v>
      </c>
      <c r="H14" s="139">
        <v>349.95096276018933</v>
      </c>
      <c r="I14" s="139">
        <v>0.97615331313860343</v>
      </c>
      <c r="J14" s="181" t="s">
        <v>1120</v>
      </c>
    </row>
    <row r="15" spans="1:12" ht="15" customHeight="1" x14ac:dyDescent="0.25">
      <c r="A15" s="181" t="s">
        <v>1121</v>
      </c>
      <c r="B15" s="139">
        <v>180.4</v>
      </c>
      <c r="C15" s="137">
        <v>0.4</v>
      </c>
      <c r="D15" s="139">
        <v>187.7</v>
      </c>
      <c r="E15" s="137">
        <v>0.4</v>
      </c>
      <c r="F15" s="139">
        <v>551.79999999999995</v>
      </c>
      <c r="G15" s="139">
        <v>1.2</v>
      </c>
      <c r="H15" s="139">
        <v>180.4061017288906</v>
      </c>
      <c r="I15" s="139">
        <v>0.37669360588175604</v>
      </c>
      <c r="J15" s="181" t="s">
        <v>1121</v>
      </c>
    </row>
    <row r="16" spans="1:12" ht="15" customHeight="1" x14ac:dyDescent="0.25">
      <c r="A16" s="181" t="s">
        <v>1122</v>
      </c>
      <c r="B16" s="139">
        <v>821.3</v>
      </c>
      <c r="C16" s="137">
        <v>1</v>
      </c>
      <c r="D16" s="139">
        <v>949.4</v>
      </c>
      <c r="E16" s="137">
        <v>1.2</v>
      </c>
      <c r="F16" s="139">
        <v>952.2</v>
      </c>
      <c r="G16" s="139">
        <v>1.2</v>
      </c>
      <c r="H16" s="139">
        <v>845.89499541149542</v>
      </c>
      <c r="I16" s="139">
        <v>1.0378060992927018</v>
      </c>
      <c r="J16" s="181" t="s">
        <v>1122</v>
      </c>
    </row>
    <row r="17" spans="1:10" ht="15" customHeight="1" x14ac:dyDescent="0.25">
      <c r="A17" s="181" t="s">
        <v>1123</v>
      </c>
      <c r="B17" s="139">
        <v>1097.0999999999999</v>
      </c>
      <c r="C17" s="137">
        <v>1.1000000000000001</v>
      </c>
      <c r="D17" s="139">
        <v>1202.5</v>
      </c>
      <c r="E17" s="137">
        <v>1.3</v>
      </c>
      <c r="F17" s="139">
        <v>1090.3</v>
      </c>
      <c r="G17" s="139">
        <v>1.1000000000000001</v>
      </c>
      <c r="H17" s="139">
        <v>838.21771089912011</v>
      </c>
      <c r="I17" s="139">
        <v>0.87335268960180046</v>
      </c>
      <c r="J17" s="181" t="s">
        <v>1123</v>
      </c>
    </row>
    <row r="18" spans="1:10" ht="15" customHeight="1" x14ac:dyDescent="0.25">
      <c r="A18" s="181" t="s">
        <v>1124</v>
      </c>
      <c r="B18" s="139">
        <v>173.7</v>
      </c>
      <c r="C18" s="137">
        <v>1</v>
      </c>
      <c r="D18" s="139">
        <v>187.6</v>
      </c>
      <c r="E18" s="137">
        <v>1.1000000000000001</v>
      </c>
      <c r="F18" s="139">
        <v>184.2</v>
      </c>
      <c r="G18" s="139">
        <v>1.1000000000000001</v>
      </c>
      <c r="H18" s="139">
        <v>179.37239379402416</v>
      </c>
      <c r="I18" s="139">
        <v>1.0327751830609406</v>
      </c>
      <c r="J18" s="181" t="s">
        <v>1124</v>
      </c>
    </row>
    <row r="19" spans="1:10" ht="15" customHeight="1" x14ac:dyDescent="0.25">
      <c r="A19" s="280" t="s">
        <v>1113</v>
      </c>
      <c r="B19" s="428"/>
      <c r="C19" s="429"/>
      <c r="D19" s="428"/>
      <c r="E19" s="429"/>
      <c r="F19" s="428"/>
      <c r="G19" s="428"/>
      <c r="H19" s="428"/>
      <c r="I19" s="428"/>
      <c r="J19" s="281" t="s">
        <v>1114</v>
      </c>
    </row>
    <row r="20" spans="1:10" ht="15" customHeight="1" x14ac:dyDescent="0.25">
      <c r="A20" s="181" t="s">
        <v>1115</v>
      </c>
      <c r="B20" s="139">
        <v>3895.7</v>
      </c>
      <c r="C20" s="137">
        <v>16</v>
      </c>
      <c r="D20" s="139">
        <v>3426.1</v>
      </c>
      <c r="E20" s="137">
        <v>14.1</v>
      </c>
      <c r="F20" s="139">
        <v>4237.8999999999996</v>
      </c>
      <c r="G20" s="139">
        <v>17.399999999999999</v>
      </c>
      <c r="H20" s="139">
        <v>2966.9406278245624</v>
      </c>
      <c r="I20" s="139">
        <v>12.17256350137262</v>
      </c>
      <c r="J20" s="181" t="s">
        <v>1115</v>
      </c>
    </row>
    <row r="21" spans="1:10" ht="15" customHeight="1" x14ac:dyDescent="0.25">
      <c r="A21" s="181" t="s">
        <v>1116</v>
      </c>
      <c r="B21" s="139">
        <v>3247.5</v>
      </c>
      <c r="C21" s="137">
        <v>8.8000000000000007</v>
      </c>
      <c r="D21" s="139">
        <v>2455.6</v>
      </c>
      <c r="E21" s="137">
        <v>6.7</v>
      </c>
      <c r="F21" s="139">
        <v>2358.5</v>
      </c>
      <c r="G21" s="139">
        <v>6.4</v>
      </c>
      <c r="H21" s="139">
        <v>3967.1813949572402</v>
      </c>
      <c r="I21" s="139">
        <v>10.791527650718786</v>
      </c>
      <c r="J21" s="181" t="s">
        <v>1116</v>
      </c>
    </row>
    <row r="22" spans="1:10" ht="15" customHeight="1" x14ac:dyDescent="0.25">
      <c r="A22" s="181" t="s">
        <v>1118</v>
      </c>
      <c r="B22" s="139">
        <v>2166.6999999999998</v>
      </c>
      <c r="C22" s="137">
        <v>4.2</v>
      </c>
      <c r="D22" s="139">
        <v>1927.4</v>
      </c>
      <c r="E22" s="137">
        <v>3.7</v>
      </c>
      <c r="F22" s="139">
        <v>2232.9</v>
      </c>
      <c r="G22" s="139">
        <v>4.3</v>
      </c>
      <c r="H22" s="139">
        <v>1172.2579166495939</v>
      </c>
      <c r="I22" s="139">
        <v>2.2645325438503923</v>
      </c>
      <c r="J22" s="181" t="s">
        <v>1118</v>
      </c>
    </row>
    <row r="23" spans="1:10" ht="15" customHeight="1" x14ac:dyDescent="0.25">
      <c r="A23" s="181" t="s">
        <v>1123</v>
      </c>
      <c r="B23" s="139">
        <v>1214.3</v>
      </c>
      <c r="C23" s="137">
        <v>1.3</v>
      </c>
      <c r="D23" s="139">
        <v>1193.2</v>
      </c>
      <c r="E23" s="137">
        <v>1.2</v>
      </c>
      <c r="F23" s="139">
        <v>1376.4</v>
      </c>
      <c r="G23" s="139">
        <v>1.4</v>
      </c>
      <c r="H23" s="139">
        <v>1615.9161826501459</v>
      </c>
      <c r="I23" s="139">
        <v>1.6836493979288223</v>
      </c>
      <c r="J23" s="181" t="s">
        <v>1123</v>
      </c>
    </row>
    <row r="24" spans="1:10" ht="15" customHeight="1" x14ac:dyDescent="0.25">
      <c r="A24" s="181" t="s">
        <v>1126</v>
      </c>
      <c r="B24" s="139">
        <v>407.9</v>
      </c>
      <c r="C24" s="137">
        <v>1</v>
      </c>
      <c r="D24" s="139">
        <v>432.8</v>
      </c>
      <c r="E24" s="137">
        <v>1</v>
      </c>
      <c r="F24" s="139">
        <v>385.3</v>
      </c>
      <c r="G24" s="139">
        <v>0.9</v>
      </c>
      <c r="H24" s="139">
        <v>356.10026992798589</v>
      </c>
      <c r="I24" s="139">
        <v>0.83721321749185573</v>
      </c>
      <c r="J24" s="181" t="s">
        <v>1126</v>
      </c>
    </row>
    <row r="25" spans="1:10" ht="15" customHeight="1" x14ac:dyDescent="0.25">
      <c r="A25" s="181" t="s">
        <v>1127</v>
      </c>
      <c r="B25" s="139">
        <v>685.1</v>
      </c>
      <c r="C25" s="137">
        <v>1.4</v>
      </c>
      <c r="D25" s="139">
        <v>407.1</v>
      </c>
      <c r="E25" s="137">
        <v>0.8</v>
      </c>
      <c r="F25" s="139">
        <v>392.5</v>
      </c>
      <c r="G25" s="139">
        <v>0.8</v>
      </c>
      <c r="H25" s="139">
        <v>146.40246738133811</v>
      </c>
      <c r="I25" s="139">
        <v>0.29766279152028735</v>
      </c>
      <c r="J25" s="181" t="s">
        <v>1127</v>
      </c>
    </row>
    <row r="26" spans="1:10" ht="15" customHeight="1" x14ac:dyDescent="0.25">
      <c r="A26" s="181" t="s">
        <v>1128</v>
      </c>
      <c r="B26" s="139">
        <v>306.10000000000002</v>
      </c>
      <c r="C26" s="137">
        <v>0.4</v>
      </c>
      <c r="D26" s="139">
        <v>327.9</v>
      </c>
      <c r="E26" s="137">
        <v>0.4</v>
      </c>
      <c r="F26" s="139">
        <v>242.1</v>
      </c>
      <c r="G26" s="139">
        <v>0.3</v>
      </c>
      <c r="H26" s="139">
        <v>134.09690511752441</v>
      </c>
      <c r="I26" s="139">
        <v>0.17432615097893273</v>
      </c>
      <c r="J26" s="181" t="s">
        <v>1128</v>
      </c>
    </row>
    <row r="27" spans="1:10" ht="15" customHeight="1" x14ac:dyDescent="0.25">
      <c r="A27" s="181" t="s">
        <v>1129</v>
      </c>
      <c r="B27" s="139">
        <v>123.6</v>
      </c>
      <c r="C27" s="137">
        <v>0.1</v>
      </c>
      <c r="D27" s="139">
        <v>109.9</v>
      </c>
      <c r="E27" s="137">
        <v>0.1</v>
      </c>
      <c r="F27" s="139">
        <v>193.5</v>
      </c>
      <c r="G27" s="139">
        <v>0.2</v>
      </c>
      <c r="H27" s="139">
        <v>185.95888803510081</v>
      </c>
      <c r="I27" s="139">
        <v>0.1958327766329333</v>
      </c>
      <c r="J27" s="181" t="s">
        <v>1129</v>
      </c>
    </row>
    <row r="28" spans="1:10" ht="15" customHeight="1" x14ac:dyDescent="0.25">
      <c r="A28" s="181" t="s">
        <v>1130</v>
      </c>
      <c r="B28" s="139">
        <v>244.7</v>
      </c>
      <c r="C28" s="137">
        <v>0.4</v>
      </c>
      <c r="D28" s="139">
        <v>218.3</v>
      </c>
      <c r="E28" s="137">
        <v>0.3</v>
      </c>
      <c r="F28" s="139">
        <v>103.8</v>
      </c>
      <c r="G28" s="139">
        <v>0.2</v>
      </c>
      <c r="H28" s="139">
        <v>30.711345488357033</v>
      </c>
      <c r="I28" s="139">
        <v>4.7856367825532195E-2</v>
      </c>
      <c r="J28" s="181" t="s">
        <v>1130</v>
      </c>
    </row>
    <row r="29" spans="1:10" ht="15" customHeight="1" x14ac:dyDescent="0.25">
      <c r="A29" s="181" t="s">
        <v>1131</v>
      </c>
      <c r="B29" s="139">
        <v>95.7</v>
      </c>
      <c r="C29" s="137">
        <v>0.1</v>
      </c>
      <c r="D29" s="139">
        <v>75.7</v>
      </c>
      <c r="E29" s="137">
        <v>0.1</v>
      </c>
      <c r="F29" s="139">
        <v>122.1</v>
      </c>
      <c r="G29" s="139">
        <v>0.2</v>
      </c>
      <c r="H29" s="139">
        <v>100.72759237138997</v>
      </c>
      <c r="I29" s="139">
        <v>0.13587599467354175</v>
      </c>
      <c r="J29" s="181" t="s">
        <v>1131</v>
      </c>
    </row>
    <row r="30" spans="1:10" ht="15" customHeight="1" x14ac:dyDescent="0.25">
      <c r="A30" s="280" t="s">
        <v>1043</v>
      </c>
      <c r="B30" s="430"/>
      <c r="C30" s="431"/>
      <c r="D30" s="430"/>
      <c r="E30" s="431"/>
      <c r="F30" s="430"/>
      <c r="G30" s="430"/>
      <c r="H30" s="430"/>
      <c r="I30" s="430"/>
      <c r="J30" s="281" t="s">
        <v>1044</v>
      </c>
    </row>
    <row r="31" spans="1:10" ht="15" customHeight="1" x14ac:dyDescent="0.25">
      <c r="A31" s="181" t="s">
        <v>1115</v>
      </c>
      <c r="B31" s="139">
        <v>4910.3</v>
      </c>
      <c r="C31" s="137">
        <v>20.100000000000001</v>
      </c>
      <c r="D31" s="139">
        <v>5219</v>
      </c>
      <c r="E31" s="137">
        <v>21.4</v>
      </c>
      <c r="F31" s="139">
        <v>7677.5</v>
      </c>
      <c r="G31" s="139">
        <v>31.5</v>
      </c>
      <c r="H31" s="139">
        <v>6168.156649159424</v>
      </c>
      <c r="I31" s="139">
        <v>25.306296254859376</v>
      </c>
      <c r="J31" s="181" t="s">
        <v>1115</v>
      </c>
    </row>
    <row r="32" spans="1:10" ht="15" customHeight="1" x14ac:dyDescent="0.25">
      <c r="A32" s="181" t="s">
        <v>1116</v>
      </c>
      <c r="B32" s="139">
        <v>3836.5</v>
      </c>
      <c r="C32" s="137">
        <v>10.4</v>
      </c>
      <c r="D32" s="139">
        <v>4041.9</v>
      </c>
      <c r="E32" s="137">
        <v>11</v>
      </c>
      <c r="F32" s="139">
        <v>4221.5</v>
      </c>
      <c r="G32" s="139">
        <v>11.5</v>
      </c>
      <c r="H32" s="139">
        <v>4283.878007533418</v>
      </c>
      <c r="I32" s="139">
        <v>11.653005841720848</v>
      </c>
      <c r="J32" s="181" t="s">
        <v>1116</v>
      </c>
    </row>
    <row r="33" spans="1:10" ht="15" customHeight="1" x14ac:dyDescent="0.25">
      <c r="A33" s="181" t="s">
        <v>1120</v>
      </c>
      <c r="B33" s="139">
        <v>953.3</v>
      </c>
      <c r="C33" s="137">
        <v>2.7</v>
      </c>
      <c r="D33" s="139">
        <v>1052.8</v>
      </c>
      <c r="E33" s="137">
        <v>2.9</v>
      </c>
      <c r="F33" s="139">
        <v>1034.5</v>
      </c>
      <c r="G33" s="139">
        <v>2.9</v>
      </c>
      <c r="H33" s="139">
        <v>1187.0129021633641</v>
      </c>
      <c r="I33" s="139">
        <v>3.3110541203998998</v>
      </c>
      <c r="J33" s="181" t="s">
        <v>1120</v>
      </c>
    </row>
    <row r="34" spans="1:10" ht="15" customHeight="1" x14ac:dyDescent="0.25">
      <c r="A34" s="181" t="s">
        <v>1119</v>
      </c>
      <c r="B34" s="139">
        <v>1582.9</v>
      </c>
      <c r="C34" s="137">
        <v>2.4</v>
      </c>
      <c r="D34" s="139">
        <v>1668.8</v>
      </c>
      <c r="E34" s="137">
        <v>2.6</v>
      </c>
      <c r="F34" s="139">
        <v>1846.8</v>
      </c>
      <c r="G34" s="139">
        <v>2.9</v>
      </c>
      <c r="H34" s="139">
        <v>1648.5784969637186</v>
      </c>
      <c r="I34" s="139">
        <v>2.5487832546864131</v>
      </c>
      <c r="J34" s="181" t="s">
        <v>1119</v>
      </c>
    </row>
    <row r="35" spans="1:10" ht="15" customHeight="1" x14ac:dyDescent="0.25">
      <c r="A35" s="181" t="s">
        <v>1129</v>
      </c>
      <c r="B35" s="139">
        <v>2904.3</v>
      </c>
      <c r="C35" s="137">
        <v>3.1</v>
      </c>
      <c r="D35" s="139">
        <v>2579.1</v>
      </c>
      <c r="E35" s="137">
        <v>2.7</v>
      </c>
      <c r="F35" s="139">
        <v>2615.1</v>
      </c>
      <c r="G35" s="139">
        <v>2.8</v>
      </c>
      <c r="H35" s="139">
        <v>2714.5802520688976</v>
      </c>
      <c r="I35" s="139">
        <v>2.8587167506359625</v>
      </c>
      <c r="J35" s="181" t="s">
        <v>1129</v>
      </c>
    </row>
    <row r="36" spans="1:10" ht="15" customHeight="1" x14ac:dyDescent="0.25">
      <c r="A36" s="181" t="s">
        <v>1132</v>
      </c>
      <c r="B36" s="139">
        <v>1097</v>
      </c>
      <c r="C36" s="137">
        <v>3</v>
      </c>
      <c r="D36" s="139">
        <v>945.8</v>
      </c>
      <c r="E36" s="137">
        <v>2.6</v>
      </c>
      <c r="F36" s="139">
        <v>936.2</v>
      </c>
      <c r="G36" s="139">
        <v>2.6</v>
      </c>
      <c r="H36" s="139">
        <v>922.53208713108984</v>
      </c>
      <c r="I36" s="139">
        <v>2.5634436121237352</v>
      </c>
      <c r="J36" s="181" t="s">
        <v>1132</v>
      </c>
    </row>
    <row r="37" spans="1:10" ht="15" customHeight="1" x14ac:dyDescent="0.25">
      <c r="A37" s="181" t="s">
        <v>1133</v>
      </c>
      <c r="B37" s="139">
        <v>663.8</v>
      </c>
      <c r="C37" s="137">
        <v>2.5</v>
      </c>
      <c r="D37" s="139">
        <v>653.1</v>
      </c>
      <c r="E37" s="137">
        <v>2.4</v>
      </c>
      <c r="F37" s="139">
        <v>697.7</v>
      </c>
      <c r="G37" s="139">
        <v>2.6</v>
      </c>
      <c r="H37" s="139">
        <v>491.09157527111472</v>
      </c>
      <c r="I37" s="139">
        <v>1.8381927506779259</v>
      </c>
      <c r="J37" s="181" t="s">
        <v>1133</v>
      </c>
    </row>
    <row r="38" spans="1:10" ht="15" customHeight="1" x14ac:dyDescent="0.25">
      <c r="A38" s="181" t="s">
        <v>1117</v>
      </c>
      <c r="B38" s="139">
        <v>891.9</v>
      </c>
      <c r="C38" s="137">
        <v>2.5</v>
      </c>
      <c r="D38" s="139">
        <v>784.5</v>
      </c>
      <c r="E38" s="137">
        <v>2.2000000000000002</v>
      </c>
      <c r="F38" s="139">
        <v>869.1</v>
      </c>
      <c r="G38" s="139">
        <v>2.4</v>
      </c>
      <c r="H38" s="139">
        <v>702.60267919667183</v>
      </c>
      <c r="I38" s="139">
        <v>1.9741575700946106</v>
      </c>
      <c r="J38" s="181" t="s">
        <v>1117</v>
      </c>
    </row>
    <row r="39" spans="1:10" ht="15" customHeight="1" x14ac:dyDescent="0.25">
      <c r="A39" s="181" t="s">
        <v>1134</v>
      </c>
      <c r="B39" s="139">
        <v>1601.5</v>
      </c>
      <c r="C39" s="137">
        <v>2.4</v>
      </c>
      <c r="D39" s="139">
        <v>1547.6</v>
      </c>
      <c r="E39" s="137">
        <v>2.2999999999999998</v>
      </c>
      <c r="F39" s="139">
        <v>1475.1</v>
      </c>
      <c r="G39" s="139">
        <v>2.2000000000000002</v>
      </c>
      <c r="H39" s="139">
        <v>1412.3371250856405</v>
      </c>
      <c r="I39" s="139">
        <v>2.0929094055979971</v>
      </c>
      <c r="J39" s="181" t="s">
        <v>1134</v>
      </c>
    </row>
    <row r="40" spans="1:10" ht="15" customHeight="1" x14ac:dyDescent="0.25">
      <c r="A40" s="181" t="s">
        <v>1118</v>
      </c>
      <c r="B40" s="139">
        <v>1066.4000000000001</v>
      </c>
      <c r="C40" s="137">
        <v>2.1</v>
      </c>
      <c r="D40" s="139">
        <v>1036.2</v>
      </c>
      <c r="E40" s="137">
        <v>2</v>
      </c>
      <c r="F40" s="139">
        <v>1013.2</v>
      </c>
      <c r="G40" s="139">
        <v>2</v>
      </c>
      <c r="H40" s="139">
        <v>892.16647582865471</v>
      </c>
      <c r="I40" s="139">
        <v>1.7234603327061291</v>
      </c>
      <c r="J40" s="181" t="s">
        <v>1118</v>
      </c>
    </row>
    <row r="41" spans="1:10" ht="15" customHeight="1" x14ac:dyDescent="0.25">
      <c r="A41" s="280" t="s">
        <v>309</v>
      </c>
      <c r="B41" s="430"/>
      <c r="C41" s="431"/>
      <c r="D41" s="430"/>
      <c r="E41" s="431"/>
      <c r="F41" s="430"/>
      <c r="G41" s="430"/>
      <c r="H41" s="430"/>
      <c r="I41" s="430"/>
      <c r="J41" s="281" t="s">
        <v>310</v>
      </c>
    </row>
    <row r="42" spans="1:10" ht="15" customHeight="1" x14ac:dyDescent="0.25">
      <c r="A42" s="181" t="s">
        <v>1115</v>
      </c>
      <c r="B42" s="139">
        <v>67339.199999999997</v>
      </c>
      <c r="C42" s="137">
        <v>276.3</v>
      </c>
      <c r="D42" s="139">
        <v>69362.3</v>
      </c>
      <c r="E42" s="137">
        <v>284.60000000000002</v>
      </c>
      <c r="F42" s="139">
        <v>111617.9</v>
      </c>
      <c r="G42" s="139">
        <v>457.9</v>
      </c>
      <c r="H42" s="139">
        <v>84057.422968419196</v>
      </c>
      <c r="I42" s="139">
        <v>344.86511433666698</v>
      </c>
      <c r="J42" s="181" t="s">
        <v>1115</v>
      </c>
    </row>
    <row r="43" spans="1:10" ht="15" customHeight="1" x14ac:dyDescent="0.25">
      <c r="A43" s="181" t="s">
        <v>1118</v>
      </c>
      <c r="B43" s="139">
        <v>18395.3</v>
      </c>
      <c r="C43" s="137">
        <v>35.5</v>
      </c>
      <c r="D43" s="139">
        <v>16086.1</v>
      </c>
      <c r="E43" s="137">
        <v>31.1</v>
      </c>
      <c r="F43" s="139">
        <v>17840.099999999999</v>
      </c>
      <c r="G43" s="139">
        <v>34.5</v>
      </c>
      <c r="H43" s="139">
        <v>9967.4441470417551</v>
      </c>
      <c r="I43" s="139">
        <v>19.254808459301</v>
      </c>
      <c r="J43" s="181" t="s">
        <v>1118</v>
      </c>
    </row>
    <row r="44" spans="1:10" ht="15" customHeight="1" x14ac:dyDescent="0.25">
      <c r="A44" s="181" t="s">
        <v>1134</v>
      </c>
      <c r="B44" s="139">
        <v>6876.6</v>
      </c>
      <c r="C44" s="137">
        <v>10.199999999999999</v>
      </c>
      <c r="D44" s="139">
        <v>6045.2</v>
      </c>
      <c r="E44" s="137">
        <v>9</v>
      </c>
      <c r="F44" s="139">
        <v>7897.2</v>
      </c>
      <c r="G44" s="139">
        <v>11.7</v>
      </c>
      <c r="H44" s="139">
        <v>7315.2532227112597</v>
      </c>
      <c r="I44" s="139">
        <v>10.840302929242256</v>
      </c>
      <c r="J44" s="181" t="s">
        <v>1134</v>
      </c>
    </row>
    <row r="45" spans="1:10" ht="15" customHeight="1" x14ac:dyDescent="0.25">
      <c r="A45" s="181" t="s">
        <v>1120</v>
      </c>
      <c r="B45" s="139">
        <v>2872.8</v>
      </c>
      <c r="C45" s="137">
        <v>8</v>
      </c>
      <c r="D45" s="139">
        <v>2954.2</v>
      </c>
      <c r="E45" s="137">
        <v>8.1999999999999993</v>
      </c>
      <c r="F45" s="139">
        <v>3993.4</v>
      </c>
      <c r="G45" s="139">
        <v>11.1</v>
      </c>
      <c r="H45" s="139">
        <v>4093.9967505342393</v>
      </c>
      <c r="I45" s="139">
        <v>11.419795677919774</v>
      </c>
      <c r="J45" s="181" t="s">
        <v>1120</v>
      </c>
    </row>
    <row r="46" spans="1:10" ht="15" customHeight="1" x14ac:dyDescent="0.25">
      <c r="A46" s="181" t="s">
        <v>1125</v>
      </c>
      <c r="B46" s="139">
        <v>6556.2</v>
      </c>
      <c r="C46" s="137">
        <v>9.5</v>
      </c>
      <c r="D46" s="139">
        <v>6590.9</v>
      </c>
      <c r="E46" s="137">
        <v>9.5</v>
      </c>
      <c r="F46" s="139">
        <v>6906.7</v>
      </c>
      <c r="G46" s="139">
        <v>10</v>
      </c>
      <c r="H46" s="139">
        <v>6809.404080776887</v>
      </c>
      <c r="I46" s="139">
        <v>9.8621268151332249</v>
      </c>
      <c r="J46" s="181" t="s">
        <v>1125</v>
      </c>
    </row>
    <row r="47" spans="1:10" ht="15" customHeight="1" x14ac:dyDescent="0.25">
      <c r="A47" s="181" t="s">
        <v>1135</v>
      </c>
      <c r="B47" s="139">
        <v>6857.3</v>
      </c>
      <c r="C47" s="137">
        <v>9</v>
      </c>
      <c r="D47" s="139">
        <v>6916.1</v>
      </c>
      <c r="E47" s="137">
        <v>9.1</v>
      </c>
      <c r="F47" s="139">
        <v>7277.4</v>
      </c>
      <c r="G47" s="139">
        <v>9.6</v>
      </c>
      <c r="H47" s="139">
        <v>7132.7952559593095</v>
      </c>
      <c r="I47" s="139">
        <v>9.3776067628504496</v>
      </c>
      <c r="J47" s="181" t="s">
        <v>1135</v>
      </c>
    </row>
    <row r="48" spans="1:10" ht="15" customHeight="1" x14ac:dyDescent="0.25">
      <c r="A48" s="181" t="s">
        <v>1136</v>
      </c>
      <c r="B48" s="139">
        <v>2330.3000000000002</v>
      </c>
      <c r="C48" s="137">
        <v>8.3000000000000007</v>
      </c>
      <c r="D48" s="139">
        <v>2337.3000000000002</v>
      </c>
      <c r="E48" s="137">
        <v>8.3000000000000007</v>
      </c>
      <c r="F48" s="139">
        <v>2452.9</v>
      </c>
      <c r="G48" s="139">
        <v>8.6999999999999993</v>
      </c>
      <c r="H48" s="139">
        <v>2429.7235788357771</v>
      </c>
      <c r="I48" s="139">
        <v>8.6264417341325608</v>
      </c>
      <c r="J48" s="181" t="s">
        <v>1136</v>
      </c>
    </row>
    <row r="49" spans="1:10" ht="15" customHeight="1" x14ac:dyDescent="0.25">
      <c r="A49" s="181" t="s">
        <v>1124</v>
      </c>
      <c r="B49" s="139">
        <v>1430</v>
      </c>
      <c r="C49" s="137">
        <v>8.1999999999999993</v>
      </c>
      <c r="D49" s="139">
        <v>1436.7</v>
      </c>
      <c r="E49" s="137">
        <v>8.3000000000000007</v>
      </c>
      <c r="F49" s="139">
        <v>1498.6</v>
      </c>
      <c r="G49" s="139">
        <v>8.6</v>
      </c>
      <c r="H49" s="139">
        <v>1491.3836809271954</v>
      </c>
      <c r="I49" s="139">
        <v>8.5869626953431339</v>
      </c>
      <c r="J49" s="181" t="s">
        <v>1124</v>
      </c>
    </row>
    <row r="50" spans="1:10" ht="15" customHeight="1" x14ac:dyDescent="0.25">
      <c r="A50" s="181" t="s">
        <v>1119</v>
      </c>
      <c r="B50" s="139">
        <v>4385.5</v>
      </c>
      <c r="C50" s="137">
        <v>6.8</v>
      </c>
      <c r="D50" s="139">
        <v>4641.2</v>
      </c>
      <c r="E50" s="137">
        <v>7.2</v>
      </c>
      <c r="F50" s="139">
        <v>5488.6</v>
      </c>
      <c r="G50" s="139">
        <v>8.5</v>
      </c>
      <c r="H50" s="139">
        <v>5431.4846631824221</v>
      </c>
      <c r="I50" s="139">
        <v>8.3973418209094213</v>
      </c>
      <c r="J50" s="181" t="s">
        <v>1119</v>
      </c>
    </row>
    <row r="51" spans="1:10" ht="15" customHeight="1" x14ac:dyDescent="0.25">
      <c r="A51" s="181" t="s">
        <v>1137</v>
      </c>
      <c r="B51" s="139">
        <v>3019.6</v>
      </c>
      <c r="C51" s="137">
        <v>8</v>
      </c>
      <c r="D51" s="139">
        <v>3022.7</v>
      </c>
      <c r="E51" s="137">
        <v>8.1</v>
      </c>
      <c r="F51" s="139">
        <v>3162.3</v>
      </c>
      <c r="G51" s="139">
        <v>8.4</v>
      </c>
      <c r="H51" s="139">
        <v>3113.8510210343061</v>
      </c>
      <c r="I51" s="139">
        <v>8.2960809427034317</v>
      </c>
      <c r="J51" s="181" t="s">
        <v>1137</v>
      </c>
    </row>
    <row r="53" spans="1:10" ht="15" customHeight="1" x14ac:dyDescent="0.25">
      <c r="A53" s="166" t="s">
        <v>1042</v>
      </c>
      <c r="J53" s="166" t="s">
        <v>1042</v>
      </c>
    </row>
  </sheetData>
  <mergeCells count="6">
    <mergeCell ref="A6:A7"/>
    <mergeCell ref="J6:J7"/>
    <mergeCell ref="B5:C5"/>
    <mergeCell ref="D5:E5"/>
    <mergeCell ref="F5:G5"/>
    <mergeCell ref="H5:I5"/>
  </mergeCells>
  <hyperlinks>
    <hyperlink ref="L2" location="'Obsah Content'!A1" display="Obsah/Content"/>
    <hyperlink ref="A53" r:id="rId1" location="!/view/sk/vbd_sk_win2/zp3803rs/v_zp3803rs_00_00_00_sk"/>
    <hyperlink ref="J53" r:id="rId2" location="!/view/sk/vbd_sk_win2/zp3803rs/v_zp3803rs_00_00_00_en" display="DATAcube zp3003rr"/>
  </hyperlinks>
  <pageMargins left="0.7" right="0.7" top="0.75" bottom="0.75" header="0.3" footer="0.3"/>
  <pageSetup paperSize="9" orientation="portrait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zoomScaleNormal="100" workbookViewId="0"/>
  </sheetViews>
  <sheetFormatPr defaultColWidth="9.140625" defaultRowHeight="15" customHeight="1" x14ac:dyDescent="0.25"/>
  <cols>
    <col min="1" max="1" width="28.7109375" style="133" customWidth="1"/>
    <col min="2" max="5" width="12.7109375" style="133" customWidth="1"/>
    <col min="6" max="6" width="33.28515625" style="133" customWidth="1"/>
    <col min="7" max="16384" width="9.140625" style="133"/>
  </cols>
  <sheetData>
    <row r="1" spans="1:7" ht="15" customHeight="1" x14ac:dyDescent="0.25">
      <c r="A1" s="292" t="s">
        <v>1138</v>
      </c>
      <c r="B1" s="292"/>
    </row>
    <row r="2" spans="1:7" ht="15" customHeight="1" x14ac:dyDescent="0.25">
      <c r="A2" s="169" t="s">
        <v>1139</v>
      </c>
      <c r="F2" s="386" t="s">
        <v>1027</v>
      </c>
    </row>
    <row r="3" spans="1:7" ht="15" customHeight="1" x14ac:dyDescent="0.25">
      <c r="A3" s="191"/>
    </row>
    <row r="4" spans="1:7" ht="15" customHeight="1" thickBot="1" x14ac:dyDescent="0.3">
      <c r="A4" s="191" t="s">
        <v>311</v>
      </c>
      <c r="E4" s="331" t="s">
        <v>312</v>
      </c>
    </row>
    <row r="5" spans="1:7" ht="15" customHeight="1" thickTop="1" x14ac:dyDescent="0.25">
      <c r="A5" s="536" t="s">
        <v>313</v>
      </c>
      <c r="B5" s="208" t="s">
        <v>315</v>
      </c>
      <c r="C5" s="192" t="s">
        <v>318</v>
      </c>
      <c r="D5" s="192" t="s">
        <v>322</v>
      </c>
      <c r="E5" s="221" t="s">
        <v>324</v>
      </c>
      <c r="F5" s="148"/>
    </row>
    <row r="6" spans="1:7" ht="15" customHeight="1" x14ac:dyDescent="0.25">
      <c r="A6" s="548"/>
      <c r="B6" s="202" t="s">
        <v>785</v>
      </c>
      <c r="C6" s="332" t="s">
        <v>319</v>
      </c>
      <c r="D6" s="332" t="s">
        <v>787</v>
      </c>
      <c r="E6" s="207"/>
      <c r="F6" s="148"/>
    </row>
    <row r="7" spans="1:7" ht="15" customHeight="1" x14ac:dyDescent="0.25">
      <c r="A7" s="588" t="s">
        <v>314</v>
      </c>
      <c r="B7" s="332" t="s">
        <v>786</v>
      </c>
      <c r="C7" s="332" t="s">
        <v>320</v>
      </c>
      <c r="D7" s="332" t="s">
        <v>790</v>
      </c>
      <c r="E7" s="207" t="s">
        <v>325</v>
      </c>
      <c r="F7" s="148"/>
    </row>
    <row r="8" spans="1:7" ht="15" customHeight="1" thickBot="1" x14ac:dyDescent="0.3">
      <c r="A8" s="589"/>
      <c r="B8" s="333" t="s">
        <v>784</v>
      </c>
      <c r="C8" s="193" t="s">
        <v>321</v>
      </c>
      <c r="D8" s="333" t="s">
        <v>323</v>
      </c>
      <c r="E8" s="223" t="s">
        <v>326</v>
      </c>
      <c r="F8" s="334"/>
    </row>
    <row r="9" spans="1:7" ht="15" customHeight="1" thickTop="1" thickBot="1" x14ac:dyDescent="0.3">
      <c r="A9" s="414"/>
      <c r="B9" s="590">
        <v>2023</v>
      </c>
      <c r="C9" s="591"/>
      <c r="D9" s="591"/>
      <c r="E9" s="591"/>
      <c r="F9" s="334"/>
    </row>
    <row r="10" spans="1:7" ht="15" customHeight="1" x14ac:dyDescent="0.25">
      <c r="A10" s="176" t="s">
        <v>327</v>
      </c>
      <c r="B10" s="139">
        <v>17.100000000000001</v>
      </c>
      <c r="C10" s="140" t="s">
        <v>138</v>
      </c>
      <c r="D10" s="335" t="s">
        <v>138</v>
      </c>
      <c r="E10" s="336" t="s">
        <v>138</v>
      </c>
      <c r="F10" s="337"/>
      <c r="G10" s="336"/>
    </row>
    <row r="11" spans="1:7" ht="15" customHeight="1" x14ac:dyDescent="0.25">
      <c r="A11" s="277" t="s">
        <v>328</v>
      </c>
      <c r="B11" s="137">
        <v>21</v>
      </c>
      <c r="C11" s="137">
        <v>29.7</v>
      </c>
      <c r="D11" s="338">
        <v>283</v>
      </c>
      <c r="E11" s="339">
        <v>0.3</v>
      </c>
      <c r="F11" s="337"/>
      <c r="G11" s="241"/>
    </row>
    <row r="12" spans="1:7" ht="15" customHeight="1" x14ac:dyDescent="0.25">
      <c r="A12" s="277" t="s">
        <v>329</v>
      </c>
      <c r="B12" s="137">
        <v>15.3</v>
      </c>
      <c r="C12" s="137">
        <v>8.3000000000000007</v>
      </c>
      <c r="D12" s="335" t="s">
        <v>138</v>
      </c>
      <c r="E12" s="336" t="s">
        <v>138</v>
      </c>
      <c r="F12" s="337"/>
    </row>
    <row r="13" spans="1:7" ht="15" customHeight="1" x14ac:dyDescent="0.25">
      <c r="A13" s="277" t="s">
        <v>330</v>
      </c>
      <c r="B13" s="137">
        <v>14.2</v>
      </c>
      <c r="C13" s="137">
        <v>16.100000000000001</v>
      </c>
      <c r="D13" s="335" t="s">
        <v>138</v>
      </c>
      <c r="E13" s="336" t="s">
        <v>138</v>
      </c>
      <c r="F13" s="337"/>
    </row>
    <row r="14" spans="1:7" ht="15" customHeight="1" x14ac:dyDescent="0.25">
      <c r="A14" s="277" t="s">
        <v>331</v>
      </c>
      <c r="B14" s="137">
        <v>20.2</v>
      </c>
      <c r="C14" s="136" t="s">
        <v>138</v>
      </c>
      <c r="D14" s="335" t="s">
        <v>138</v>
      </c>
      <c r="E14" s="336" t="s">
        <v>138</v>
      </c>
      <c r="F14" s="337"/>
    </row>
    <row r="15" spans="1:7" ht="15" customHeight="1" x14ac:dyDescent="0.25">
      <c r="A15" s="277" t="s">
        <v>332</v>
      </c>
      <c r="B15" s="137">
        <v>23.6</v>
      </c>
      <c r="C15" s="137">
        <v>21.7</v>
      </c>
      <c r="D15" s="338">
        <v>539</v>
      </c>
      <c r="E15" s="339">
        <v>0.9</v>
      </c>
      <c r="F15" s="337"/>
    </row>
    <row r="16" spans="1:7" ht="15" customHeight="1" x14ac:dyDescent="0.25">
      <c r="A16" s="277" t="s">
        <v>333</v>
      </c>
      <c r="B16" s="137">
        <v>24</v>
      </c>
      <c r="C16" s="137">
        <v>22.2</v>
      </c>
      <c r="D16" s="338">
        <v>561</v>
      </c>
      <c r="E16" s="339">
        <v>0.5</v>
      </c>
      <c r="F16" s="337"/>
    </row>
    <row r="17" spans="1:6" ht="15" customHeight="1" x14ac:dyDescent="0.25">
      <c r="A17" s="277" t="s">
        <v>334</v>
      </c>
      <c r="B17" s="137">
        <v>28.4</v>
      </c>
      <c r="C17" s="137">
        <v>6.6</v>
      </c>
      <c r="D17" s="335" t="s">
        <v>138</v>
      </c>
      <c r="E17" s="336" t="s">
        <v>138</v>
      </c>
      <c r="F17" s="337"/>
    </row>
    <row r="18" spans="1:6" ht="15" customHeight="1" x14ac:dyDescent="0.25">
      <c r="A18" s="277" t="s">
        <v>335</v>
      </c>
      <c r="B18" s="137">
        <v>18.7</v>
      </c>
      <c r="C18" s="136" t="s">
        <v>138</v>
      </c>
      <c r="D18" s="335" t="s">
        <v>138</v>
      </c>
      <c r="E18" s="336" t="s">
        <v>138</v>
      </c>
      <c r="F18" s="337"/>
    </row>
    <row r="19" spans="1:6" ht="15" customHeight="1" x14ac:dyDescent="0.25">
      <c r="A19" s="277" t="s">
        <v>336</v>
      </c>
      <c r="B19" s="137">
        <v>17</v>
      </c>
      <c r="C19" s="136" t="s">
        <v>138</v>
      </c>
      <c r="D19" s="335" t="s">
        <v>138</v>
      </c>
      <c r="E19" s="336" t="s">
        <v>138</v>
      </c>
      <c r="F19" s="337"/>
    </row>
    <row r="20" spans="1:6" ht="15" customHeight="1" x14ac:dyDescent="0.25">
      <c r="A20" s="277" t="s">
        <v>337</v>
      </c>
      <c r="B20" s="137">
        <v>14.4</v>
      </c>
      <c r="C20" s="136" t="s">
        <v>138</v>
      </c>
      <c r="D20" s="335" t="s">
        <v>138</v>
      </c>
      <c r="E20" s="336" t="s">
        <v>138</v>
      </c>
      <c r="F20" s="337"/>
    </row>
    <row r="21" spans="1:6" ht="15" customHeight="1" x14ac:dyDescent="0.25">
      <c r="A21" s="277" t="s">
        <v>1165</v>
      </c>
      <c r="B21" s="137">
        <v>18.2</v>
      </c>
      <c r="C21" s="137">
        <v>12.1</v>
      </c>
      <c r="D21" s="338">
        <v>603</v>
      </c>
      <c r="E21" s="339">
        <v>0.6</v>
      </c>
      <c r="F21" s="337"/>
    </row>
    <row r="22" spans="1:6" ht="15" customHeight="1" x14ac:dyDescent="0.25">
      <c r="A22" s="277" t="s">
        <v>339</v>
      </c>
      <c r="B22" s="137">
        <v>29.6</v>
      </c>
      <c r="C22" s="136" t="s">
        <v>138</v>
      </c>
      <c r="D22" s="338">
        <v>657</v>
      </c>
      <c r="E22" s="336" t="s">
        <v>138</v>
      </c>
      <c r="F22" s="337"/>
    </row>
    <row r="23" spans="1:6" ht="15" customHeight="1" x14ac:dyDescent="0.25">
      <c r="A23" s="277" t="s">
        <v>340</v>
      </c>
      <c r="B23" s="137">
        <v>18.7</v>
      </c>
      <c r="C23" s="136" t="s">
        <v>138</v>
      </c>
      <c r="D23" s="335" t="s">
        <v>138</v>
      </c>
      <c r="E23" s="336" t="s">
        <v>138</v>
      </c>
      <c r="F23" s="337"/>
    </row>
    <row r="24" spans="1:6" ht="15" customHeight="1" x14ac:dyDescent="0.25">
      <c r="A24" s="277" t="s">
        <v>341</v>
      </c>
      <c r="B24" s="137">
        <v>22.4</v>
      </c>
      <c r="C24" s="137">
        <v>13.5</v>
      </c>
      <c r="D24" s="338">
        <v>498</v>
      </c>
      <c r="E24" s="339">
        <v>1.1000000000000001</v>
      </c>
      <c r="F24" s="337"/>
    </row>
    <row r="25" spans="1:6" ht="15" customHeight="1" x14ac:dyDescent="0.25">
      <c r="A25" s="277" t="s">
        <v>342</v>
      </c>
      <c r="B25" s="137">
        <v>20.8</v>
      </c>
      <c r="C25" s="137">
        <v>21.8</v>
      </c>
      <c r="D25" s="338">
        <v>294</v>
      </c>
      <c r="E25" s="339">
        <v>0.2</v>
      </c>
      <c r="F25" s="337"/>
    </row>
    <row r="26" spans="1:6" ht="15" customHeight="1" x14ac:dyDescent="0.25">
      <c r="A26" s="277" t="s">
        <v>343</v>
      </c>
      <c r="B26" s="137">
        <v>16.100000000000001</v>
      </c>
      <c r="C26" s="137">
        <v>9.8000000000000007</v>
      </c>
      <c r="D26" s="335" t="s">
        <v>138</v>
      </c>
      <c r="E26" s="336" t="s">
        <v>138</v>
      </c>
      <c r="F26" s="337"/>
    </row>
    <row r="27" spans="1:6" ht="15" customHeight="1" x14ac:dyDescent="0.25">
      <c r="A27" s="277" t="s">
        <v>344</v>
      </c>
      <c r="B27" s="137">
        <v>19.3</v>
      </c>
      <c r="C27" s="137">
        <v>8.1</v>
      </c>
      <c r="D27" s="335" t="s">
        <v>138</v>
      </c>
      <c r="E27" s="336" t="s">
        <v>138</v>
      </c>
      <c r="F27" s="337"/>
    </row>
    <row r="28" spans="1:6" ht="15" customHeight="1" x14ac:dyDescent="0.25">
      <c r="A28" s="277" t="s">
        <v>345</v>
      </c>
      <c r="B28" s="137">
        <v>22.7</v>
      </c>
      <c r="C28" s="137">
        <v>33.9</v>
      </c>
      <c r="D28" s="338">
        <v>603</v>
      </c>
      <c r="E28" s="339">
        <v>0.6</v>
      </c>
      <c r="F28" s="337"/>
    </row>
    <row r="29" spans="1:6" ht="15" customHeight="1" x14ac:dyDescent="0.25">
      <c r="A29" s="277" t="s">
        <v>346</v>
      </c>
      <c r="B29" s="137">
        <v>17.899999999999999</v>
      </c>
      <c r="C29" s="136" t="s">
        <v>138</v>
      </c>
      <c r="D29" s="335" t="s">
        <v>138</v>
      </c>
      <c r="E29" s="336" t="s">
        <v>138</v>
      </c>
      <c r="F29" s="337"/>
    </row>
    <row r="30" spans="1:6" ht="15" customHeight="1" x14ac:dyDescent="0.25">
      <c r="A30" s="277" t="s">
        <v>347</v>
      </c>
      <c r="B30" s="137">
        <v>15.7</v>
      </c>
      <c r="C30" s="137">
        <v>19</v>
      </c>
      <c r="D30" s="335" t="s">
        <v>138</v>
      </c>
      <c r="E30" s="336" t="s">
        <v>138</v>
      </c>
      <c r="F30" s="337"/>
    </row>
    <row r="31" spans="1:6" ht="15" customHeight="1" x14ac:dyDescent="0.25">
      <c r="A31" s="277" t="s">
        <v>348</v>
      </c>
      <c r="B31" s="137">
        <v>16.600000000000001</v>
      </c>
      <c r="C31" s="136" t="s">
        <v>138</v>
      </c>
      <c r="D31" s="335" t="s">
        <v>138</v>
      </c>
      <c r="E31" s="336" t="s">
        <v>138</v>
      </c>
      <c r="F31" s="337"/>
    </row>
    <row r="32" spans="1:6" ht="15" customHeight="1" x14ac:dyDescent="0.25">
      <c r="A32" s="277" t="s">
        <v>349</v>
      </c>
      <c r="B32" s="137">
        <v>15</v>
      </c>
      <c r="C32" s="136" t="s">
        <v>138</v>
      </c>
      <c r="D32" s="335" t="s">
        <v>138</v>
      </c>
      <c r="E32" s="336" t="s">
        <v>138</v>
      </c>
      <c r="F32" s="337"/>
    </row>
    <row r="33" spans="1:6" ht="15" customHeight="1" x14ac:dyDescent="0.25">
      <c r="A33" s="277" t="s">
        <v>350</v>
      </c>
      <c r="B33" s="137">
        <v>18.899999999999999</v>
      </c>
      <c r="C33" s="137">
        <v>22.7</v>
      </c>
      <c r="D33" s="338">
        <v>297</v>
      </c>
      <c r="E33" s="339">
        <v>0.6</v>
      </c>
      <c r="F33" s="337"/>
    </row>
    <row r="34" spans="1:6" ht="15" customHeight="1" x14ac:dyDescent="0.25">
      <c r="A34" s="277" t="s">
        <v>351</v>
      </c>
      <c r="B34" s="137">
        <v>18</v>
      </c>
      <c r="C34" s="136" t="s">
        <v>138</v>
      </c>
      <c r="D34" s="335" t="s">
        <v>138</v>
      </c>
      <c r="E34" s="336" t="s">
        <v>138</v>
      </c>
      <c r="F34" s="337"/>
    </row>
    <row r="35" spans="1:6" ht="15" customHeight="1" x14ac:dyDescent="0.25">
      <c r="A35" s="277" t="s">
        <v>352</v>
      </c>
      <c r="B35" s="137">
        <v>19.3</v>
      </c>
      <c r="C35" s="137">
        <v>27.3</v>
      </c>
      <c r="D35" s="338">
        <v>391</v>
      </c>
      <c r="E35" s="339">
        <v>0.7</v>
      </c>
      <c r="F35" s="337"/>
    </row>
    <row r="36" spans="1:6" ht="15" customHeight="1" x14ac:dyDescent="0.25">
      <c r="A36" s="277" t="s">
        <v>353</v>
      </c>
      <c r="B36" s="137">
        <v>20.399999999999999</v>
      </c>
      <c r="C36" s="137">
        <v>16.399999999999999</v>
      </c>
      <c r="D36" s="338">
        <v>387</v>
      </c>
      <c r="E36" s="339">
        <v>0.5</v>
      </c>
      <c r="F36" s="337"/>
    </row>
    <row r="37" spans="1:6" ht="15" customHeight="1" x14ac:dyDescent="0.25">
      <c r="A37" s="277" t="s">
        <v>354</v>
      </c>
      <c r="B37" s="137">
        <v>19.3</v>
      </c>
      <c r="C37" s="137">
        <v>17</v>
      </c>
      <c r="D37" s="338">
        <v>417</v>
      </c>
      <c r="E37" s="339">
        <v>0.8</v>
      </c>
      <c r="F37" s="337"/>
    </row>
    <row r="38" spans="1:6" ht="15" customHeight="1" thickBot="1" x14ac:dyDescent="0.3">
      <c r="A38" s="277" t="s">
        <v>355</v>
      </c>
      <c r="B38" s="137">
        <v>19.600000000000001</v>
      </c>
      <c r="C38" s="137">
        <v>18</v>
      </c>
      <c r="D38" s="338">
        <v>319</v>
      </c>
      <c r="E38" s="336" t="s">
        <v>138</v>
      </c>
      <c r="F38" s="337"/>
    </row>
    <row r="39" spans="1:6" ht="15" customHeight="1" thickBot="1" x14ac:dyDescent="0.3">
      <c r="A39" s="414"/>
      <c r="B39" s="586">
        <v>2022</v>
      </c>
      <c r="C39" s="587"/>
      <c r="D39" s="587"/>
      <c r="E39" s="587"/>
      <c r="F39" s="342"/>
    </row>
    <row r="40" spans="1:6" ht="15" customHeight="1" x14ac:dyDescent="0.25">
      <c r="A40" s="176" t="s">
        <v>327</v>
      </c>
      <c r="B40" s="139">
        <v>18.8</v>
      </c>
      <c r="C40" s="140" t="s">
        <v>138</v>
      </c>
      <c r="D40" s="335" t="s">
        <v>138</v>
      </c>
      <c r="E40" s="336" t="s">
        <v>138</v>
      </c>
    </row>
    <row r="41" spans="1:6" ht="15" customHeight="1" x14ac:dyDescent="0.25">
      <c r="A41" s="277" t="s">
        <v>328</v>
      </c>
      <c r="B41" s="137">
        <v>24</v>
      </c>
      <c r="C41" s="137">
        <v>31.1</v>
      </c>
      <c r="D41" s="338">
        <v>288</v>
      </c>
      <c r="E41" s="339">
        <v>0.5</v>
      </c>
    </row>
    <row r="42" spans="1:6" ht="15" customHeight="1" x14ac:dyDescent="0.25">
      <c r="A42" s="277" t="s">
        <v>329</v>
      </c>
      <c r="B42" s="137">
        <v>14.9</v>
      </c>
      <c r="C42" s="137">
        <v>9.3000000000000007</v>
      </c>
      <c r="D42" s="335" t="s">
        <v>138</v>
      </c>
      <c r="E42" s="336" t="s">
        <v>138</v>
      </c>
    </row>
    <row r="43" spans="1:6" ht="15" customHeight="1" x14ac:dyDescent="0.25">
      <c r="A43" s="277" t="s">
        <v>330</v>
      </c>
      <c r="B43" s="137">
        <v>17.8</v>
      </c>
      <c r="C43" s="137">
        <v>15.5</v>
      </c>
      <c r="D43" s="335" t="s">
        <v>138</v>
      </c>
      <c r="E43" s="336" t="s">
        <v>138</v>
      </c>
    </row>
    <row r="44" spans="1:6" ht="15" customHeight="1" x14ac:dyDescent="0.25">
      <c r="A44" s="277" t="s">
        <v>331</v>
      </c>
      <c r="B44" s="137">
        <v>21.6</v>
      </c>
      <c r="C44" s="136" t="s">
        <v>138</v>
      </c>
      <c r="D44" s="335" t="s">
        <v>138</v>
      </c>
      <c r="E44" s="336" t="s">
        <v>138</v>
      </c>
    </row>
    <row r="45" spans="1:6" ht="15" customHeight="1" x14ac:dyDescent="0.25">
      <c r="A45" s="277" t="s">
        <v>332</v>
      </c>
      <c r="B45" s="137">
        <v>26.3</v>
      </c>
      <c r="C45" s="137">
        <v>21.6</v>
      </c>
      <c r="D45" s="338">
        <v>468</v>
      </c>
      <c r="E45" s="339">
        <v>0.9</v>
      </c>
    </row>
    <row r="46" spans="1:6" ht="15" customHeight="1" x14ac:dyDescent="0.25">
      <c r="A46" s="277" t="s">
        <v>333</v>
      </c>
      <c r="B46" s="137">
        <v>25.7</v>
      </c>
      <c r="C46" s="137">
        <v>23.6</v>
      </c>
      <c r="D46" s="338">
        <v>566</v>
      </c>
      <c r="E46" s="339">
        <v>0.9</v>
      </c>
    </row>
    <row r="47" spans="1:6" ht="15" customHeight="1" x14ac:dyDescent="0.25">
      <c r="A47" s="277" t="s">
        <v>334</v>
      </c>
      <c r="B47" s="137">
        <v>30.4</v>
      </c>
      <c r="C47" s="137">
        <v>8.4</v>
      </c>
      <c r="D47" s="335" t="s">
        <v>138</v>
      </c>
      <c r="E47" s="336" t="s">
        <v>138</v>
      </c>
    </row>
    <row r="48" spans="1:6" ht="15" customHeight="1" x14ac:dyDescent="0.25">
      <c r="A48" s="277" t="s">
        <v>335</v>
      </c>
      <c r="B48" s="137">
        <v>21.1</v>
      </c>
      <c r="C48" s="136" t="s">
        <v>138</v>
      </c>
      <c r="D48" s="335" t="s">
        <v>138</v>
      </c>
      <c r="E48" s="336" t="s">
        <v>138</v>
      </c>
    </row>
    <row r="49" spans="1:5" ht="15" customHeight="1" x14ac:dyDescent="0.25">
      <c r="A49" s="277" t="s">
        <v>336</v>
      </c>
      <c r="B49" s="137">
        <v>18.600000000000001</v>
      </c>
      <c r="C49" s="136" t="s">
        <v>138</v>
      </c>
      <c r="D49" s="335" t="s">
        <v>138</v>
      </c>
      <c r="E49" s="336" t="s">
        <v>138</v>
      </c>
    </row>
    <row r="50" spans="1:5" ht="15" customHeight="1" x14ac:dyDescent="0.25">
      <c r="A50" s="277" t="s">
        <v>337</v>
      </c>
      <c r="B50" s="137">
        <v>16.3</v>
      </c>
      <c r="C50" s="136" t="s">
        <v>138</v>
      </c>
      <c r="D50" s="335" t="s">
        <v>138</v>
      </c>
      <c r="E50" s="336" t="s">
        <v>138</v>
      </c>
    </row>
    <row r="51" spans="1:5" ht="15" customHeight="1" x14ac:dyDescent="0.25">
      <c r="A51" s="277" t="s">
        <v>338</v>
      </c>
      <c r="B51" s="137">
        <v>21.5</v>
      </c>
      <c r="C51" s="137">
        <v>20.9</v>
      </c>
      <c r="D51" s="338">
        <v>952</v>
      </c>
      <c r="E51" s="339">
        <v>0.7</v>
      </c>
    </row>
    <row r="52" spans="1:5" ht="15" customHeight="1" x14ac:dyDescent="0.25">
      <c r="A52" s="277" t="s">
        <v>339</v>
      </c>
      <c r="B52" s="137">
        <v>36.5</v>
      </c>
      <c r="C52" s="136" t="s">
        <v>138</v>
      </c>
      <c r="D52" s="338">
        <v>623</v>
      </c>
      <c r="E52" s="336" t="s">
        <v>138</v>
      </c>
    </row>
    <row r="53" spans="1:5" ht="15" customHeight="1" x14ac:dyDescent="0.25">
      <c r="A53" s="277" t="s">
        <v>340</v>
      </c>
      <c r="B53" s="137">
        <v>20.100000000000001</v>
      </c>
      <c r="C53" s="136" t="s">
        <v>138</v>
      </c>
      <c r="D53" s="335" t="s">
        <v>138</v>
      </c>
      <c r="E53" s="336" t="s">
        <v>138</v>
      </c>
    </row>
    <row r="54" spans="1:5" ht="15" customHeight="1" x14ac:dyDescent="0.25">
      <c r="A54" s="277" t="s">
        <v>341</v>
      </c>
      <c r="B54" s="137">
        <v>23.2</v>
      </c>
      <c r="C54" s="137">
        <v>13</v>
      </c>
      <c r="D54" s="338">
        <v>474</v>
      </c>
      <c r="E54" s="339">
        <v>0.9</v>
      </c>
    </row>
    <row r="55" spans="1:5" ht="15" customHeight="1" x14ac:dyDescent="0.25">
      <c r="A55" s="277" t="s">
        <v>342</v>
      </c>
      <c r="B55" s="137">
        <v>21.9</v>
      </c>
      <c r="C55" s="137">
        <v>21.7</v>
      </c>
      <c r="D55" s="338">
        <v>306</v>
      </c>
      <c r="E55" s="339">
        <v>0.5</v>
      </c>
    </row>
    <row r="56" spans="1:5" ht="15" customHeight="1" x14ac:dyDescent="0.25">
      <c r="A56" s="277" t="s">
        <v>343</v>
      </c>
      <c r="B56" s="137">
        <v>17.100000000000001</v>
      </c>
      <c r="C56" s="137">
        <v>8.9</v>
      </c>
      <c r="D56" s="335" t="s">
        <v>138</v>
      </c>
      <c r="E56" s="336" t="s">
        <v>138</v>
      </c>
    </row>
    <row r="57" spans="1:5" ht="15" customHeight="1" x14ac:dyDescent="0.25">
      <c r="A57" s="277" t="s">
        <v>344</v>
      </c>
      <c r="B57" s="137">
        <v>22.6</v>
      </c>
      <c r="C57" s="137">
        <v>9.4</v>
      </c>
      <c r="D57" s="335" t="s">
        <v>138</v>
      </c>
      <c r="E57" s="336" t="s">
        <v>138</v>
      </c>
    </row>
    <row r="58" spans="1:5" ht="15" customHeight="1" x14ac:dyDescent="0.25">
      <c r="A58" s="277" t="s">
        <v>345</v>
      </c>
      <c r="B58" s="137">
        <v>25.4</v>
      </c>
      <c r="C58" s="137">
        <v>32.4</v>
      </c>
      <c r="D58" s="338">
        <v>399</v>
      </c>
      <c r="E58" s="339">
        <v>0.8</v>
      </c>
    </row>
    <row r="59" spans="1:5" ht="15" customHeight="1" x14ac:dyDescent="0.25">
      <c r="A59" s="277" t="s">
        <v>346</v>
      </c>
      <c r="B59" s="137">
        <v>20.2</v>
      </c>
      <c r="C59" s="136" t="s">
        <v>138</v>
      </c>
      <c r="D59" s="335" t="s">
        <v>138</v>
      </c>
      <c r="E59" s="336" t="s">
        <v>138</v>
      </c>
    </row>
    <row r="60" spans="1:5" ht="15" customHeight="1" x14ac:dyDescent="0.25">
      <c r="A60" s="277" t="s">
        <v>347</v>
      </c>
      <c r="B60" s="137">
        <v>17.2</v>
      </c>
      <c r="C60" s="137">
        <v>14.8</v>
      </c>
      <c r="D60" s="335" t="s">
        <v>138</v>
      </c>
      <c r="E60" s="336" t="s">
        <v>138</v>
      </c>
    </row>
    <row r="61" spans="1:5" ht="15" customHeight="1" x14ac:dyDescent="0.25">
      <c r="A61" s="277" t="s">
        <v>348</v>
      </c>
      <c r="B61" s="137">
        <v>19.100000000000001</v>
      </c>
      <c r="C61" s="136" t="s">
        <v>138</v>
      </c>
      <c r="D61" s="335" t="s">
        <v>138</v>
      </c>
      <c r="E61" s="336" t="s">
        <v>138</v>
      </c>
    </row>
    <row r="62" spans="1:5" ht="15" customHeight="1" x14ac:dyDescent="0.25">
      <c r="A62" s="277" t="s">
        <v>349</v>
      </c>
      <c r="B62" s="137">
        <v>15.6</v>
      </c>
      <c r="C62" s="136" t="s">
        <v>138</v>
      </c>
      <c r="D62" s="335" t="s">
        <v>138</v>
      </c>
      <c r="E62" s="336" t="s">
        <v>138</v>
      </c>
    </row>
    <row r="63" spans="1:5" ht="15" customHeight="1" x14ac:dyDescent="0.25">
      <c r="A63" s="277" t="s">
        <v>350</v>
      </c>
      <c r="B63" s="137">
        <v>22.6</v>
      </c>
      <c r="C63" s="137">
        <v>25.8</v>
      </c>
      <c r="D63" s="338">
        <v>305</v>
      </c>
      <c r="E63" s="339">
        <v>0.8</v>
      </c>
    </row>
    <row r="64" spans="1:5" ht="15" customHeight="1" x14ac:dyDescent="0.25">
      <c r="A64" s="277" t="s">
        <v>351</v>
      </c>
      <c r="B64" s="137">
        <v>19.399999999999999</v>
      </c>
      <c r="C64" s="136" t="s">
        <v>138</v>
      </c>
      <c r="D64" s="335" t="s">
        <v>138</v>
      </c>
      <c r="E64" s="336" t="s">
        <v>138</v>
      </c>
    </row>
    <row r="65" spans="1:6" ht="15" customHeight="1" x14ac:dyDescent="0.25">
      <c r="A65" s="277" t="s">
        <v>352</v>
      </c>
      <c r="B65" s="137">
        <v>20.6</v>
      </c>
      <c r="C65" s="137">
        <v>28.1</v>
      </c>
      <c r="D65" s="338">
        <v>451</v>
      </c>
      <c r="E65" s="339">
        <v>0.8</v>
      </c>
    </row>
    <row r="66" spans="1:6" ht="15" customHeight="1" x14ac:dyDescent="0.25">
      <c r="A66" s="277" t="s">
        <v>353</v>
      </c>
      <c r="B66" s="137">
        <v>25.9</v>
      </c>
      <c r="C66" s="137">
        <v>17.100000000000001</v>
      </c>
      <c r="D66" s="338">
        <v>429</v>
      </c>
      <c r="E66" s="339">
        <v>0.8</v>
      </c>
    </row>
    <row r="67" spans="1:6" ht="15" customHeight="1" x14ac:dyDescent="0.25">
      <c r="A67" s="277" t="s">
        <v>354</v>
      </c>
      <c r="B67" s="137">
        <v>23.1</v>
      </c>
      <c r="C67" s="137">
        <v>16.399999999999999</v>
      </c>
      <c r="D67" s="338">
        <v>501</v>
      </c>
      <c r="E67" s="339">
        <v>1.1000000000000001</v>
      </c>
    </row>
    <row r="68" spans="1:6" ht="15" customHeight="1" thickBot="1" x14ac:dyDescent="0.3">
      <c r="A68" s="277" t="s">
        <v>355</v>
      </c>
      <c r="B68" s="137">
        <v>24.5</v>
      </c>
      <c r="C68" s="137">
        <v>20.100000000000001</v>
      </c>
      <c r="D68" s="338">
        <v>436</v>
      </c>
      <c r="E68" s="336" t="s">
        <v>138</v>
      </c>
    </row>
    <row r="69" spans="1:6" ht="15" customHeight="1" thickBot="1" x14ac:dyDescent="0.3">
      <c r="A69" s="414"/>
      <c r="B69" s="586">
        <v>2021</v>
      </c>
      <c r="C69" s="587"/>
      <c r="D69" s="587"/>
      <c r="E69" s="587"/>
      <c r="F69" s="342"/>
    </row>
    <row r="70" spans="1:6" ht="15" customHeight="1" x14ac:dyDescent="0.25">
      <c r="A70" s="176" t="s">
        <v>327</v>
      </c>
      <c r="B70" s="137">
        <v>18.399999999999999</v>
      </c>
      <c r="C70" s="136" t="s">
        <v>138</v>
      </c>
      <c r="D70" s="335" t="s">
        <v>138</v>
      </c>
      <c r="E70" s="336" t="s">
        <v>138</v>
      </c>
    </row>
    <row r="71" spans="1:6" ht="15" customHeight="1" x14ac:dyDescent="0.25">
      <c r="A71" s="277" t="s">
        <v>328</v>
      </c>
      <c r="B71" s="137">
        <v>24.4</v>
      </c>
      <c r="C71" s="137">
        <v>33.5</v>
      </c>
      <c r="D71" s="338">
        <v>928</v>
      </c>
      <c r="E71" s="339">
        <v>0.7</v>
      </c>
    </row>
    <row r="72" spans="1:6" ht="15" customHeight="1" x14ac:dyDescent="0.25">
      <c r="A72" s="277" t="s">
        <v>329</v>
      </c>
      <c r="B72" s="137">
        <v>16.399999999999999</v>
      </c>
      <c r="C72" s="137">
        <v>8.6999999999999993</v>
      </c>
      <c r="D72" s="335" t="s">
        <v>138</v>
      </c>
      <c r="E72" s="336" t="s">
        <v>138</v>
      </c>
    </row>
    <row r="73" spans="1:6" ht="15" customHeight="1" x14ac:dyDescent="0.25">
      <c r="A73" s="277" t="s">
        <v>330</v>
      </c>
      <c r="B73" s="137">
        <v>19.100000000000001</v>
      </c>
      <c r="C73" s="137">
        <v>16.5</v>
      </c>
      <c r="D73" s="335" t="s">
        <v>138</v>
      </c>
      <c r="E73" s="336" t="s">
        <v>138</v>
      </c>
    </row>
    <row r="74" spans="1:6" ht="15" customHeight="1" x14ac:dyDescent="0.25">
      <c r="A74" s="277" t="s">
        <v>331</v>
      </c>
      <c r="B74" s="137">
        <v>24.5</v>
      </c>
      <c r="C74" s="136" t="s">
        <v>138</v>
      </c>
      <c r="D74" s="335" t="s">
        <v>138</v>
      </c>
      <c r="E74" s="336" t="s">
        <v>138</v>
      </c>
    </row>
    <row r="75" spans="1:6" ht="15" customHeight="1" x14ac:dyDescent="0.25">
      <c r="A75" s="277" t="s">
        <v>332</v>
      </c>
      <c r="B75" s="137">
        <v>27.9</v>
      </c>
      <c r="C75" s="137">
        <v>22.1</v>
      </c>
      <c r="D75" s="338">
        <v>1500</v>
      </c>
      <c r="E75" s="339">
        <v>0.7</v>
      </c>
    </row>
    <row r="76" spans="1:6" ht="15" customHeight="1" x14ac:dyDescent="0.25">
      <c r="A76" s="277" t="s">
        <v>333</v>
      </c>
      <c r="B76" s="137">
        <v>29.8</v>
      </c>
      <c r="C76" s="137">
        <v>25.5</v>
      </c>
      <c r="D76" s="338">
        <v>1828</v>
      </c>
      <c r="E76" s="339">
        <v>0.8</v>
      </c>
    </row>
    <row r="77" spans="1:6" ht="15" customHeight="1" x14ac:dyDescent="0.25">
      <c r="A77" s="277" t="s">
        <v>334</v>
      </c>
      <c r="B77" s="137">
        <v>34.1</v>
      </c>
      <c r="C77" s="137">
        <v>9.3000000000000007</v>
      </c>
      <c r="D77" s="335" t="s">
        <v>138</v>
      </c>
      <c r="E77" s="336" t="s">
        <v>138</v>
      </c>
    </row>
    <row r="78" spans="1:6" ht="15" customHeight="1" x14ac:dyDescent="0.25">
      <c r="A78" s="277" t="s">
        <v>335</v>
      </c>
      <c r="B78" s="137">
        <v>25</v>
      </c>
      <c r="C78" s="136" t="s">
        <v>138</v>
      </c>
      <c r="D78" s="335" t="s">
        <v>138</v>
      </c>
      <c r="E78" s="336" t="s">
        <v>138</v>
      </c>
    </row>
    <row r="79" spans="1:6" ht="15" customHeight="1" x14ac:dyDescent="0.25">
      <c r="A79" s="277" t="s">
        <v>336</v>
      </c>
      <c r="B79" s="137">
        <v>19.5</v>
      </c>
      <c r="C79" s="136" t="s">
        <v>138</v>
      </c>
      <c r="D79" s="335" t="s">
        <v>138</v>
      </c>
      <c r="E79" s="336" t="s">
        <v>138</v>
      </c>
    </row>
    <row r="80" spans="1:6" ht="15" customHeight="1" x14ac:dyDescent="0.25">
      <c r="A80" s="277" t="s">
        <v>337</v>
      </c>
      <c r="B80" s="137">
        <v>17.5</v>
      </c>
      <c r="C80" s="136" t="s">
        <v>138</v>
      </c>
      <c r="D80" s="335" t="s">
        <v>138</v>
      </c>
      <c r="E80" s="336" t="s">
        <v>138</v>
      </c>
    </row>
    <row r="81" spans="1:5" ht="15" customHeight="1" x14ac:dyDescent="0.25">
      <c r="A81" s="277" t="s">
        <v>338</v>
      </c>
      <c r="B81" s="137">
        <v>21.5</v>
      </c>
      <c r="C81" s="137">
        <v>16.3</v>
      </c>
      <c r="D81" s="338">
        <v>1248</v>
      </c>
      <c r="E81" s="339">
        <v>0.6</v>
      </c>
    </row>
    <row r="82" spans="1:5" ht="15" customHeight="1" x14ac:dyDescent="0.25">
      <c r="A82" s="277" t="s">
        <v>339</v>
      </c>
      <c r="B82" s="137">
        <v>34.5</v>
      </c>
      <c r="C82" s="136" t="s">
        <v>138</v>
      </c>
      <c r="D82" s="338">
        <v>2186</v>
      </c>
      <c r="E82" s="336" t="s">
        <v>138</v>
      </c>
    </row>
    <row r="83" spans="1:5" ht="15" customHeight="1" x14ac:dyDescent="0.25">
      <c r="A83" s="277" t="s">
        <v>340</v>
      </c>
      <c r="B83" s="137">
        <v>21.9</v>
      </c>
      <c r="C83" s="136" t="s">
        <v>138</v>
      </c>
      <c r="D83" s="335" t="s">
        <v>138</v>
      </c>
      <c r="E83" s="336" t="s">
        <v>138</v>
      </c>
    </row>
    <row r="84" spans="1:5" ht="15" customHeight="1" x14ac:dyDescent="0.25">
      <c r="A84" s="277" t="s">
        <v>341</v>
      </c>
      <c r="B84" s="137">
        <v>25.5</v>
      </c>
      <c r="C84" s="137">
        <v>13.6</v>
      </c>
      <c r="D84" s="338">
        <v>1574</v>
      </c>
      <c r="E84" s="339">
        <v>0.9</v>
      </c>
    </row>
    <row r="85" spans="1:5" ht="15" customHeight="1" x14ac:dyDescent="0.25">
      <c r="A85" s="277" t="s">
        <v>342</v>
      </c>
      <c r="B85" s="137">
        <v>25.2</v>
      </c>
      <c r="C85" s="137">
        <v>26.9</v>
      </c>
      <c r="D85" s="338">
        <v>1611</v>
      </c>
      <c r="E85" s="339">
        <v>0.6</v>
      </c>
    </row>
    <row r="86" spans="1:5" ht="15" customHeight="1" x14ac:dyDescent="0.25">
      <c r="A86" s="277" t="s">
        <v>343</v>
      </c>
      <c r="B86" s="137">
        <v>20.100000000000001</v>
      </c>
      <c r="C86" s="137">
        <v>9</v>
      </c>
      <c r="D86" s="335" t="s">
        <v>138</v>
      </c>
      <c r="E86" s="336" t="s">
        <v>138</v>
      </c>
    </row>
    <row r="87" spans="1:5" ht="15" customHeight="1" x14ac:dyDescent="0.25">
      <c r="A87" s="277" t="s">
        <v>344</v>
      </c>
      <c r="B87" s="137">
        <v>24.6</v>
      </c>
      <c r="C87" s="137">
        <v>9.5</v>
      </c>
      <c r="D87" s="335" t="s">
        <v>138</v>
      </c>
      <c r="E87" s="336" t="s">
        <v>138</v>
      </c>
    </row>
    <row r="88" spans="1:5" ht="15" customHeight="1" x14ac:dyDescent="0.25">
      <c r="A88" s="277" t="s">
        <v>345</v>
      </c>
      <c r="B88" s="137">
        <v>26.7</v>
      </c>
      <c r="C88" s="137">
        <v>33.1</v>
      </c>
      <c r="D88" s="338">
        <v>1472</v>
      </c>
      <c r="E88" s="339">
        <v>1</v>
      </c>
    </row>
    <row r="89" spans="1:5" ht="15" customHeight="1" x14ac:dyDescent="0.25">
      <c r="A89" s="277" t="s">
        <v>346</v>
      </c>
      <c r="B89" s="137">
        <v>21.9</v>
      </c>
      <c r="C89" s="136" t="s">
        <v>138</v>
      </c>
      <c r="D89" s="335" t="s">
        <v>138</v>
      </c>
      <c r="E89" s="336" t="s">
        <v>138</v>
      </c>
    </row>
    <row r="90" spans="1:5" ht="15" customHeight="1" x14ac:dyDescent="0.25">
      <c r="A90" s="277" t="s">
        <v>347</v>
      </c>
      <c r="B90" s="137">
        <v>20</v>
      </c>
      <c r="C90" s="137">
        <v>14.8</v>
      </c>
      <c r="D90" s="335" t="s">
        <v>138</v>
      </c>
      <c r="E90" s="336" t="s">
        <v>138</v>
      </c>
    </row>
    <row r="91" spans="1:5" ht="15" customHeight="1" x14ac:dyDescent="0.25">
      <c r="A91" s="277" t="s">
        <v>348</v>
      </c>
      <c r="B91" s="137">
        <v>19.600000000000001</v>
      </c>
      <c r="C91" s="136" t="s">
        <v>138</v>
      </c>
      <c r="D91" s="335" t="s">
        <v>138</v>
      </c>
      <c r="E91" s="336" t="s">
        <v>138</v>
      </c>
    </row>
    <row r="92" spans="1:5" ht="15" customHeight="1" x14ac:dyDescent="0.25">
      <c r="A92" s="277" t="s">
        <v>349</v>
      </c>
      <c r="B92" s="137">
        <v>19</v>
      </c>
      <c r="C92" s="136" t="s">
        <v>138</v>
      </c>
      <c r="D92" s="335" t="s">
        <v>138</v>
      </c>
      <c r="E92" s="336" t="s">
        <v>138</v>
      </c>
    </row>
    <row r="93" spans="1:5" ht="15" customHeight="1" x14ac:dyDescent="0.25">
      <c r="A93" s="277" t="s">
        <v>350</v>
      </c>
      <c r="B93" s="137">
        <v>27</v>
      </c>
      <c r="C93" s="137">
        <v>23.1</v>
      </c>
      <c r="D93" s="338">
        <v>1236</v>
      </c>
      <c r="E93" s="339">
        <v>0.9</v>
      </c>
    </row>
    <row r="94" spans="1:5" ht="15" customHeight="1" x14ac:dyDescent="0.25">
      <c r="A94" s="277" t="s">
        <v>351</v>
      </c>
      <c r="B94" s="137">
        <v>21.5</v>
      </c>
      <c r="C94" s="136" t="s">
        <v>138</v>
      </c>
      <c r="D94" s="335" t="s">
        <v>138</v>
      </c>
      <c r="E94" s="336" t="s">
        <v>138</v>
      </c>
    </row>
    <row r="95" spans="1:5" ht="15" customHeight="1" x14ac:dyDescent="0.25">
      <c r="A95" s="277" t="s">
        <v>352</v>
      </c>
      <c r="B95" s="137">
        <v>22.3</v>
      </c>
      <c r="C95" s="137">
        <v>27.5</v>
      </c>
      <c r="D95" s="338">
        <v>1140</v>
      </c>
      <c r="E95" s="339">
        <v>0.7</v>
      </c>
    </row>
    <row r="96" spans="1:5" ht="15" customHeight="1" x14ac:dyDescent="0.25">
      <c r="A96" s="277" t="s">
        <v>353</v>
      </c>
      <c r="B96" s="137">
        <v>29.3</v>
      </c>
      <c r="C96" s="137">
        <v>20.7</v>
      </c>
      <c r="D96" s="338">
        <v>1232</v>
      </c>
      <c r="E96" s="339">
        <v>1</v>
      </c>
    </row>
    <row r="97" spans="1:5" ht="15" customHeight="1" x14ac:dyDescent="0.25">
      <c r="A97" s="277" t="s">
        <v>354</v>
      </c>
      <c r="B97" s="137">
        <v>23.6</v>
      </c>
      <c r="C97" s="137">
        <v>15.7</v>
      </c>
      <c r="D97" s="338">
        <v>2113</v>
      </c>
      <c r="E97" s="339">
        <v>1.2</v>
      </c>
    </row>
    <row r="98" spans="1:5" ht="15" customHeight="1" thickBot="1" x14ac:dyDescent="0.3">
      <c r="A98" s="277" t="s">
        <v>355</v>
      </c>
      <c r="B98" s="137">
        <v>25.4</v>
      </c>
      <c r="C98" s="137">
        <v>19.399999999999999</v>
      </c>
      <c r="D98" s="338">
        <v>2050</v>
      </c>
      <c r="E98" s="336" t="s">
        <v>138</v>
      </c>
    </row>
    <row r="99" spans="1:5" ht="15" customHeight="1" thickBot="1" x14ac:dyDescent="0.3">
      <c r="A99" s="414"/>
      <c r="B99" s="586">
        <v>2020</v>
      </c>
      <c r="C99" s="587"/>
      <c r="D99" s="587"/>
      <c r="E99" s="587"/>
    </row>
    <row r="100" spans="1:5" ht="15" customHeight="1" x14ac:dyDescent="0.25">
      <c r="A100" s="415" t="s">
        <v>327</v>
      </c>
      <c r="B100" s="433">
        <v>19.7</v>
      </c>
      <c r="C100" s="434" t="s">
        <v>138</v>
      </c>
      <c r="D100" s="66" t="s">
        <v>138</v>
      </c>
      <c r="E100" s="435" t="s">
        <v>138</v>
      </c>
    </row>
    <row r="101" spans="1:5" ht="15" customHeight="1" x14ac:dyDescent="0.25">
      <c r="A101" s="41" t="s">
        <v>328</v>
      </c>
      <c r="B101" s="433">
        <v>24.6</v>
      </c>
      <c r="C101" s="433">
        <v>32.6</v>
      </c>
      <c r="D101" s="54">
        <v>1059</v>
      </c>
      <c r="E101" s="436">
        <v>0.6</v>
      </c>
    </row>
    <row r="102" spans="1:5" ht="15" customHeight="1" x14ac:dyDescent="0.25">
      <c r="A102" s="41" t="s">
        <v>329</v>
      </c>
      <c r="B102" s="433">
        <v>18.3</v>
      </c>
      <c r="C102" s="433">
        <v>8.6999999999999993</v>
      </c>
      <c r="D102" s="66" t="s">
        <v>138</v>
      </c>
      <c r="E102" s="435" t="s">
        <v>138</v>
      </c>
    </row>
    <row r="103" spans="1:5" ht="15" customHeight="1" x14ac:dyDescent="0.25">
      <c r="A103" s="41" t="s">
        <v>330</v>
      </c>
      <c r="B103" s="433">
        <v>19.7</v>
      </c>
      <c r="C103" s="433">
        <v>15.9</v>
      </c>
      <c r="D103" s="66" t="s">
        <v>138</v>
      </c>
      <c r="E103" s="435" t="s">
        <v>138</v>
      </c>
    </row>
    <row r="104" spans="1:5" ht="15" customHeight="1" x14ac:dyDescent="0.25">
      <c r="A104" s="41" t="s">
        <v>331</v>
      </c>
      <c r="B104" s="433">
        <v>23.2</v>
      </c>
      <c r="C104" s="434" t="s">
        <v>138</v>
      </c>
      <c r="D104" s="66" t="s">
        <v>138</v>
      </c>
      <c r="E104" s="435" t="s">
        <v>138</v>
      </c>
    </row>
    <row r="105" spans="1:5" ht="15" customHeight="1" x14ac:dyDescent="0.25">
      <c r="A105" s="41" t="s">
        <v>332</v>
      </c>
      <c r="B105" s="433">
        <v>26.2</v>
      </c>
      <c r="C105" s="433">
        <v>22.5</v>
      </c>
      <c r="D105" s="54">
        <v>1247</v>
      </c>
      <c r="E105" s="436">
        <v>0.6</v>
      </c>
    </row>
    <row r="106" spans="1:5" ht="15" customHeight="1" x14ac:dyDescent="0.25">
      <c r="A106" s="41" t="s">
        <v>333</v>
      </c>
      <c r="B106" s="433">
        <v>25</v>
      </c>
      <c r="C106" s="433">
        <v>23.6</v>
      </c>
      <c r="D106" s="54">
        <v>2068</v>
      </c>
      <c r="E106" s="436">
        <v>0.8</v>
      </c>
    </row>
    <row r="107" spans="1:5" ht="15" customHeight="1" x14ac:dyDescent="0.25">
      <c r="A107" s="41" t="s">
        <v>334</v>
      </c>
      <c r="B107" s="433">
        <v>29.6</v>
      </c>
      <c r="C107" s="433">
        <v>8.4</v>
      </c>
      <c r="D107" s="66" t="s">
        <v>138</v>
      </c>
      <c r="E107" s="435" t="s">
        <v>138</v>
      </c>
    </row>
    <row r="108" spans="1:5" ht="15" customHeight="1" x14ac:dyDescent="0.25">
      <c r="A108" s="41" t="s">
        <v>335</v>
      </c>
      <c r="B108" s="433">
        <v>19.600000000000001</v>
      </c>
      <c r="C108" s="434" t="s">
        <v>138</v>
      </c>
      <c r="D108" s="66" t="s">
        <v>138</v>
      </c>
      <c r="E108" s="435" t="s">
        <v>138</v>
      </c>
    </row>
    <row r="109" spans="1:5" ht="15" customHeight="1" x14ac:dyDescent="0.25">
      <c r="A109" s="41" t="s">
        <v>336</v>
      </c>
      <c r="B109" s="433">
        <v>17.3</v>
      </c>
      <c r="C109" s="434" t="s">
        <v>138</v>
      </c>
      <c r="D109" s="66" t="s">
        <v>138</v>
      </c>
      <c r="E109" s="435" t="s">
        <v>138</v>
      </c>
    </row>
    <row r="110" spans="1:5" ht="15" customHeight="1" x14ac:dyDescent="0.25">
      <c r="A110" s="41" t="s">
        <v>337</v>
      </c>
      <c r="B110" s="433">
        <v>15.6</v>
      </c>
      <c r="C110" s="434" t="s">
        <v>138</v>
      </c>
      <c r="D110" s="66" t="s">
        <v>138</v>
      </c>
      <c r="E110" s="435" t="s">
        <v>138</v>
      </c>
    </row>
    <row r="111" spans="1:5" ht="15" customHeight="1" x14ac:dyDescent="0.25">
      <c r="A111" s="41" t="s">
        <v>338</v>
      </c>
      <c r="B111" s="433">
        <v>20.399999999999999</v>
      </c>
      <c r="C111" s="433">
        <v>18.399999999999999</v>
      </c>
      <c r="D111" s="54">
        <v>1242</v>
      </c>
      <c r="E111" s="436">
        <v>0.5</v>
      </c>
    </row>
    <row r="112" spans="1:5" ht="15" customHeight="1" x14ac:dyDescent="0.25">
      <c r="A112" s="41" t="s">
        <v>339</v>
      </c>
      <c r="B112" s="433">
        <v>28.4</v>
      </c>
      <c r="C112" s="434" t="s">
        <v>138</v>
      </c>
      <c r="D112" s="54">
        <v>2998</v>
      </c>
      <c r="E112" s="435" t="s">
        <v>138</v>
      </c>
    </row>
    <row r="113" spans="1:5" ht="15" customHeight="1" x14ac:dyDescent="0.25">
      <c r="A113" s="41" t="s">
        <v>340</v>
      </c>
      <c r="B113" s="433">
        <v>19.600000000000001</v>
      </c>
      <c r="C113" s="434" t="s">
        <v>138</v>
      </c>
      <c r="D113" s="66" t="s">
        <v>138</v>
      </c>
      <c r="E113" s="435" t="s">
        <v>138</v>
      </c>
    </row>
    <row r="114" spans="1:5" ht="15" customHeight="1" x14ac:dyDescent="0.25">
      <c r="A114" s="41" t="s">
        <v>341</v>
      </c>
      <c r="B114" s="433">
        <v>22.7</v>
      </c>
      <c r="C114" s="433">
        <v>13.5</v>
      </c>
      <c r="D114" s="54">
        <v>1892</v>
      </c>
      <c r="E114" s="436">
        <v>1.4</v>
      </c>
    </row>
    <row r="115" spans="1:5" ht="15" customHeight="1" x14ac:dyDescent="0.25">
      <c r="A115" s="41" t="s">
        <v>342</v>
      </c>
      <c r="B115" s="433">
        <v>22</v>
      </c>
      <c r="C115" s="433">
        <v>25.7</v>
      </c>
      <c r="D115" s="54">
        <v>976</v>
      </c>
      <c r="E115" s="436">
        <v>0.5</v>
      </c>
    </row>
    <row r="116" spans="1:5" ht="15" customHeight="1" x14ac:dyDescent="0.25">
      <c r="A116" s="41" t="s">
        <v>343</v>
      </c>
      <c r="B116" s="433">
        <v>19.5</v>
      </c>
      <c r="C116" s="433">
        <v>8.4</v>
      </c>
      <c r="D116" s="66" t="s">
        <v>138</v>
      </c>
      <c r="E116" s="435" t="s">
        <v>138</v>
      </c>
    </row>
    <row r="117" spans="1:5" ht="15" customHeight="1" x14ac:dyDescent="0.25">
      <c r="A117" s="41" t="s">
        <v>344</v>
      </c>
      <c r="B117" s="433">
        <v>21.7</v>
      </c>
      <c r="C117" s="433">
        <v>8.4</v>
      </c>
      <c r="D117" s="66" t="s">
        <v>138</v>
      </c>
      <c r="E117" s="435" t="s">
        <v>138</v>
      </c>
    </row>
    <row r="118" spans="1:5" ht="15" customHeight="1" x14ac:dyDescent="0.25">
      <c r="A118" s="41" t="s">
        <v>345</v>
      </c>
      <c r="B118" s="433">
        <v>25.5</v>
      </c>
      <c r="C118" s="433">
        <v>30.8</v>
      </c>
      <c r="D118" s="54">
        <v>1520</v>
      </c>
      <c r="E118" s="436">
        <v>0.8</v>
      </c>
    </row>
    <row r="119" spans="1:5" ht="15" customHeight="1" x14ac:dyDescent="0.25">
      <c r="A119" s="41" t="s">
        <v>346</v>
      </c>
      <c r="B119" s="433">
        <v>17.7</v>
      </c>
      <c r="C119" s="434" t="s">
        <v>138</v>
      </c>
      <c r="D119" s="66" t="s">
        <v>138</v>
      </c>
      <c r="E119" s="435" t="s">
        <v>138</v>
      </c>
    </row>
    <row r="120" spans="1:5" ht="15" customHeight="1" x14ac:dyDescent="0.25">
      <c r="A120" s="41" t="s">
        <v>347</v>
      </c>
      <c r="B120" s="433">
        <v>15.7</v>
      </c>
      <c r="C120" s="433">
        <v>14.1</v>
      </c>
      <c r="D120" s="66" t="s">
        <v>138</v>
      </c>
      <c r="E120" s="435" t="s">
        <v>138</v>
      </c>
    </row>
    <row r="121" spans="1:5" ht="15" customHeight="1" x14ac:dyDescent="0.25">
      <c r="A121" s="41" t="s">
        <v>348</v>
      </c>
      <c r="B121" s="433">
        <v>20</v>
      </c>
      <c r="C121" s="434" t="s">
        <v>138</v>
      </c>
      <c r="D121" s="66" t="s">
        <v>138</v>
      </c>
      <c r="E121" s="435" t="s">
        <v>138</v>
      </c>
    </row>
    <row r="122" spans="1:5" ht="15" customHeight="1" x14ac:dyDescent="0.25">
      <c r="A122" s="41" t="s">
        <v>349</v>
      </c>
      <c r="B122" s="433">
        <v>20.100000000000001</v>
      </c>
      <c r="C122" s="434" t="s">
        <v>138</v>
      </c>
      <c r="D122" s="66" t="s">
        <v>138</v>
      </c>
      <c r="E122" s="435" t="s">
        <v>138</v>
      </c>
    </row>
    <row r="123" spans="1:5" ht="15" customHeight="1" x14ac:dyDescent="0.25">
      <c r="A123" s="41" t="s">
        <v>350</v>
      </c>
      <c r="B123" s="433">
        <v>23.6</v>
      </c>
      <c r="C123" s="433">
        <v>22.7</v>
      </c>
      <c r="D123" s="54">
        <v>1325</v>
      </c>
      <c r="E123" s="436">
        <v>0.8</v>
      </c>
    </row>
    <row r="124" spans="1:5" ht="15" customHeight="1" x14ac:dyDescent="0.25">
      <c r="A124" s="41" t="s">
        <v>351</v>
      </c>
      <c r="B124" s="433">
        <v>19.2</v>
      </c>
      <c r="C124" s="434" t="s">
        <v>138</v>
      </c>
      <c r="D124" s="66" t="s">
        <v>138</v>
      </c>
      <c r="E124" s="435" t="s">
        <v>138</v>
      </c>
    </row>
    <row r="125" spans="1:5" ht="15" customHeight="1" x14ac:dyDescent="0.25">
      <c r="A125" s="41" t="s">
        <v>352</v>
      </c>
      <c r="B125" s="433">
        <v>22</v>
      </c>
      <c r="C125" s="433">
        <v>26.9</v>
      </c>
      <c r="D125" s="54">
        <v>1365</v>
      </c>
      <c r="E125" s="436">
        <v>0.6</v>
      </c>
    </row>
    <row r="126" spans="1:5" ht="15" customHeight="1" x14ac:dyDescent="0.25">
      <c r="A126" s="41" t="s">
        <v>353</v>
      </c>
      <c r="B126" s="433">
        <v>22.4</v>
      </c>
      <c r="C126" s="433">
        <v>19.399999999999999</v>
      </c>
      <c r="D126" s="54">
        <v>1788</v>
      </c>
      <c r="E126" s="436">
        <v>0.8</v>
      </c>
    </row>
    <row r="127" spans="1:5" ht="15" customHeight="1" x14ac:dyDescent="0.25">
      <c r="A127" s="41" t="s">
        <v>354</v>
      </c>
      <c r="B127" s="433">
        <v>23.5</v>
      </c>
      <c r="C127" s="433">
        <v>16.899999999999999</v>
      </c>
      <c r="D127" s="54">
        <v>2550</v>
      </c>
      <c r="E127" s="436">
        <v>1</v>
      </c>
    </row>
    <row r="128" spans="1:5" ht="15" customHeight="1" x14ac:dyDescent="0.25">
      <c r="A128" s="41" t="s">
        <v>355</v>
      </c>
      <c r="B128" s="433">
        <v>22.7</v>
      </c>
      <c r="C128" s="433">
        <v>15.5</v>
      </c>
      <c r="D128" s="54">
        <v>1664</v>
      </c>
      <c r="E128" s="435" t="s">
        <v>138</v>
      </c>
    </row>
    <row r="129" spans="1:5" ht="15" customHeight="1" x14ac:dyDescent="0.25">
      <c r="A129" s="184" t="s">
        <v>788</v>
      </c>
      <c r="D129" s="184" t="s">
        <v>789</v>
      </c>
    </row>
    <row r="130" spans="1:5" ht="15" customHeight="1" x14ac:dyDescent="0.25">
      <c r="A130" s="185"/>
      <c r="C130" s="185"/>
    </row>
    <row r="131" spans="1:5" ht="15" customHeight="1" x14ac:dyDescent="0.25">
      <c r="A131" s="262" t="s">
        <v>1012</v>
      </c>
      <c r="E131" s="190" t="s">
        <v>1012</v>
      </c>
    </row>
  </sheetData>
  <mergeCells count="6">
    <mergeCell ref="B99:E99"/>
    <mergeCell ref="A5:A6"/>
    <mergeCell ref="A7:A8"/>
    <mergeCell ref="B9:E9"/>
    <mergeCell ref="B39:E39"/>
    <mergeCell ref="B69:E69"/>
  </mergeCells>
  <hyperlinks>
    <hyperlink ref="A131" r:id="rId1" location="!/view/sk/VBD_SLOVSTAT/zp2007rs/v_zp2007rs_00_00_00_sk" display="DATAcube: zp2007rs "/>
    <hyperlink ref="E131" r:id="rId2" location="!/view/sk/VBD_SLOVSTAT/zp2007rs/v_zp2007rs_00_00_00_en" display="DATAcube: zp2007rs "/>
    <hyperlink ref="F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zoomScaleNormal="100" workbookViewId="0"/>
  </sheetViews>
  <sheetFormatPr defaultColWidth="9.140625" defaultRowHeight="15" customHeight="1" x14ac:dyDescent="0.25"/>
  <cols>
    <col min="1" max="1" width="32.42578125" style="10" customWidth="1"/>
    <col min="2" max="2" width="13.7109375" style="484" customWidth="1"/>
    <col min="3" max="5" width="13.7109375" style="10" customWidth="1"/>
    <col min="6" max="16384" width="9.140625" style="10"/>
  </cols>
  <sheetData>
    <row r="1" spans="1:6" ht="15" customHeight="1" x14ac:dyDescent="0.25">
      <c r="A1" s="38" t="s">
        <v>1140</v>
      </c>
      <c r="B1" s="483"/>
    </row>
    <row r="2" spans="1:6" ht="15" customHeight="1" x14ac:dyDescent="0.25">
      <c r="A2" s="49" t="s">
        <v>1141</v>
      </c>
      <c r="F2" s="386" t="s">
        <v>1027</v>
      </c>
    </row>
    <row r="3" spans="1:6" ht="15" customHeight="1" thickBot="1" x14ac:dyDescent="0.3">
      <c r="A3" s="39"/>
    </row>
    <row r="4" spans="1:6" ht="15" customHeight="1" thickTop="1" x14ac:dyDescent="0.25">
      <c r="A4" s="606" t="s">
        <v>313</v>
      </c>
      <c r="B4" s="475" t="s">
        <v>315</v>
      </c>
      <c r="C4" s="610" t="s">
        <v>356</v>
      </c>
      <c r="D4" s="611"/>
      <c r="E4" s="43" t="s">
        <v>318</v>
      </c>
    </row>
    <row r="5" spans="1:6" ht="15" customHeight="1" x14ac:dyDescent="0.25">
      <c r="A5" s="607"/>
      <c r="B5" s="476" t="s">
        <v>316</v>
      </c>
      <c r="C5" s="612" t="s">
        <v>357</v>
      </c>
      <c r="D5" s="613"/>
      <c r="E5" s="44" t="s">
        <v>359</v>
      </c>
    </row>
    <row r="6" spans="1:6" ht="15" customHeight="1" thickBot="1" x14ac:dyDescent="0.3">
      <c r="A6" s="607"/>
      <c r="B6" s="476" t="s">
        <v>317</v>
      </c>
      <c r="C6" s="522" t="s">
        <v>358</v>
      </c>
      <c r="D6" s="523"/>
      <c r="E6" s="44" t="s">
        <v>321</v>
      </c>
    </row>
    <row r="7" spans="1:6" ht="15" customHeight="1" x14ac:dyDescent="0.25">
      <c r="A7" s="608" t="s">
        <v>314</v>
      </c>
      <c r="B7" s="473" t="s">
        <v>360</v>
      </c>
      <c r="C7" s="29" t="s">
        <v>360</v>
      </c>
      <c r="D7" s="29" t="s">
        <v>360</v>
      </c>
      <c r="E7" s="24" t="s">
        <v>360</v>
      </c>
    </row>
    <row r="8" spans="1:6" ht="15" customHeight="1" x14ac:dyDescent="0.25">
      <c r="A8" s="608"/>
      <c r="B8" s="476" t="s">
        <v>361</v>
      </c>
      <c r="C8" s="18" t="s">
        <v>361</v>
      </c>
      <c r="D8" s="18" t="s">
        <v>362</v>
      </c>
      <c r="E8" s="44" t="s">
        <v>362</v>
      </c>
    </row>
    <row r="9" spans="1:6" ht="15" customHeight="1" x14ac:dyDescent="0.25">
      <c r="A9" s="608"/>
      <c r="B9" s="476" t="s">
        <v>363</v>
      </c>
      <c r="C9" s="18" t="s">
        <v>363</v>
      </c>
      <c r="D9" s="18" t="s">
        <v>363</v>
      </c>
      <c r="E9" s="44" t="s">
        <v>363</v>
      </c>
    </row>
    <row r="10" spans="1:6" ht="15" customHeight="1" thickBot="1" x14ac:dyDescent="0.3">
      <c r="A10" s="609"/>
      <c r="B10" s="16" t="s">
        <v>364</v>
      </c>
      <c r="C10" s="18" t="s">
        <v>364</v>
      </c>
      <c r="D10" s="18" t="s">
        <v>365</v>
      </c>
      <c r="E10" s="44" t="s">
        <v>365</v>
      </c>
    </row>
    <row r="11" spans="1:6" ht="15" customHeight="1" thickTop="1" thickBot="1" x14ac:dyDescent="0.3">
      <c r="A11" s="414"/>
      <c r="B11" s="590">
        <v>2023</v>
      </c>
      <c r="C11" s="591"/>
      <c r="D11" s="591"/>
      <c r="E11" s="591"/>
    </row>
    <row r="12" spans="1:6" ht="15" customHeight="1" x14ac:dyDescent="0.25">
      <c r="A12" s="41" t="s">
        <v>366</v>
      </c>
      <c r="B12" s="123" t="s">
        <v>63</v>
      </c>
      <c r="C12" s="393" t="s">
        <v>138</v>
      </c>
      <c r="D12" s="393" t="s">
        <v>138</v>
      </c>
      <c r="E12" s="437" t="s">
        <v>138</v>
      </c>
    </row>
    <row r="13" spans="1:6" ht="15" customHeight="1" x14ac:dyDescent="0.25">
      <c r="A13" s="41" t="s">
        <v>328</v>
      </c>
      <c r="B13" s="123">
        <v>7</v>
      </c>
      <c r="C13" s="393" t="s">
        <v>138</v>
      </c>
      <c r="D13" s="393" t="s">
        <v>138</v>
      </c>
      <c r="E13" s="394" t="s">
        <v>63</v>
      </c>
    </row>
    <row r="14" spans="1:6" ht="15" customHeight="1" x14ac:dyDescent="0.25">
      <c r="A14" s="41" t="s">
        <v>329</v>
      </c>
      <c r="B14" s="123" t="s">
        <v>63</v>
      </c>
      <c r="C14" s="393" t="s">
        <v>138</v>
      </c>
      <c r="D14" s="393" t="s">
        <v>138</v>
      </c>
      <c r="E14" s="394" t="s">
        <v>63</v>
      </c>
    </row>
    <row r="15" spans="1:6" ht="15" customHeight="1" x14ac:dyDescent="0.25">
      <c r="A15" s="41" t="s">
        <v>330</v>
      </c>
      <c r="B15" s="123" t="s">
        <v>63</v>
      </c>
      <c r="C15" s="385" t="s">
        <v>63</v>
      </c>
      <c r="D15" s="385" t="s">
        <v>63</v>
      </c>
      <c r="E15" s="394" t="s">
        <v>63</v>
      </c>
    </row>
    <row r="16" spans="1:6" ht="15" customHeight="1" x14ac:dyDescent="0.25">
      <c r="A16" s="41" t="s">
        <v>367</v>
      </c>
      <c r="B16" s="123">
        <v>5</v>
      </c>
      <c r="C16" s="393" t="s">
        <v>138</v>
      </c>
      <c r="D16" s="393" t="s">
        <v>138</v>
      </c>
      <c r="E16" s="395" t="s">
        <v>138</v>
      </c>
    </row>
    <row r="17" spans="1:5" ht="15" customHeight="1" x14ac:dyDescent="0.25">
      <c r="A17" s="41" t="s">
        <v>332</v>
      </c>
      <c r="B17" s="123">
        <v>13</v>
      </c>
      <c r="C17" s="393" t="s">
        <v>138</v>
      </c>
      <c r="D17" s="393" t="s">
        <v>138</v>
      </c>
      <c r="E17" s="394" t="s">
        <v>63</v>
      </c>
    </row>
    <row r="18" spans="1:5" ht="15" customHeight="1" x14ac:dyDescent="0.25">
      <c r="A18" s="41" t="s">
        <v>333</v>
      </c>
      <c r="B18" s="123">
        <v>18</v>
      </c>
      <c r="C18" s="385" t="s">
        <v>63</v>
      </c>
      <c r="D18" s="385" t="s">
        <v>63</v>
      </c>
      <c r="E18" s="394" t="s">
        <v>63</v>
      </c>
    </row>
    <row r="19" spans="1:5" ht="15" customHeight="1" x14ac:dyDescent="0.25">
      <c r="A19" s="41" t="s">
        <v>334</v>
      </c>
      <c r="B19" s="123">
        <v>42</v>
      </c>
      <c r="C19" s="393" t="s">
        <v>138</v>
      </c>
      <c r="D19" s="393" t="s">
        <v>138</v>
      </c>
      <c r="E19" s="395" t="s">
        <v>138</v>
      </c>
    </row>
    <row r="20" spans="1:5" ht="15" customHeight="1" x14ac:dyDescent="0.25">
      <c r="A20" s="41" t="s">
        <v>335</v>
      </c>
      <c r="B20" s="123">
        <v>1</v>
      </c>
      <c r="C20" s="393" t="s">
        <v>138</v>
      </c>
      <c r="D20" s="393" t="s">
        <v>138</v>
      </c>
      <c r="E20" s="395" t="s">
        <v>138</v>
      </c>
    </row>
    <row r="21" spans="1:5" ht="15" customHeight="1" x14ac:dyDescent="0.25">
      <c r="A21" s="41" t="s">
        <v>336</v>
      </c>
      <c r="B21" s="123">
        <v>4</v>
      </c>
      <c r="C21" s="393" t="s">
        <v>138</v>
      </c>
      <c r="D21" s="393" t="s">
        <v>138</v>
      </c>
      <c r="E21" s="395" t="s">
        <v>138</v>
      </c>
    </row>
    <row r="22" spans="1:5" ht="15" customHeight="1" x14ac:dyDescent="0.25">
      <c r="A22" s="41" t="s">
        <v>337</v>
      </c>
      <c r="B22" s="123" t="s">
        <v>63</v>
      </c>
      <c r="C22" s="393" t="s">
        <v>138</v>
      </c>
      <c r="D22" s="393" t="s">
        <v>138</v>
      </c>
      <c r="E22" s="395" t="s">
        <v>138</v>
      </c>
    </row>
    <row r="23" spans="1:5" ht="15" customHeight="1" x14ac:dyDescent="0.25">
      <c r="A23" s="41" t="s">
        <v>1165</v>
      </c>
      <c r="B23" s="123">
        <v>3</v>
      </c>
      <c r="C23" s="385" t="s">
        <v>63</v>
      </c>
      <c r="D23" s="385" t="s">
        <v>63</v>
      </c>
      <c r="E23" s="394" t="s">
        <v>63</v>
      </c>
    </row>
    <row r="24" spans="1:5" ht="15" customHeight="1" x14ac:dyDescent="0.25">
      <c r="A24" s="41" t="s">
        <v>339</v>
      </c>
      <c r="B24" s="123">
        <v>36</v>
      </c>
      <c r="C24" s="393" t="s">
        <v>138</v>
      </c>
      <c r="D24" s="393" t="s">
        <v>138</v>
      </c>
      <c r="E24" s="395" t="s">
        <v>138</v>
      </c>
    </row>
    <row r="25" spans="1:5" ht="15" customHeight="1" x14ac:dyDescent="0.25">
      <c r="A25" s="41" t="s">
        <v>340</v>
      </c>
      <c r="B25" s="123">
        <v>3</v>
      </c>
      <c r="C25" s="393" t="s">
        <v>138</v>
      </c>
      <c r="D25" s="393" t="s">
        <v>138</v>
      </c>
      <c r="E25" s="395" t="s">
        <v>138</v>
      </c>
    </row>
    <row r="26" spans="1:5" ht="15" customHeight="1" x14ac:dyDescent="0.25">
      <c r="A26" s="41" t="s">
        <v>369</v>
      </c>
      <c r="B26" s="123">
        <v>17</v>
      </c>
      <c r="C26" s="385" t="s">
        <v>63</v>
      </c>
      <c r="D26" s="385" t="s">
        <v>63</v>
      </c>
      <c r="E26" s="394" t="s">
        <v>63</v>
      </c>
    </row>
    <row r="27" spans="1:5" ht="15" customHeight="1" x14ac:dyDescent="0.25">
      <c r="A27" s="41" t="s">
        <v>342</v>
      </c>
      <c r="B27" s="123">
        <v>3</v>
      </c>
      <c r="C27" s="385" t="s">
        <v>63</v>
      </c>
      <c r="D27" s="385" t="s">
        <v>63</v>
      </c>
      <c r="E27" s="394" t="s">
        <v>63</v>
      </c>
    </row>
    <row r="28" spans="1:5" ht="15" customHeight="1" x14ac:dyDescent="0.25">
      <c r="A28" s="41" t="s">
        <v>343</v>
      </c>
      <c r="B28" s="123">
        <v>1</v>
      </c>
      <c r="C28" s="393" t="s">
        <v>138</v>
      </c>
      <c r="D28" s="393" t="s">
        <v>138</v>
      </c>
      <c r="E28" s="394" t="s">
        <v>63</v>
      </c>
    </row>
    <row r="29" spans="1:5" ht="15" customHeight="1" x14ac:dyDescent="0.25">
      <c r="A29" s="41" t="s">
        <v>370</v>
      </c>
      <c r="B29" s="123">
        <v>4</v>
      </c>
      <c r="C29" s="393" t="s">
        <v>138</v>
      </c>
      <c r="D29" s="393" t="s">
        <v>138</v>
      </c>
      <c r="E29" s="395" t="s">
        <v>138</v>
      </c>
    </row>
    <row r="30" spans="1:5" ht="15" customHeight="1" x14ac:dyDescent="0.25">
      <c r="A30" s="41" t="s">
        <v>371</v>
      </c>
      <c r="B30" s="123">
        <v>10</v>
      </c>
      <c r="C30" s="393" t="s">
        <v>138</v>
      </c>
      <c r="D30" s="393" t="s">
        <v>138</v>
      </c>
      <c r="E30" s="394" t="s">
        <v>63</v>
      </c>
    </row>
    <row r="31" spans="1:5" ht="15" customHeight="1" x14ac:dyDescent="0.25">
      <c r="A31" s="41" t="s">
        <v>346</v>
      </c>
      <c r="B31" s="123">
        <v>4</v>
      </c>
      <c r="C31" s="385" t="s">
        <v>63</v>
      </c>
      <c r="D31" s="385" t="s">
        <v>63</v>
      </c>
      <c r="E31" s="395" t="s">
        <v>138</v>
      </c>
    </row>
    <row r="32" spans="1:5" ht="15" customHeight="1" x14ac:dyDescent="0.25">
      <c r="A32" s="41" t="s">
        <v>347</v>
      </c>
      <c r="B32" s="123">
        <v>4</v>
      </c>
      <c r="C32" s="385" t="s">
        <v>63</v>
      </c>
      <c r="D32" s="385" t="s">
        <v>63</v>
      </c>
      <c r="E32" s="395" t="s">
        <v>138</v>
      </c>
    </row>
    <row r="33" spans="1:5" ht="15" customHeight="1" x14ac:dyDescent="0.25">
      <c r="A33" s="41" t="s">
        <v>348</v>
      </c>
      <c r="B33" s="123">
        <v>5</v>
      </c>
      <c r="C33" s="385" t="s">
        <v>63</v>
      </c>
      <c r="D33" s="385" t="s">
        <v>63</v>
      </c>
      <c r="E33" s="395" t="s">
        <v>138</v>
      </c>
    </row>
    <row r="34" spans="1:5" ht="15" customHeight="1" x14ac:dyDescent="0.25">
      <c r="A34" s="41" t="s">
        <v>372</v>
      </c>
      <c r="B34" s="123">
        <v>1</v>
      </c>
      <c r="C34" s="385" t="s">
        <v>63</v>
      </c>
      <c r="D34" s="385" t="s">
        <v>63</v>
      </c>
      <c r="E34" s="395" t="s">
        <v>138</v>
      </c>
    </row>
    <row r="35" spans="1:5" ht="15" customHeight="1" x14ac:dyDescent="0.25">
      <c r="A35" s="41" t="s">
        <v>350</v>
      </c>
      <c r="B35" s="123">
        <v>6</v>
      </c>
      <c r="C35" s="385" t="s">
        <v>63</v>
      </c>
      <c r="D35" s="385" t="s">
        <v>63</v>
      </c>
      <c r="E35" s="394" t="s">
        <v>63</v>
      </c>
    </row>
    <row r="36" spans="1:5" ht="15" customHeight="1" x14ac:dyDescent="0.25">
      <c r="A36" s="41" t="s">
        <v>351</v>
      </c>
      <c r="B36" s="123">
        <v>4</v>
      </c>
      <c r="C36" s="385" t="s">
        <v>63</v>
      </c>
      <c r="D36" s="385" t="s">
        <v>63</v>
      </c>
      <c r="E36" s="395" t="s">
        <v>138</v>
      </c>
    </row>
    <row r="37" spans="1:5" ht="15" customHeight="1" x14ac:dyDescent="0.25">
      <c r="A37" s="41" t="s">
        <v>352</v>
      </c>
      <c r="B37" s="123">
        <v>2</v>
      </c>
      <c r="C37" s="393" t="s">
        <v>138</v>
      </c>
      <c r="D37" s="393" t="s">
        <v>138</v>
      </c>
      <c r="E37" s="394" t="s">
        <v>63</v>
      </c>
    </row>
    <row r="38" spans="1:5" ht="15" customHeight="1" x14ac:dyDescent="0.25">
      <c r="A38" s="41" t="s">
        <v>353</v>
      </c>
      <c r="B38" s="123">
        <v>11</v>
      </c>
      <c r="C38" s="393" t="s">
        <v>138</v>
      </c>
      <c r="D38" s="393" t="s">
        <v>138</v>
      </c>
      <c r="E38" s="394" t="s">
        <v>63</v>
      </c>
    </row>
    <row r="39" spans="1:5" ht="15" customHeight="1" x14ac:dyDescent="0.25">
      <c r="A39" s="41" t="s">
        <v>354</v>
      </c>
      <c r="B39" s="123">
        <v>15</v>
      </c>
      <c r="C39" s="385" t="s">
        <v>63</v>
      </c>
      <c r="D39" s="385" t="s">
        <v>63</v>
      </c>
      <c r="E39" s="395" t="s">
        <v>138</v>
      </c>
    </row>
    <row r="40" spans="1:5" ht="15" customHeight="1" thickBot="1" x14ac:dyDescent="0.3">
      <c r="A40" s="438" t="s">
        <v>355</v>
      </c>
      <c r="B40" s="123">
        <v>13</v>
      </c>
      <c r="C40" s="393" t="s">
        <v>138</v>
      </c>
      <c r="D40" s="439" t="s">
        <v>138</v>
      </c>
      <c r="E40" s="440" t="s">
        <v>63</v>
      </c>
    </row>
    <row r="41" spans="1:5" ht="15" customHeight="1" x14ac:dyDescent="0.25">
      <c r="A41" s="415" t="s">
        <v>373</v>
      </c>
      <c r="B41" s="596">
        <v>50</v>
      </c>
      <c r="C41" s="596">
        <v>125</v>
      </c>
      <c r="D41" s="598">
        <v>350</v>
      </c>
      <c r="E41" s="599">
        <v>200</v>
      </c>
    </row>
    <row r="42" spans="1:5" ht="15" customHeight="1" thickBot="1" x14ac:dyDescent="0.3">
      <c r="A42" s="19" t="s">
        <v>374</v>
      </c>
      <c r="B42" s="597"/>
      <c r="C42" s="597"/>
      <c r="D42" s="597"/>
      <c r="E42" s="600"/>
    </row>
    <row r="43" spans="1:5" ht="15" customHeight="1" x14ac:dyDescent="0.25">
      <c r="A43" s="415" t="s">
        <v>375</v>
      </c>
      <c r="B43" s="596">
        <v>35</v>
      </c>
      <c r="C43" s="596">
        <v>3</v>
      </c>
      <c r="D43" s="596">
        <v>24</v>
      </c>
      <c r="E43" s="601">
        <v>18</v>
      </c>
    </row>
    <row r="44" spans="1:5" ht="15" customHeight="1" thickBot="1" x14ac:dyDescent="0.3">
      <c r="A44" s="106" t="s">
        <v>376</v>
      </c>
      <c r="B44" s="598"/>
      <c r="C44" s="598"/>
      <c r="D44" s="598"/>
      <c r="E44" s="599"/>
    </row>
    <row r="45" spans="1:5" ht="15" customHeight="1" thickTop="1" thickBot="1" x14ac:dyDescent="0.3">
      <c r="A45" s="414"/>
      <c r="B45" s="590">
        <v>2022</v>
      </c>
      <c r="C45" s="591"/>
      <c r="D45" s="591"/>
      <c r="E45" s="591"/>
    </row>
    <row r="46" spans="1:5" ht="15" customHeight="1" x14ac:dyDescent="0.25">
      <c r="A46" s="41" t="s">
        <v>366</v>
      </c>
      <c r="B46" s="123">
        <v>3</v>
      </c>
      <c r="C46" s="393" t="s">
        <v>138</v>
      </c>
      <c r="D46" s="393" t="s">
        <v>138</v>
      </c>
      <c r="E46" s="437" t="s">
        <v>138</v>
      </c>
    </row>
    <row r="47" spans="1:5" ht="15" customHeight="1" x14ac:dyDescent="0.25">
      <c r="A47" s="41" t="s">
        <v>328</v>
      </c>
      <c r="B47" s="123">
        <v>9</v>
      </c>
      <c r="C47" s="393" t="s">
        <v>138</v>
      </c>
      <c r="D47" s="393" t="s">
        <v>138</v>
      </c>
      <c r="E47" s="394" t="s">
        <v>63</v>
      </c>
    </row>
    <row r="48" spans="1:5" ht="15" customHeight="1" x14ac:dyDescent="0.25">
      <c r="A48" s="41" t="s">
        <v>329</v>
      </c>
      <c r="B48" s="123" t="s">
        <v>63</v>
      </c>
      <c r="C48" s="393" t="s">
        <v>138</v>
      </c>
      <c r="D48" s="393" t="s">
        <v>138</v>
      </c>
      <c r="E48" s="394" t="s">
        <v>63</v>
      </c>
    </row>
    <row r="49" spans="1:5" ht="15" customHeight="1" x14ac:dyDescent="0.25">
      <c r="A49" s="41" t="s">
        <v>330</v>
      </c>
      <c r="B49" s="123">
        <v>1</v>
      </c>
      <c r="C49" s="385" t="s">
        <v>63</v>
      </c>
      <c r="D49" s="385" t="s">
        <v>63</v>
      </c>
      <c r="E49" s="394" t="s">
        <v>63</v>
      </c>
    </row>
    <row r="50" spans="1:5" ht="15" customHeight="1" x14ac:dyDescent="0.25">
      <c r="A50" s="41" t="s">
        <v>367</v>
      </c>
      <c r="B50" s="123">
        <v>12</v>
      </c>
      <c r="C50" s="393" t="s">
        <v>138</v>
      </c>
      <c r="D50" s="393" t="s">
        <v>138</v>
      </c>
      <c r="E50" s="395" t="s">
        <v>138</v>
      </c>
    </row>
    <row r="51" spans="1:5" ht="15" customHeight="1" x14ac:dyDescent="0.25">
      <c r="A51" s="41" t="s">
        <v>332</v>
      </c>
      <c r="B51" s="123">
        <v>21</v>
      </c>
      <c r="C51" s="393" t="s">
        <v>138</v>
      </c>
      <c r="D51" s="393" t="s">
        <v>138</v>
      </c>
      <c r="E51" s="394" t="s">
        <v>63</v>
      </c>
    </row>
    <row r="52" spans="1:5" ht="15" customHeight="1" x14ac:dyDescent="0.25">
      <c r="A52" s="41" t="s">
        <v>333</v>
      </c>
      <c r="B52" s="123">
        <v>20</v>
      </c>
      <c r="C52" s="385" t="s">
        <v>63</v>
      </c>
      <c r="D52" s="385" t="s">
        <v>63</v>
      </c>
      <c r="E52" s="394" t="s">
        <v>63</v>
      </c>
    </row>
    <row r="53" spans="1:5" ht="15" customHeight="1" x14ac:dyDescent="0.25">
      <c r="A53" s="41" t="s">
        <v>334</v>
      </c>
      <c r="B53" s="123">
        <v>53</v>
      </c>
      <c r="C53" s="393" t="s">
        <v>138</v>
      </c>
      <c r="D53" s="393" t="s">
        <v>138</v>
      </c>
      <c r="E53" s="395" t="s">
        <v>138</v>
      </c>
    </row>
    <row r="54" spans="1:5" ht="15" customHeight="1" x14ac:dyDescent="0.25">
      <c r="A54" s="41" t="s">
        <v>335</v>
      </c>
      <c r="B54" s="123">
        <v>5</v>
      </c>
      <c r="C54" s="393" t="s">
        <v>138</v>
      </c>
      <c r="D54" s="393" t="s">
        <v>138</v>
      </c>
      <c r="E54" s="395" t="s">
        <v>138</v>
      </c>
    </row>
    <row r="55" spans="1:5" ht="15" customHeight="1" x14ac:dyDescent="0.25">
      <c r="A55" s="41" t="s">
        <v>336</v>
      </c>
      <c r="B55" s="123">
        <v>1</v>
      </c>
      <c r="C55" s="393" t="s">
        <v>138</v>
      </c>
      <c r="D55" s="393" t="s">
        <v>138</v>
      </c>
      <c r="E55" s="395" t="s">
        <v>138</v>
      </c>
    </row>
    <row r="56" spans="1:5" ht="15" customHeight="1" x14ac:dyDescent="0.25">
      <c r="A56" s="41" t="s">
        <v>337</v>
      </c>
      <c r="B56" s="123" t="s">
        <v>63</v>
      </c>
      <c r="C56" s="393" t="s">
        <v>138</v>
      </c>
      <c r="D56" s="393" t="s">
        <v>138</v>
      </c>
      <c r="E56" s="395" t="s">
        <v>138</v>
      </c>
    </row>
    <row r="57" spans="1:5" ht="15" customHeight="1" x14ac:dyDescent="0.25">
      <c r="A57" s="41" t="s">
        <v>368</v>
      </c>
      <c r="B57" s="123" t="s">
        <v>63</v>
      </c>
      <c r="C57" s="385" t="s">
        <v>63</v>
      </c>
      <c r="D57" s="385" t="s">
        <v>63</v>
      </c>
      <c r="E57" s="394" t="s">
        <v>63</v>
      </c>
    </row>
    <row r="58" spans="1:5" ht="15" customHeight="1" x14ac:dyDescent="0.25">
      <c r="A58" s="41" t="s">
        <v>339</v>
      </c>
      <c r="B58" s="123">
        <v>68</v>
      </c>
      <c r="C58" s="393" t="s">
        <v>138</v>
      </c>
      <c r="D58" s="393" t="s">
        <v>138</v>
      </c>
      <c r="E58" s="395" t="s">
        <v>138</v>
      </c>
    </row>
    <row r="59" spans="1:5" ht="15" customHeight="1" x14ac:dyDescent="0.25">
      <c r="A59" s="41" t="s">
        <v>340</v>
      </c>
      <c r="B59" s="123">
        <v>5</v>
      </c>
      <c r="C59" s="393" t="s">
        <v>138</v>
      </c>
      <c r="D59" s="393" t="s">
        <v>138</v>
      </c>
      <c r="E59" s="395" t="s">
        <v>138</v>
      </c>
    </row>
    <row r="60" spans="1:5" ht="15" customHeight="1" x14ac:dyDescent="0.25">
      <c r="A60" s="41" t="s">
        <v>369</v>
      </c>
      <c r="B60" s="123">
        <v>13</v>
      </c>
      <c r="C60" s="385" t="s">
        <v>63</v>
      </c>
      <c r="D60" s="385" t="s">
        <v>63</v>
      </c>
      <c r="E60" s="394" t="s">
        <v>63</v>
      </c>
    </row>
    <row r="61" spans="1:5" ht="15" customHeight="1" x14ac:dyDescent="0.25">
      <c r="A61" s="41" t="s">
        <v>342</v>
      </c>
      <c r="B61" s="123">
        <v>2</v>
      </c>
      <c r="C61" s="385" t="s">
        <v>63</v>
      </c>
      <c r="D61" s="385" t="s">
        <v>63</v>
      </c>
      <c r="E61" s="394" t="s">
        <v>63</v>
      </c>
    </row>
    <row r="62" spans="1:5" ht="15" customHeight="1" x14ac:dyDescent="0.25">
      <c r="A62" s="41" t="s">
        <v>343</v>
      </c>
      <c r="B62" s="123">
        <v>1</v>
      </c>
      <c r="C62" s="393" t="s">
        <v>138</v>
      </c>
      <c r="D62" s="393" t="s">
        <v>138</v>
      </c>
      <c r="E62" s="394" t="s">
        <v>63</v>
      </c>
    </row>
    <row r="63" spans="1:5" ht="15" customHeight="1" x14ac:dyDescent="0.25">
      <c r="A63" s="41" t="s">
        <v>370</v>
      </c>
      <c r="B63" s="123">
        <v>8</v>
      </c>
      <c r="C63" s="393" t="s">
        <v>138</v>
      </c>
      <c r="D63" s="393" t="s">
        <v>138</v>
      </c>
      <c r="E63" s="395" t="s">
        <v>138</v>
      </c>
    </row>
    <row r="64" spans="1:5" ht="15" customHeight="1" x14ac:dyDescent="0.25">
      <c r="A64" s="41" t="s">
        <v>371</v>
      </c>
      <c r="B64" s="123">
        <v>15</v>
      </c>
      <c r="C64" s="393" t="s">
        <v>138</v>
      </c>
      <c r="D64" s="393" t="s">
        <v>138</v>
      </c>
      <c r="E64" s="394" t="s">
        <v>63</v>
      </c>
    </row>
    <row r="65" spans="1:5" ht="15" customHeight="1" x14ac:dyDescent="0.25">
      <c r="A65" s="41" t="s">
        <v>346</v>
      </c>
      <c r="B65" s="123">
        <v>7</v>
      </c>
      <c r="C65" s="385" t="s">
        <v>63</v>
      </c>
      <c r="D65" s="385" t="s">
        <v>63</v>
      </c>
      <c r="E65" s="395" t="s">
        <v>138</v>
      </c>
    </row>
    <row r="66" spans="1:5" ht="15" customHeight="1" x14ac:dyDescent="0.25">
      <c r="A66" s="41" t="s">
        <v>347</v>
      </c>
      <c r="B66" s="123">
        <v>4</v>
      </c>
      <c r="C66" s="385" t="s">
        <v>63</v>
      </c>
      <c r="D66" s="385" t="s">
        <v>63</v>
      </c>
      <c r="E66" s="395" t="s">
        <v>138</v>
      </c>
    </row>
    <row r="67" spans="1:5" ht="15" customHeight="1" x14ac:dyDescent="0.25">
      <c r="A67" s="41" t="s">
        <v>348</v>
      </c>
      <c r="B67" s="123">
        <v>3</v>
      </c>
      <c r="C67" s="385" t="s">
        <v>63</v>
      </c>
      <c r="D67" s="385" t="s">
        <v>63</v>
      </c>
      <c r="E67" s="395" t="s">
        <v>138</v>
      </c>
    </row>
    <row r="68" spans="1:5" ht="15" customHeight="1" x14ac:dyDescent="0.25">
      <c r="A68" s="41" t="s">
        <v>372</v>
      </c>
      <c r="B68" s="123">
        <v>1</v>
      </c>
      <c r="C68" s="385" t="s">
        <v>63</v>
      </c>
      <c r="D68" s="385" t="s">
        <v>63</v>
      </c>
      <c r="E68" s="395" t="s">
        <v>138</v>
      </c>
    </row>
    <row r="69" spans="1:5" ht="15" customHeight="1" x14ac:dyDescent="0.25">
      <c r="A69" s="41" t="s">
        <v>350</v>
      </c>
      <c r="B69" s="123">
        <v>8</v>
      </c>
      <c r="C69" s="385" t="s">
        <v>63</v>
      </c>
      <c r="D69" s="385" t="s">
        <v>63</v>
      </c>
      <c r="E69" s="394" t="s">
        <v>63</v>
      </c>
    </row>
    <row r="70" spans="1:5" ht="15" customHeight="1" x14ac:dyDescent="0.25">
      <c r="A70" s="41" t="s">
        <v>351</v>
      </c>
      <c r="B70" s="123">
        <v>2</v>
      </c>
      <c r="C70" s="385" t="s">
        <v>63</v>
      </c>
      <c r="D70" s="385" t="s">
        <v>63</v>
      </c>
      <c r="E70" s="395" t="s">
        <v>138</v>
      </c>
    </row>
    <row r="71" spans="1:5" ht="15" customHeight="1" x14ac:dyDescent="0.25">
      <c r="A71" s="41" t="s">
        <v>352</v>
      </c>
      <c r="B71" s="123">
        <v>4</v>
      </c>
      <c r="C71" s="393" t="s">
        <v>138</v>
      </c>
      <c r="D71" s="393" t="s">
        <v>138</v>
      </c>
      <c r="E71" s="394" t="s">
        <v>63</v>
      </c>
    </row>
    <row r="72" spans="1:5" ht="15" customHeight="1" x14ac:dyDescent="0.25">
      <c r="A72" s="41" t="s">
        <v>353</v>
      </c>
      <c r="B72" s="123">
        <v>10</v>
      </c>
      <c r="C72" s="393" t="s">
        <v>138</v>
      </c>
      <c r="D72" s="393" t="s">
        <v>138</v>
      </c>
      <c r="E72" s="394" t="s">
        <v>63</v>
      </c>
    </row>
    <row r="73" spans="1:5" ht="15" customHeight="1" x14ac:dyDescent="0.25">
      <c r="A73" s="41" t="s">
        <v>354</v>
      </c>
      <c r="B73" s="123">
        <v>17</v>
      </c>
      <c r="C73" s="385" t="s">
        <v>63</v>
      </c>
      <c r="D73" s="385" t="s">
        <v>63</v>
      </c>
      <c r="E73" s="395" t="s">
        <v>138</v>
      </c>
    </row>
    <row r="74" spans="1:5" ht="15" customHeight="1" thickBot="1" x14ac:dyDescent="0.3">
      <c r="A74" s="438" t="s">
        <v>355</v>
      </c>
      <c r="B74" s="123">
        <v>18</v>
      </c>
      <c r="C74" s="393" t="s">
        <v>138</v>
      </c>
      <c r="D74" s="439" t="s">
        <v>138</v>
      </c>
      <c r="E74" s="440" t="s">
        <v>63</v>
      </c>
    </row>
    <row r="75" spans="1:5" ht="15" customHeight="1" x14ac:dyDescent="0.25">
      <c r="A75" s="415" t="s">
        <v>373</v>
      </c>
      <c r="B75" s="596">
        <v>50</v>
      </c>
      <c r="C75" s="596">
        <v>125</v>
      </c>
      <c r="D75" s="598">
        <v>350</v>
      </c>
      <c r="E75" s="599">
        <v>200</v>
      </c>
    </row>
    <row r="76" spans="1:5" ht="15" customHeight="1" thickBot="1" x14ac:dyDescent="0.3">
      <c r="A76" s="19" t="s">
        <v>374</v>
      </c>
      <c r="B76" s="597"/>
      <c r="C76" s="597"/>
      <c r="D76" s="597"/>
      <c r="E76" s="600"/>
    </row>
    <row r="77" spans="1:5" ht="15" customHeight="1" x14ac:dyDescent="0.25">
      <c r="A77" s="387" t="s">
        <v>375</v>
      </c>
      <c r="B77" s="596">
        <v>35</v>
      </c>
      <c r="C77" s="596">
        <v>3</v>
      </c>
      <c r="D77" s="596">
        <v>24</v>
      </c>
      <c r="E77" s="601">
        <v>18</v>
      </c>
    </row>
    <row r="78" spans="1:5" ht="15" customHeight="1" thickBot="1" x14ac:dyDescent="0.3">
      <c r="A78" s="106" t="s">
        <v>376</v>
      </c>
      <c r="B78" s="598"/>
      <c r="C78" s="598"/>
      <c r="D78" s="598"/>
      <c r="E78" s="599"/>
    </row>
    <row r="79" spans="1:5" ht="15" customHeight="1" thickTop="1" thickBot="1" x14ac:dyDescent="0.3">
      <c r="A79" s="412"/>
      <c r="B79" s="590">
        <v>2021</v>
      </c>
      <c r="C79" s="591"/>
      <c r="D79" s="591"/>
      <c r="E79" s="591"/>
    </row>
    <row r="80" spans="1:5" ht="15" customHeight="1" x14ac:dyDescent="0.25">
      <c r="A80" s="277" t="s">
        <v>366</v>
      </c>
      <c r="B80" s="474">
        <v>5</v>
      </c>
      <c r="C80" s="442" t="s">
        <v>138</v>
      </c>
      <c r="D80" s="442" t="s">
        <v>138</v>
      </c>
      <c r="E80" s="447" t="s">
        <v>138</v>
      </c>
    </row>
    <row r="81" spans="1:5" ht="15" customHeight="1" x14ac:dyDescent="0.25">
      <c r="A81" s="277" t="s">
        <v>328</v>
      </c>
      <c r="B81" s="441">
        <v>16</v>
      </c>
      <c r="C81" s="442" t="s">
        <v>138</v>
      </c>
      <c r="D81" s="442" t="s">
        <v>138</v>
      </c>
      <c r="E81" s="443" t="s">
        <v>63</v>
      </c>
    </row>
    <row r="82" spans="1:5" ht="15" customHeight="1" x14ac:dyDescent="0.25">
      <c r="A82" s="277" t="s">
        <v>329</v>
      </c>
      <c r="B82" s="441">
        <v>2</v>
      </c>
      <c r="C82" s="442" t="s">
        <v>138</v>
      </c>
      <c r="D82" s="442" t="s">
        <v>138</v>
      </c>
      <c r="E82" s="443" t="s">
        <v>63</v>
      </c>
    </row>
    <row r="83" spans="1:5" ht="15" customHeight="1" x14ac:dyDescent="0.25">
      <c r="A83" s="277" t="s">
        <v>330</v>
      </c>
      <c r="B83" s="441">
        <v>5</v>
      </c>
      <c r="C83" s="444" t="s">
        <v>63</v>
      </c>
      <c r="D83" s="444" t="s">
        <v>63</v>
      </c>
      <c r="E83" s="443" t="s">
        <v>63</v>
      </c>
    </row>
    <row r="84" spans="1:5" ht="15" customHeight="1" x14ac:dyDescent="0.25">
      <c r="A84" s="277" t="s">
        <v>367</v>
      </c>
      <c r="B84" s="441">
        <v>21</v>
      </c>
      <c r="C84" s="442" t="s">
        <v>138</v>
      </c>
      <c r="D84" s="442" t="s">
        <v>138</v>
      </c>
      <c r="E84" s="445" t="s">
        <v>138</v>
      </c>
    </row>
    <row r="85" spans="1:5" ht="15" customHeight="1" x14ac:dyDescent="0.25">
      <c r="A85" s="277" t="s">
        <v>332</v>
      </c>
      <c r="B85" s="441">
        <v>28</v>
      </c>
      <c r="C85" s="442" t="s">
        <v>138</v>
      </c>
      <c r="D85" s="442" t="s">
        <v>138</v>
      </c>
      <c r="E85" s="443" t="s">
        <v>63</v>
      </c>
    </row>
    <row r="86" spans="1:5" ht="15" customHeight="1" x14ac:dyDescent="0.25">
      <c r="A86" s="277" t="s">
        <v>333</v>
      </c>
      <c r="B86" s="441">
        <v>38</v>
      </c>
      <c r="C86" s="444" t="s">
        <v>63</v>
      </c>
      <c r="D86" s="444" t="s">
        <v>63</v>
      </c>
      <c r="E86" s="443">
        <v>2</v>
      </c>
    </row>
    <row r="87" spans="1:5" ht="15" customHeight="1" x14ac:dyDescent="0.25">
      <c r="A87" s="277" t="s">
        <v>334</v>
      </c>
      <c r="B87" s="441">
        <v>68</v>
      </c>
      <c r="C87" s="442" t="s">
        <v>138</v>
      </c>
      <c r="D87" s="442" t="s">
        <v>138</v>
      </c>
      <c r="E87" s="445" t="s">
        <v>138</v>
      </c>
    </row>
    <row r="88" spans="1:5" ht="15" customHeight="1" x14ac:dyDescent="0.25">
      <c r="A88" s="277" t="s">
        <v>335</v>
      </c>
      <c r="B88" s="441">
        <v>13</v>
      </c>
      <c r="C88" s="442" t="s">
        <v>138</v>
      </c>
      <c r="D88" s="442" t="s">
        <v>138</v>
      </c>
      <c r="E88" s="445" t="s">
        <v>138</v>
      </c>
    </row>
    <row r="89" spans="1:5" ht="15" customHeight="1" x14ac:dyDescent="0.25">
      <c r="A89" s="277" t="s">
        <v>336</v>
      </c>
      <c r="B89" s="441">
        <v>7</v>
      </c>
      <c r="C89" s="442" t="s">
        <v>138</v>
      </c>
      <c r="D89" s="442" t="s">
        <v>138</v>
      </c>
      <c r="E89" s="445" t="s">
        <v>138</v>
      </c>
    </row>
    <row r="90" spans="1:5" ht="15" customHeight="1" x14ac:dyDescent="0.25">
      <c r="A90" s="277" t="s">
        <v>337</v>
      </c>
      <c r="B90" s="441">
        <v>3</v>
      </c>
      <c r="C90" s="442" t="s">
        <v>138</v>
      </c>
      <c r="D90" s="442" t="s">
        <v>138</v>
      </c>
      <c r="E90" s="445" t="s">
        <v>138</v>
      </c>
    </row>
    <row r="91" spans="1:5" ht="15" customHeight="1" x14ac:dyDescent="0.25">
      <c r="A91" s="277" t="s">
        <v>368</v>
      </c>
      <c r="B91" s="441">
        <v>4</v>
      </c>
      <c r="C91" s="444" t="s">
        <v>63</v>
      </c>
      <c r="D91" s="444" t="s">
        <v>63</v>
      </c>
      <c r="E91" s="443" t="s">
        <v>63</v>
      </c>
    </row>
    <row r="92" spans="1:5" ht="15" customHeight="1" x14ac:dyDescent="0.25">
      <c r="A92" s="277" t="s">
        <v>339</v>
      </c>
      <c r="B92" s="441">
        <v>56</v>
      </c>
      <c r="C92" s="442" t="s">
        <v>138</v>
      </c>
      <c r="D92" s="442" t="s">
        <v>138</v>
      </c>
      <c r="E92" s="445" t="s">
        <v>138</v>
      </c>
    </row>
    <row r="93" spans="1:5" ht="15" customHeight="1" x14ac:dyDescent="0.25">
      <c r="A93" s="277" t="s">
        <v>340</v>
      </c>
      <c r="B93" s="441">
        <v>12</v>
      </c>
      <c r="C93" s="442" t="s">
        <v>138</v>
      </c>
      <c r="D93" s="442" t="s">
        <v>138</v>
      </c>
      <c r="E93" s="445" t="s">
        <v>138</v>
      </c>
    </row>
    <row r="94" spans="1:5" ht="15" customHeight="1" x14ac:dyDescent="0.25">
      <c r="A94" s="277" t="s">
        <v>369</v>
      </c>
      <c r="B94" s="441">
        <v>26</v>
      </c>
      <c r="C94" s="444" t="s">
        <v>63</v>
      </c>
      <c r="D94" s="444" t="s">
        <v>63</v>
      </c>
      <c r="E94" s="443" t="s">
        <v>63</v>
      </c>
    </row>
    <row r="95" spans="1:5" ht="15" customHeight="1" x14ac:dyDescent="0.25">
      <c r="A95" s="277" t="s">
        <v>342</v>
      </c>
      <c r="B95" s="441">
        <v>9</v>
      </c>
      <c r="C95" s="444" t="s">
        <v>63</v>
      </c>
      <c r="D95" s="444" t="s">
        <v>63</v>
      </c>
      <c r="E95" s="443" t="s">
        <v>63</v>
      </c>
    </row>
    <row r="96" spans="1:5" ht="15" customHeight="1" x14ac:dyDescent="0.25">
      <c r="A96" s="277" t="s">
        <v>343</v>
      </c>
      <c r="B96" s="441">
        <v>5</v>
      </c>
      <c r="C96" s="442" t="s">
        <v>138</v>
      </c>
      <c r="D96" s="442" t="s">
        <v>138</v>
      </c>
      <c r="E96" s="443" t="s">
        <v>63</v>
      </c>
    </row>
    <row r="97" spans="1:5" ht="15" customHeight="1" x14ac:dyDescent="0.25">
      <c r="A97" s="277" t="s">
        <v>370</v>
      </c>
      <c r="B97" s="441">
        <v>23</v>
      </c>
      <c r="C97" s="442" t="s">
        <v>138</v>
      </c>
      <c r="D97" s="442" t="s">
        <v>138</v>
      </c>
      <c r="E97" s="445" t="s">
        <v>138</v>
      </c>
    </row>
    <row r="98" spans="1:5" ht="15" customHeight="1" x14ac:dyDescent="0.25">
      <c r="A98" s="277" t="s">
        <v>371</v>
      </c>
      <c r="B98" s="441">
        <v>22</v>
      </c>
      <c r="C98" s="442" t="s">
        <v>138</v>
      </c>
      <c r="D98" s="442" t="s">
        <v>138</v>
      </c>
      <c r="E98" s="443" t="s">
        <v>63</v>
      </c>
    </row>
    <row r="99" spans="1:5" ht="15" customHeight="1" x14ac:dyDescent="0.25">
      <c r="A99" s="277" t="s">
        <v>346</v>
      </c>
      <c r="B99" s="441">
        <v>16</v>
      </c>
      <c r="C99" s="444" t="s">
        <v>63</v>
      </c>
      <c r="D99" s="444" t="s">
        <v>63</v>
      </c>
      <c r="E99" s="445" t="s">
        <v>138</v>
      </c>
    </row>
    <row r="100" spans="1:5" ht="15" customHeight="1" x14ac:dyDescent="0.25">
      <c r="A100" s="277" t="s">
        <v>347</v>
      </c>
      <c r="B100" s="441">
        <v>5</v>
      </c>
      <c r="C100" s="444" t="s">
        <v>63</v>
      </c>
      <c r="D100" s="444" t="s">
        <v>63</v>
      </c>
      <c r="E100" s="445" t="s">
        <v>138</v>
      </c>
    </row>
    <row r="101" spans="1:5" ht="15" customHeight="1" x14ac:dyDescent="0.25">
      <c r="A101" s="277" t="s">
        <v>348</v>
      </c>
      <c r="B101" s="441">
        <v>5</v>
      </c>
      <c r="C101" s="444" t="s">
        <v>63</v>
      </c>
      <c r="D101" s="444" t="s">
        <v>63</v>
      </c>
      <c r="E101" s="445" t="s">
        <v>138</v>
      </c>
    </row>
    <row r="102" spans="1:5" ht="15" customHeight="1" x14ac:dyDescent="0.25">
      <c r="A102" s="277" t="s">
        <v>372</v>
      </c>
      <c r="B102" s="441">
        <v>4</v>
      </c>
      <c r="C102" s="444" t="s">
        <v>63</v>
      </c>
      <c r="D102" s="444" t="s">
        <v>63</v>
      </c>
      <c r="E102" s="445" t="s">
        <v>138</v>
      </c>
    </row>
    <row r="103" spans="1:5" ht="15" customHeight="1" x14ac:dyDescent="0.25">
      <c r="A103" s="277" t="s">
        <v>350</v>
      </c>
      <c r="B103" s="441">
        <v>18</v>
      </c>
      <c r="C103" s="444" t="s">
        <v>63</v>
      </c>
      <c r="D103" s="444" t="s">
        <v>63</v>
      </c>
      <c r="E103" s="443" t="s">
        <v>63</v>
      </c>
    </row>
    <row r="104" spans="1:5" ht="15" customHeight="1" x14ac:dyDescent="0.25">
      <c r="A104" s="277" t="s">
        <v>351</v>
      </c>
      <c r="B104" s="441">
        <v>9</v>
      </c>
      <c r="C104" s="444" t="s">
        <v>63</v>
      </c>
      <c r="D104" s="444" t="s">
        <v>63</v>
      </c>
      <c r="E104" s="445" t="s">
        <v>138</v>
      </c>
    </row>
    <row r="105" spans="1:5" ht="15" customHeight="1" x14ac:dyDescent="0.25">
      <c r="A105" s="277" t="s">
        <v>352</v>
      </c>
      <c r="B105" s="441">
        <v>7</v>
      </c>
      <c r="C105" s="442" t="s">
        <v>138</v>
      </c>
      <c r="D105" s="442" t="s">
        <v>138</v>
      </c>
      <c r="E105" s="443" t="s">
        <v>63</v>
      </c>
    </row>
    <row r="106" spans="1:5" ht="15" customHeight="1" x14ac:dyDescent="0.25">
      <c r="A106" s="277" t="s">
        <v>353</v>
      </c>
      <c r="B106" s="441">
        <v>28</v>
      </c>
      <c r="C106" s="442" t="s">
        <v>138</v>
      </c>
      <c r="D106" s="442" t="s">
        <v>138</v>
      </c>
      <c r="E106" s="443" t="s">
        <v>63</v>
      </c>
    </row>
    <row r="107" spans="1:5" ht="15" customHeight="1" x14ac:dyDescent="0.25">
      <c r="A107" s="277" t="s">
        <v>354</v>
      </c>
      <c r="B107" s="441">
        <v>15</v>
      </c>
      <c r="C107" s="444" t="s">
        <v>63</v>
      </c>
      <c r="D107" s="444" t="s">
        <v>63</v>
      </c>
      <c r="E107" s="445" t="s">
        <v>138</v>
      </c>
    </row>
    <row r="108" spans="1:5" ht="15" customHeight="1" thickBot="1" x14ac:dyDescent="0.3">
      <c r="A108" s="277" t="s">
        <v>355</v>
      </c>
      <c r="B108" s="441">
        <v>24</v>
      </c>
      <c r="C108" s="442" t="s">
        <v>138</v>
      </c>
      <c r="D108" s="442" t="s">
        <v>138</v>
      </c>
      <c r="E108" s="443" t="s">
        <v>63</v>
      </c>
    </row>
    <row r="109" spans="1:5" ht="15" customHeight="1" thickTop="1" x14ac:dyDescent="0.25">
      <c r="A109" s="446" t="s">
        <v>373</v>
      </c>
      <c r="B109" s="602">
        <v>50</v>
      </c>
      <c r="C109" s="602">
        <v>125</v>
      </c>
      <c r="D109" s="602">
        <v>350</v>
      </c>
      <c r="E109" s="604">
        <v>200</v>
      </c>
    </row>
    <row r="110" spans="1:5" ht="15" customHeight="1" thickBot="1" x14ac:dyDescent="0.3">
      <c r="A110" s="195" t="s">
        <v>374</v>
      </c>
      <c r="B110" s="603"/>
      <c r="C110" s="603"/>
      <c r="D110" s="603"/>
      <c r="E110" s="605"/>
    </row>
    <row r="111" spans="1:5" ht="15" customHeight="1" x14ac:dyDescent="0.25">
      <c r="A111" s="176" t="s">
        <v>375</v>
      </c>
      <c r="B111" s="592">
        <v>35</v>
      </c>
      <c r="C111" s="592">
        <v>3</v>
      </c>
      <c r="D111" s="592">
        <v>24</v>
      </c>
      <c r="E111" s="594">
        <v>18</v>
      </c>
    </row>
    <row r="112" spans="1:5" ht="15" customHeight="1" x14ac:dyDescent="0.25">
      <c r="A112" s="176" t="s">
        <v>376</v>
      </c>
      <c r="B112" s="593"/>
      <c r="C112" s="593"/>
      <c r="D112" s="593"/>
      <c r="E112" s="595"/>
    </row>
  </sheetData>
  <mergeCells count="32">
    <mergeCell ref="A4:A6"/>
    <mergeCell ref="A7:A10"/>
    <mergeCell ref="C4:D4"/>
    <mergeCell ref="C5:D5"/>
    <mergeCell ref="C6:D6"/>
    <mergeCell ref="C109:C110"/>
    <mergeCell ref="D109:D110"/>
    <mergeCell ref="E109:E110"/>
    <mergeCell ref="B75:B76"/>
    <mergeCell ref="C75:C76"/>
    <mergeCell ref="D75:D76"/>
    <mergeCell ref="E75:E76"/>
    <mergeCell ref="B77:B78"/>
    <mergeCell ref="C77:C78"/>
    <mergeCell ref="D77:D78"/>
    <mergeCell ref="E77:E78"/>
    <mergeCell ref="B111:B112"/>
    <mergeCell ref="C111:C112"/>
    <mergeCell ref="D111:D112"/>
    <mergeCell ref="E111:E112"/>
    <mergeCell ref="B11:E11"/>
    <mergeCell ref="B41:B42"/>
    <mergeCell ref="C41:C42"/>
    <mergeCell ref="D41:D42"/>
    <mergeCell ref="E41:E42"/>
    <mergeCell ref="B43:B44"/>
    <mergeCell ref="C43:C44"/>
    <mergeCell ref="D43:D44"/>
    <mergeCell ref="E43:E44"/>
    <mergeCell ref="B45:E45"/>
    <mergeCell ref="B79:E79"/>
    <mergeCell ref="B109:B110"/>
  </mergeCells>
  <hyperlinks>
    <hyperlink ref="F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zoomScaleNormal="100" workbookViewId="0">
      <pane ySplit="8" topLeftCell="A9" activePane="bottomLeft" state="frozen"/>
      <selection pane="bottomLeft"/>
    </sheetView>
  </sheetViews>
  <sheetFormatPr defaultColWidth="9.140625" defaultRowHeight="15" customHeight="1" x14ac:dyDescent="0.25"/>
  <cols>
    <col min="1" max="1" width="19.5703125" style="10" customWidth="1"/>
    <col min="2" max="3" width="15.7109375" style="10" customWidth="1"/>
    <col min="4" max="4" width="18.7109375" style="10" customWidth="1"/>
    <col min="5" max="5" width="21.85546875" style="10" customWidth="1"/>
    <col min="6" max="16384" width="9.140625" style="10"/>
  </cols>
  <sheetData>
    <row r="1" spans="1:13" ht="15" customHeight="1" x14ac:dyDescent="0.25">
      <c r="A1" s="38" t="s">
        <v>995</v>
      </c>
      <c r="B1" s="38"/>
    </row>
    <row r="2" spans="1:13" ht="15" customHeight="1" x14ac:dyDescent="0.25">
      <c r="A2" s="49" t="s">
        <v>996</v>
      </c>
      <c r="F2" s="386" t="s">
        <v>1027</v>
      </c>
    </row>
    <row r="3" spans="1:13" ht="15" customHeight="1" x14ac:dyDescent="0.25">
      <c r="A3" s="14"/>
    </row>
    <row r="4" spans="1:13" ht="15" customHeight="1" thickBot="1" x14ac:dyDescent="0.3">
      <c r="A4" s="14" t="s">
        <v>311</v>
      </c>
      <c r="E4" s="91" t="s">
        <v>312</v>
      </c>
    </row>
    <row r="5" spans="1:13" ht="21.75" customHeight="1" thickTop="1" x14ac:dyDescent="0.25">
      <c r="A5" s="501" t="s">
        <v>792</v>
      </c>
      <c r="B5" s="514" t="s">
        <v>377</v>
      </c>
      <c r="C5" s="514" t="s">
        <v>793</v>
      </c>
      <c r="D5" s="514" t="s">
        <v>378</v>
      </c>
      <c r="E5" s="517" t="s">
        <v>791</v>
      </c>
    </row>
    <row r="6" spans="1:13" ht="11.25" customHeight="1" x14ac:dyDescent="0.25">
      <c r="A6" s="502"/>
      <c r="B6" s="515"/>
      <c r="C6" s="515"/>
      <c r="D6" s="515"/>
      <c r="E6" s="518"/>
    </row>
    <row r="7" spans="1:13" ht="15" customHeight="1" x14ac:dyDescent="0.25">
      <c r="A7" s="502"/>
      <c r="B7" s="617" t="s">
        <v>795</v>
      </c>
      <c r="C7" s="617" t="s">
        <v>794</v>
      </c>
      <c r="D7" s="617" t="s">
        <v>796</v>
      </c>
      <c r="E7" s="518"/>
    </row>
    <row r="8" spans="1:13" ht="15" customHeight="1" thickBot="1" x14ac:dyDescent="0.3">
      <c r="A8" s="503"/>
      <c r="B8" s="617"/>
      <c r="C8" s="617"/>
      <c r="D8" s="617"/>
      <c r="E8" s="519"/>
    </row>
    <row r="9" spans="1:13" ht="15" customHeight="1" thickTop="1" thickBot="1" x14ac:dyDescent="0.3">
      <c r="A9" s="156"/>
      <c r="B9" s="614">
        <v>2023</v>
      </c>
      <c r="C9" s="615"/>
      <c r="D9" s="616"/>
      <c r="E9" s="118"/>
    </row>
    <row r="10" spans="1:13" ht="15" customHeight="1" x14ac:dyDescent="0.25">
      <c r="A10" s="161" t="s">
        <v>379</v>
      </c>
      <c r="B10" s="41"/>
      <c r="C10" s="41"/>
      <c r="D10" s="41"/>
      <c r="E10" s="75" t="s">
        <v>379</v>
      </c>
    </row>
    <row r="11" spans="1:13" ht="15" customHeight="1" x14ac:dyDescent="0.25">
      <c r="A11" s="102" t="s">
        <v>380</v>
      </c>
      <c r="B11" s="124">
        <v>0.14000000000000001</v>
      </c>
      <c r="C11" s="124">
        <v>1.02</v>
      </c>
      <c r="D11" s="124">
        <v>0.08</v>
      </c>
      <c r="E11" s="53" t="s">
        <v>381</v>
      </c>
    </row>
    <row r="12" spans="1:13" ht="15" customHeight="1" x14ac:dyDescent="0.25">
      <c r="A12" s="102" t="s">
        <v>382</v>
      </c>
      <c r="B12" s="124">
        <v>1.39</v>
      </c>
      <c r="C12" s="124">
        <v>2.77</v>
      </c>
      <c r="D12" s="124">
        <v>0.25</v>
      </c>
      <c r="E12" s="53" t="s">
        <v>383</v>
      </c>
      <c r="G12" s="486"/>
      <c r="H12" s="485"/>
      <c r="I12" s="485"/>
      <c r="J12" s="485"/>
      <c r="K12" s="485"/>
      <c r="L12" s="485"/>
      <c r="M12" s="485"/>
    </row>
    <row r="13" spans="1:13" ht="15" customHeight="1" x14ac:dyDescent="0.25">
      <c r="A13" s="161" t="s">
        <v>384</v>
      </c>
      <c r="B13" s="124"/>
      <c r="C13" s="124"/>
      <c r="D13" s="124"/>
      <c r="E13" s="75" t="s">
        <v>384</v>
      </c>
    </row>
    <row r="14" spans="1:13" ht="15" customHeight="1" x14ac:dyDescent="0.25">
      <c r="A14" s="102" t="s">
        <v>380</v>
      </c>
      <c r="B14" s="125" t="s">
        <v>138</v>
      </c>
      <c r="C14" s="125" t="s">
        <v>138</v>
      </c>
      <c r="D14" s="125" t="s">
        <v>138</v>
      </c>
      <c r="E14" s="53" t="s">
        <v>381</v>
      </c>
    </row>
    <row r="15" spans="1:13" ht="15" customHeight="1" x14ac:dyDescent="0.25">
      <c r="A15" s="102" t="s">
        <v>382</v>
      </c>
      <c r="B15" s="125" t="s">
        <v>138</v>
      </c>
      <c r="C15" s="125" t="s">
        <v>138</v>
      </c>
      <c r="D15" s="125" t="s">
        <v>138</v>
      </c>
      <c r="E15" s="53" t="s">
        <v>383</v>
      </c>
    </row>
    <row r="16" spans="1:13" ht="15" customHeight="1" x14ac:dyDescent="0.25">
      <c r="A16" s="161" t="s">
        <v>385</v>
      </c>
      <c r="B16" s="124"/>
      <c r="C16" s="124"/>
      <c r="D16" s="124"/>
      <c r="E16" s="75" t="s">
        <v>385</v>
      </c>
    </row>
    <row r="17" spans="1:5" ht="15" customHeight="1" x14ac:dyDescent="0.25">
      <c r="A17" s="102" t="s">
        <v>380</v>
      </c>
      <c r="B17" s="125" t="s">
        <v>138</v>
      </c>
      <c r="C17" s="125" t="s">
        <v>138</v>
      </c>
      <c r="D17" s="125" t="s">
        <v>138</v>
      </c>
      <c r="E17" s="53" t="s">
        <v>381</v>
      </c>
    </row>
    <row r="18" spans="1:5" ht="15" customHeight="1" x14ac:dyDescent="0.25">
      <c r="A18" s="102" t="s">
        <v>382</v>
      </c>
      <c r="B18" s="125" t="s">
        <v>138</v>
      </c>
      <c r="C18" s="125" t="s">
        <v>138</v>
      </c>
      <c r="D18" s="125" t="s">
        <v>138</v>
      </c>
      <c r="E18" s="53" t="s">
        <v>383</v>
      </c>
    </row>
    <row r="19" spans="1:5" ht="15" customHeight="1" x14ac:dyDescent="0.25">
      <c r="A19" s="161" t="s">
        <v>386</v>
      </c>
      <c r="B19" s="124"/>
      <c r="C19" s="124"/>
      <c r="D19" s="124"/>
      <c r="E19" s="75" t="s">
        <v>386</v>
      </c>
    </row>
    <row r="20" spans="1:5" ht="15" customHeight="1" x14ac:dyDescent="0.25">
      <c r="A20" s="102" t="s">
        <v>380</v>
      </c>
      <c r="B20" s="124">
        <v>0.19</v>
      </c>
      <c r="C20" s="124">
        <v>1.56</v>
      </c>
      <c r="D20" s="124">
        <v>0.27</v>
      </c>
      <c r="E20" s="53" t="s">
        <v>381</v>
      </c>
    </row>
    <row r="21" spans="1:5" ht="15" customHeight="1" thickBot="1" x14ac:dyDescent="0.3">
      <c r="A21" s="102" t="s">
        <v>382</v>
      </c>
      <c r="B21" s="124">
        <v>2.4500000000000002</v>
      </c>
      <c r="C21" s="124">
        <v>5.49</v>
      </c>
      <c r="D21" s="124">
        <v>1.32</v>
      </c>
      <c r="E21" s="53" t="s">
        <v>383</v>
      </c>
    </row>
    <row r="22" spans="1:5" ht="15" customHeight="1" thickBot="1" x14ac:dyDescent="0.3">
      <c r="A22" s="156"/>
      <c r="B22" s="614">
        <v>2022</v>
      </c>
      <c r="C22" s="615"/>
      <c r="D22" s="616"/>
      <c r="E22" s="118"/>
    </row>
    <row r="23" spans="1:5" ht="15" customHeight="1" x14ac:dyDescent="0.25">
      <c r="A23" s="17" t="s">
        <v>379</v>
      </c>
      <c r="B23" s="41"/>
      <c r="C23" s="41"/>
      <c r="D23" s="41"/>
      <c r="E23" s="28" t="s">
        <v>379</v>
      </c>
    </row>
    <row r="24" spans="1:5" ht="15" customHeight="1" x14ac:dyDescent="0.25">
      <c r="A24" s="71" t="s">
        <v>380</v>
      </c>
      <c r="B24" s="124">
        <v>0.16</v>
      </c>
      <c r="C24" s="124">
        <v>1</v>
      </c>
      <c r="D24" s="124">
        <v>0.09</v>
      </c>
      <c r="E24" s="53" t="s">
        <v>381</v>
      </c>
    </row>
    <row r="25" spans="1:5" ht="15" customHeight="1" x14ac:dyDescent="0.25">
      <c r="A25" s="71" t="s">
        <v>382</v>
      </c>
      <c r="B25" s="124">
        <v>1.58</v>
      </c>
      <c r="C25" s="124">
        <v>3.17</v>
      </c>
      <c r="D25" s="124">
        <v>0.39</v>
      </c>
      <c r="E25" s="53" t="s">
        <v>383</v>
      </c>
    </row>
    <row r="26" spans="1:5" ht="15" customHeight="1" x14ac:dyDescent="0.25">
      <c r="A26" s="17" t="s">
        <v>384</v>
      </c>
      <c r="B26" s="124"/>
      <c r="C26" s="124"/>
      <c r="D26" s="124"/>
      <c r="E26" s="28" t="s">
        <v>384</v>
      </c>
    </row>
    <row r="27" spans="1:5" ht="15" customHeight="1" x14ac:dyDescent="0.25">
      <c r="A27" s="71" t="s">
        <v>380</v>
      </c>
      <c r="B27" s="125" t="s">
        <v>138</v>
      </c>
      <c r="C27" s="125" t="s">
        <v>138</v>
      </c>
      <c r="D27" s="125" t="s">
        <v>138</v>
      </c>
      <c r="E27" s="53" t="s">
        <v>381</v>
      </c>
    </row>
    <row r="28" spans="1:5" ht="15" customHeight="1" x14ac:dyDescent="0.25">
      <c r="A28" s="71" t="s">
        <v>382</v>
      </c>
      <c r="B28" s="125" t="s">
        <v>138</v>
      </c>
      <c r="C28" s="125" t="s">
        <v>138</v>
      </c>
      <c r="D28" s="125" t="s">
        <v>138</v>
      </c>
      <c r="E28" s="53" t="s">
        <v>383</v>
      </c>
    </row>
    <row r="29" spans="1:5" ht="15" customHeight="1" x14ac:dyDescent="0.25">
      <c r="A29" s="17" t="s">
        <v>385</v>
      </c>
      <c r="B29" s="124"/>
      <c r="C29" s="124"/>
      <c r="D29" s="124"/>
      <c r="E29" s="28" t="s">
        <v>385</v>
      </c>
    </row>
    <row r="30" spans="1:5" ht="15" customHeight="1" x14ac:dyDescent="0.25">
      <c r="A30" s="71" t="s">
        <v>380</v>
      </c>
      <c r="B30" s="125" t="s">
        <v>138</v>
      </c>
      <c r="C30" s="125" t="s">
        <v>138</v>
      </c>
      <c r="D30" s="125" t="s">
        <v>138</v>
      </c>
      <c r="E30" s="53" t="s">
        <v>381</v>
      </c>
    </row>
    <row r="31" spans="1:5" ht="15" customHeight="1" x14ac:dyDescent="0.25">
      <c r="A31" s="71" t="s">
        <v>382</v>
      </c>
      <c r="B31" s="125" t="s">
        <v>138</v>
      </c>
      <c r="C31" s="125" t="s">
        <v>138</v>
      </c>
      <c r="D31" s="125" t="s">
        <v>138</v>
      </c>
      <c r="E31" s="53" t="s">
        <v>383</v>
      </c>
    </row>
    <row r="32" spans="1:5" ht="15" customHeight="1" x14ac:dyDescent="0.25">
      <c r="A32" s="17" t="s">
        <v>386</v>
      </c>
      <c r="B32" s="124"/>
      <c r="C32" s="124"/>
      <c r="D32" s="124"/>
      <c r="E32" s="28" t="s">
        <v>386</v>
      </c>
    </row>
    <row r="33" spans="1:5" ht="15" customHeight="1" x14ac:dyDescent="0.25">
      <c r="A33" s="71" t="s">
        <v>380</v>
      </c>
      <c r="B33" s="124">
        <v>0.19</v>
      </c>
      <c r="C33" s="124">
        <v>1.56</v>
      </c>
      <c r="D33" s="124">
        <v>0.27</v>
      </c>
      <c r="E33" s="53" t="s">
        <v>381</v>
      </c>
    </row>
    <row r="34" spans="1:5" ht="15" customHeight="1" thickBot="1" x14ac:dyDescent="0.3">
      <c r="A34" s="71" t="s">
        <v>382</v>
      </c>
      <c r="B34" s="124">
        <v>1.42</v>
      </c>
      <c r="C34" s="124">
        <v>7.51</v>
      </c>
      <c r="D34" s="124">
        <v>1.27</v>
      </c>
      <c r="E34" s="53" t="s">
        <v>383</v>
      </c>
    </row>
    <row r="35" spans="1:5" ht="15" customHeight="1" thickBot="1" x14ac:dyDescent="0.3">
      <c r="A35" s="156"/>
      <c r="B35" s="614">
        <v>2021</v>
      </c>
      <c r="C35" s="615"/>
      <c r="D35" s="616"/>
      <c r="E35" s="118"/>
    </row>
    <row r="36" spans="1:5" ht="15" customHeight="1" x14ac:dyDescent="0.25">
      <c r="A36" s="415" t="s">
        <v>379</v>
      </c>
      <c r="B36" s="41"/>
      <c r="C36" s="41"/>
      <c r="D36" s="41"/>
      <c r="E36" s="75" t="s">
        <v>379</v>
      </c>
    </row>
    <row r="37" spans="1:5" ht="15" customHeight="1" x14ac:dyDescent="0.25">
      <c r="A37" s="102" t="s">
        <v>380</v>
      </c>
      <c r="B37" s="124">
        <v>0.21</v>
      </c>
      <c r="C37" s="124">
        <v>0.98</v>
      </c>
      <c r="D37" s="124">
        <v>0.12</v>
      </c>
      <c r="E37" s="53" t="s">
        <v>381</v>
      </c>
    </row>
    <row r="38" spans="1:5" ht="15" customHeight="1" x14ac:dyDescent="0.25">
      <c r="A38" s="102" t="s">
        <v>382</v>
      </c>
      <c r="B38" s="124">
        <v>1.59</v>
      </c>
      <c r="C38" s="124">
        <v>3.18</v>
      </c>
      <c r="D38" s="124">
        <v>0.49</v>
      </c>
      <c r="E38" s="53" t="s">
        <v>383</v>
      </c>
    </row>
    <row r="39" spans="1:5" ht="15" customHeight="1" x14ac:dyDescent="0.25">
      <c r="A39" s="415" t="s">
        <v>384</v>
      </c>
      <c r="B39" s="124"/>
      <c r="C39" s="124"/>
      <c r="D39" s="124"/>
      <c r="E39" s="75" t="s">
        <v>384</v>
      </c>
    </row>
    <row r="40" spans="1:5" ht="15" customHeight="1" x14ac:dyDescent="0.25">
      <c r="A40" s="102" t="s">
        <v>380</v>
      </c>
      <c r="B40" s="125" t="s">
        <v>138</v>
      </c>
      <c r="C40" s="125" t="s">
        <v>138</v>
      </c>
      <c r="D40" s="125" t="s">
        <v>138</v>
      </c>
      <c r="E40" s="53" t="s">
        <v>381</v>
      </c>
    </row>
    <row r="41" spans="1:5" ht="15" customHeight="1" x14ac:dyDescent="0.25">
      <c r="A41" s="102" t="s">
        <v>382</v>
      </c>
      <c r="B41" s="125" t="s">
        <v>138</v>
      </c>
      <c r="C41" s="125" t="s">
        <v>138</v>
      </c>
      <c r="D41" s="125" t="s">
        <v>138</v>
      </c>
      <c r="E41" s="53" t="s">
        <v>383</v>
      </c>
    </row>
    <row r="42" spans="1:5" ht="15" customHeight="1" x14ac:dyDescent="0.25">
      <c r="A42" s="415" t="s">
        <v>385</v>
      </c>
      <c r="B42" s="124"/>
      <c r="C42" s="124"/>
      <c r="D42" s="124"/>
      <c r="E42" s="75" t="s">
        <v>385</v>
      </c>
    </row>
    <row r="43" spans="1:5" ht="15" customHeight="1" x14ac:dyDescent="0.25">
      <c r="A43" s="102" t="s">
        <v>380</v>
      </c>
      <c r="B43" s="125" t="s">
        <v>138</v>
      </c>
      <c r="C43" s="125" t="s">
        <v>138</v>
      </c>
      <c r="D43" s="125" t="s">
        <v>138</v>
      </c>
      <c r="E43" s="53" t="s">
        <v>381</v>
      </c>
    </row>
    <row r="44" spans="1:5" ht="15" customHeight="1" x14ac:dyDescent="0.25">
      <c r="A44" s="102" t="s">
        <v>382</v>
      </c>
      <c r="B44" s="125" t="s">
        <v>138</v>
      </c>
      <c r="C44" s="125" t="s">
        <v>138</v>
      </c>
      <c r="D44" s="125" t="s">
        <v>138</v>
      </c>
      <c r="E44" s="53" t="s">
        <v>383</v>
      </c>
    </row>
    <row r="45" spans="1:5" ht="15" customHeight="1" x14ac:dyDescent="0.25">
      <c r="A45" s="415" t="s">
        <v>386</v>
      </c>
      <c r="B45" s="124"/>
      <c r="C45" s="124"/>
      <c r="D45" s="124"/>
      <c r="E45" s="75" t="s">
        <v>386</v>
      </c>
    </row>
    <row r="46" spans="1:5" ht="15" customHeight="1" x14ac:dyDescent="0.25">
      <c r="A46" s="102" t="s">
        <v>380</v>
      </c>
      <c r="B46" s="124">
        <v>0.27</v>
      </c>
      <c r="C46" s="124">
        <v>1.64</v>
      </c>
      <c r="D46" s="124">
        <v>0.32</v>
      </c>
      <c r="E46" s="53" t="s">
        <v>381</v>
      </c>
    </row>
    <row r="47" spans="1:5" ht="15" customHeight="1" thickBot="1" x14ac:dyDescent="0.3">
      <c r="A47" s="102" t="s">
        <v>382</v>
      </c>
      <c r="B47" s="124">
        <v>4.62</v>
      </c>
      <c r="C47" s="124">
        <v>20.34</v>
      </c>
      <c r="D47" s="124">
        <v>1.92</v>
      </c>
      <c r="E47" s="53" t="s">
        <v>383</v>
      </c>
    </row>
    <row r="48" spans="1:5" ht="15" customHeight="1" thickBot="1" x14ac:dyDescent="0.3">
      <c r="A48" s="156"/>
      <c r="B48" s="614">
        <v>2020</v>
      </c>
      <c r="C48" s="615"/>
      <c r="D48" s="616"/>
      <c r="E48" s="118"/>
    </row>
    <row r="49" spans="1:5" ht="15" customHeight="1" x14ac:dyDescent="0.25">
      <c r="A49" s="415" t="s">
        <v>379</v>
      </c>
      <c r="B49" s="41"/>
      <c r="C49" s="41"/>
      <c r="D49" s="41"/>
      <c r="E49" s="75" t="s">
        <v>379</v>
      </c>
    </row>
    <row r="50" spans="1:5" ht="15" customHeight="1" x14ac:dyDescent="0.25">
      <c r="A50" s="102" t="s">
        <v>380</v>
      </c>
      <c r="B50" s="448">
        <v>0.22</v>
      </c>
      <c r="C50" s="448">
        <v>0.94</v>
      </c>
      <c r="D50" s="448">
        <v>0.12</v>
      </c>
      <c r="E50" s="53" t="s">
        <v>381</v>
      </c>
    </row>
    <row r="51" spans="1:5" ht="15" customHeight="1" x14ac:dyDescent="0.25">
      <c r="A51" s="102" t="s">
        <v>382</v>
      </c>
      <c r="B51" s="448">
        <v>0.96</v>
      </c>
      <c r="C51" s="448">
        <v>1.78</v>
      </c>
      <c r="D51" s="448">
        <v>1.19</v>
      </c>
      <c r="E51" s="53" t="s">
        <v>383</v>
      </c>
    </row>
    <row r="52" spans="1:5" ht="15" customHeight="1" x14ac:dyDescent="0.25">
      <c r="A52" s="415" t="s">
        <v>384</v>
      </c>
      <c r="B52" s="448"/>
      <c r="C52" s="448"/>
      <c r="D52" s="448"/>
      <c r="E52" s="75" t="s">
        <v>384</v>
      </c>
    </row>
    <row r="53" spans="1:5" ht="15" customHeight="1" x14ac:dyDescent="0.25">
      <c r="A53" s="102" t="s">
        <v>380</v>
      </c>
      <c r="B53" s="449" t="s">
        <v>138</v>
      </c>
      <c r="C53" s="449" t="s">
        <v>138</v>
      </c>
      <c r="D53" s="449" t="s">
        <v>138</v>
      </c>
      <c r="E53" s="53" t="s">
        <v>381</v>
      </c>
    </row>
    <row r="54" spans="1:5" ht="15" customHeight="1" x14ac:dyDescent="0.25">
      <c r="A54" s="102" t="s">
        <v>382</v>
      </c>
      <c r="B54" s="449" t="s">
        <v>138</v>
      </c>
      <c r="C54" s="449" t="s">
        <v>138</v>
      </c>
      <c r="D54" s="449" t="s">
        <v>138</v>
      </c>
      <c r="E54" s="53" t="s">
        <v>383</v>
      </c>
    </row>
    <row r="55" spans="1:5" ht="15" customHeight="1" x14ac:dyDescent="0.25">
      <c r="A55" s="415" t="s">
        <v>385</v>
      </c>
      <c r="B55" s="448"/>
      <c r="C55" s="448"/>
      <c r="D55" s="448"/>
      <c r="E55" s="75" t="s">
        <v>385</v>
      </c>
    </row>
    <row r="56" spans="1:5" ht="15" customHeight="1" x14ac:dyDescent="0.25">
      <c r="A56" s="102" t="s">
        <v>380</v>
      </c>
      <c r="B56" s="449" t="s">
        <v>138</v>
      </c>
      <c r="C56" s="449" t="s">
        <v>138</v>
      </c>
      <c r="D56" s="449" t="s">
        <v>138</v>
      </c>
      <c r="E56" s="53" t="s">
        <v>381</v>
      </c>
    </row>
    <row r="57" spans="1:5" ht="15" customHeight="1" x14ac:dyDescent="0.25">
      <c r="A57" s="102" t="s">
        <v>382</v>
      </c>
      <c r="B57" s="449" t="s">
        <v>138</v>
      </c>
      <c r="C57" s="449" t="s">
        <v>138</v>
      </c>
      <c r="D57" s="449" t="s">
        <v>138</v>
      </c>
      <c r="E57" s="53" t="s">
        <v>383</v>
      </c>
    </row>
    <row r="58" spans="1:5" ht="15" customHeight="1" x14ac:dyDescent="0.25">
      <c r="A58" s="415" t="s">
        <v>386</v>
      </c>
      <c r="B58" s="448"/>
      <c r="C58" s="448"/>
      <c r="D58" s="448"/>
      <c r="E58" s="75" t="s">
        <v>386</v>
      </c>
    </row>
    <row r="59" spans="1:5" ht="15" customHeight="1" x14ac:dyDescent="0.25">
      <c r="A59" s="102" t="s">
        <v>380</v>
      </c>
      <c r="B59" s="448">
        <v>0.31</v>
      </c>
      <c r="C59" s="448">
        <v>1.31</v>
      </c>
      <c r="D59" s="448">
        <v>0.44</v>
      </c>
      <c r="E59" s="53" t="s">
        <v>381</v>
      </c>
    </row>
    <row r="60" spans="1:5" ht="15" customHeight="1" x14ac:dyDescent="0.25">
      <c r="A60" s="102" t="s">
        <v>382</v>
      </c>
      <c r="B60" s="448">
        <v>1.98</v>
      </c>
      <c r="C60" s="448">
        <v>7.04</v>
      </c>
      <c r="D60" s="448">
        <v>2.35</v>
      </c>
      <c r="E60" s="53" t="s">
        <v>383</v>
      </c>
    </row>
    <row r="61" spans="1:5" ht="15" customHeight="1" x14ac:dyDescent="0.25">
      <c r="A61" s="42" t="s">
        <v>387</v>
      </c>
      <c r="E61" s="92" t="s">
        <v>388</v>
      </c>
    </row>
  </sheetData>
  <mergeCells count="12">
    <mergeCell ref="E5:E8"/>
    <mergeCell ref="B35:D35"/>
    <mergeCell ref="B48:D48"/>
    <mergeCell ref="A5:A8"/>
    <mergeCell ref="C5:C6"/>
    <mergeCell ref="C7:C8"/>
    <mergeCell ref="B7:B8"/>
    <mergeCell ref="D7:D8"/>
    <mergeCell ref="B9:D9"/>
    <mergeCell ref="B22:D22"/>
    <mergeCell ref="B5:B6"/>
    <mergeCell ref="D5:D6"/>
  </mergeCells>
  <hyperlinks>
    <hyperlink ref="F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Normal="100" workbookViewId="0"/>
  </sheetViews>
  <sheetFormatPr defaultColWidth="9.140625" defaultRowHeight="15" customHeight="1" x14ac:dyDescent="0.25"/>
  <cols>
    <col min="1" max="1" width="23.42578125" style="133" customWidth="1"/>
    <col min="2" max="16384" width="9.140625" style="133"/>
  </cols>
  <sheetData>
    <row r="1" spans="1:7" ht="15" customHeight="1" x14ac:dyDescent="0.25">
      <c r="A1" s="292" t="s">
        <v>797</v>
      </c>
      <c r="B1" s="292"/>
    </row>
    <row r="2" spans="1:7" ht="15" customHeight="1" x14ac:dyDescent="0.25">
      <c r="A2" s="169" t="s">
        <v>389</v>
      </c>
      <c r="G2" s="386" t="s">
        <v>1027</v>
      </c>
    </row>
    <row r="3" spans="1:7" ht="15" customHeight="1" thickBot="1" x14ac:dyDescent="0.3">
      <c r="A3" s="191"/>
    </row>
    <row r="4" spans="1:7" ht="15" customHeight="1" thickTop="1" x14ac:dyDescent="0.25">
      <c r="A4" s="493" t="s">
        <v>798</v>
      </c>
      <c r="B4" s="535" t="s">
        <v>390</v>
      </c>
      <c r="C4" s="536"/>
      <c r="D4" s="536"/>
      <c r="E4" s="536"/>
      <c r="F4" s="536"/>
    </row>
    <row r="5" spans="1:7" ht="15" customHeight="1" thickBot="1" x14ac:dyDescent="0.3">
      <c r="A5" s="534"/>
      <c r="B5" s="538" t="s">
        <v>391</v>
      </c>
      <c r="C5" s="539"/>
      <c r="D5" s="539"/>
      <c r="E5" s="539"/>
      <c r="F5" s="539"/>
    </row>
    <row r="6" spans="1:7" ht="15" customHeight="1" thickBot="1" x14ac:dyDescent="0.3">
      <c r="A6" s="494"/>
      <c r="B6" s="193">
        <v>2019</v>
      </c>
      <c r="C6" s="193">
        <v>2020</v>
      </c>
      <c r="D6" s="205">
        <v>2021</v>
      </c>
      <c r="E6" s="205">
        <v>2022</v>
      </c>
      <c r="F6" s="272">
        <v>2023</v>
      </c>
    </row>
    <row r="7" spans="1:7" ht="15" customHeight="1" thickTop="1" x14ac:dyDescent="0.25">
      <c r="A7" s="340" t="s">
        <v>392</v>
      </c>
      <c r="B7" s="216">
        <v>47</v>
      </c>
      <c r="C7" s="216">
        <v>48</v>
      </c>
      <c r="D7" s="218">
        <v>54</v>
      </c>
      <c r="E7" s="218">
        <v>57</v>
      </c>
      <c r="F7" s="150">
        <v>52</v>
      </c>
    </row>
    <row r="8" spans="1:7" ht="15" customHeight="1" x14ac:dyDescent="0.25">
      <c r="A8" s="340" t="s">
        <v>393</v>
      </c>
      <c r="B8" s="216">
        <v>54</v>
      </c>
      <c r="C8" s="216">
        <v>49</v>
      </c>
      <c r="D8" s="218">
        <v>50</v>
      </c>
      <c r="E8" s="218">
        <v>50</v>
      </c>
      <c r="F8" s="150">
        <v>50</v>
      </c>
    </row>
    <row r="9" spans="1:7" ht="15" customHeight="1" x14ac:dyDescent="0.25">
      <c r="A9" s="340" t="s">
        <v>394</v>
      </c>
      <c r="B9" s="216">
        <v>57</v>
      </c>
      <c r="C9" s="216">
        <v>51</v>
      </c>
      <c r="D9" s="218">
        <v>53</v>
      </c>
      <c r="E9" s="218">
        <v>54</v>
      </c>
      <c r="F9" s="150">
        <v>52</v>
      </c>
    </row>
    <row r="10" spans="1:7" ht="15" customHeight="1" x14ac:dyDescent="0.25">
      <c r="A10" s="340" t="s">
        <v>370</v>
      </c>
      <c r="B10" s="216">
        <v>54</v>
      </c>
      <c r="C10" s="216">
        <v>49</v>
      </c>
      <c r="D10" s="218">
        <v>49</v>
      </c>
      <c r="E10" s="218">
        <v>51</v>
      </c>
      <c r="F10" s="150">
        <v>49</v>
      </c>
    </row>
    <row r="11" spans="1:7" ht="15" customHeight="1" x14ac:dyDescent="0.25">
      <c r="A11" s="340" t="s">
        <v>395</v>
      </c>
      <c r="B11" s="216">
        <v>49</v>
      </c>
      <c r="C11" s="216">
        <v>46</v>
      </c>
      <c r="D11" s="218">
        <v>47</v>
      </c>
      <c r="E11" s="218">
        <v>41</v>
      </c>
      <c r="F11" s="150">
        <v>47</v>
      </c>
    </row>
    <row r="12" spans="1:7" ht="15" customHeight="1" x14ac:dyDescent="0.25">
      <c r="A12" s="340" t="s">
        <v>396</v>
      </c>
      <c r="B12" s="216">
        <v>56</v>
      </c>
      <c r="C12" s="216">
        <v>46</v>
      </c>
      <c r="D12" s="218">
        <v>49</v>
      </c>
      <c r="E12" s="218">
        <v>53</v>
      </c>
      <c r="F12" s="150">
        <v>50</v>
      </c>
    </row>
    <row r="13" spans="1:7" ht="15" customHeight="1" x14ac:dyDescent="0.25">
      <c r="A13" s="340" t="s">
        <v>397</v>
      </c>
      <c r="B13" s="216">
        <v>90</v>
      </c>
      <c r="C13" s="216">
        <v>91</v>
      </c>
      <c r="D13" s="218">
        <v>89</v>
      </c>
      <c r="E13" s="218">
        <v>91</v>
      </c>
      <c r="F13" s="150">
        <v>89</v>
      </c>
    </row>
    <row r="14" spans="1:7" ht="15" customHeight="1" x14ac:dyDescent="0.25">
      <c r="A14" s="340" t="s">
        <v>398</v>
      </c>
      <c r="B14" s="216">
        <v>59</v>
      </c>
      <c r="C14" s="216">
        <v>57</v>
      </c>
      <c r="D14" s="218">
        <v>47</v>
      </c>
      <c r="E14" s="218">
        <v>49</v>
      </c>
      <c r="F14" s="150">
        <v>49</v>
      </c>
    </row>
    <row r="15" spans="1:7" ht="15" customHeight="1" x14ac:dyDescent="0.25">
      <c r="A15" s="340" t="s">
        <v>399</v>
      </c>
      <c r="B15" s="216">
        <v>62</v>
      </c>
      <c r="C15" s="216">
        <v>54</v>
      </c>
      <c r="D15" s="218">
        <v>57</v>
      </c>
      <c r="E15" s="218">
        <v>55</v>
      </c>
      <c r="F15" s="150">
        <v>53</v>
      </c>
    </row>
    <row r="16" spans="1:7" ht="15" customHeight="1" x14ac:dyDescent="0.25">
      <c r="A16" s="340" t="s">
        <v>400</v>
      </c>
      <c r="B16" s="216">
        <v>55</v>
      </c>
      <c r="C16" s="216">
        <v>24</v>
      </c>
      <c r="D16" s="218">
        <v>49</v>
      </c>
      <c r="E16" s="218">
        <v>54</v>
      </c>
      <c r="F16" s="150">
        <v>52</v>
      </c>
    </row>
    <row r="17" spans="1:6" ht="15" customHeight="1" x14ac:dyDescent="0.25">
      <c r="A17" s="340" t="s">
        <v>401</v>
      </c>
      <c r="B17" s="216">
        <v>44</v>
      </c>
      <c r="C17" s="216">
        <v>36</v>
      </c>
      <c r="D17" s="218">
        <v>38</v>
      </c>
      <c r="E17" s="218">
        <v>36</v>
      </c>
      <c r="F17" s="150">
        <v>37</v>
      </c>
    </row>
    <row r="18" spans="1:6" ht="15" customHeight="1" x14ac:dyDescent="0.25">
      <c r="A18" s="148"/>
      <c r="B18" s="149"/>
      <c r="C18" s="149"/>
      <c r="D18" s="149"/>
      <c r="E18" s="149"/>
      <c r="F18" s="150"/>
    </row>
    <row r="19" spans="1:6" ht="15" customHeight="1" x14ac:dyDescent="0.25">
      <c r="A19" s="262" t="s">
        <v>1011</v>
      </c>
      <c r="F19" s="190" t="s">
        <v>1011</v>
      </c>
    </row>
  </sheetData>
  <mergeCells count="3">
    <mergeCell ref="B4:F4"/>
    <mergeCell ref="B5:F5"/>
    <mergeCell ref="A4:A6"/>
  </mergeCells>
  <hyperlinks>
    <hyperlink ref="A19" r:id="rId1" location="!/view/sk/VBD_SLOVSTAT/zp2006rs/v_zp2006rs_00_00_00_sk" display="DATAcube: zp2006rs "/>
    <hyperlink ref="F19" r:id="rId2" location="!/view/sk/VBD_SLOVSTAT/zp2006rs/v_zp2006rs_00_00_00_en" display="DATAcube: zp2006rs "/>
    <hyperlink ref="G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zoomScaleNormal="100" workbookViewId="0"/>
  </sheetViews>
  <sheetFormatPr defaultColWidth="9.140625" defaultRowHeight="15" customHeight="1" x14ac:dyDescent="0.25"/>
  <cols>
    <col min="1" max="1" width="22.28515625" style="10" customWidth="1"/>
    <col min="2" max="7" width="14.7109375" style="10" customWidth="1"/>
    <col min="8" max="8" width="21.7109375" style="10" customWidth="1"/>
    <col min="9" max="9" width="9.140625" style="10" customWidth="1"/>
    <col min="10" max="16384" width="9.140625" style="10"/>
  </cols>
  <sheetData>
    <row r="1" spans="1:9" ht="15" customHeight="1" x14ac:dyDescent="0.25">
      <c r="A1" s="38" t="s">
        <v>997</v>
      </c>
      <c r="B1" s="38"/>
    </row>
    <row r="2" spans="1:9" ht="15" customHeight="1" x14ac:dyDescent="0.25">
      <c r="A2" s="49" t="s">
        <v>998</v>
      </c>
      <c r="I2" s="386" t="s">
        <v>1027</v>
      </c>
    </row>
    <row r="3" spans="1:9" ht="15" customHeight="1" thickBot="1" x14ac:dyDescent="0.3">
      <c r="A3" s="14"/>
    </row>
    <row r="4" spans="1:9" ht="15" customHeight="1" thickTop="1" x14ac:dyDescent="0.25">
      <c r="A4" s="501" t="s">
        <v>792</v>
      </c>
      <c r="B4" s="514" t="s">
        <v>402</v>
      </c>
      <c r="C4" s="514" t="s">
        <v>800</v>
      </c>
      <c r="D4" s="15" t="s">
        <v>403</v>
      </c>
      <c r="E4" s="15" t="s">
        <v>405</v>
      </c>
      <c r="F4" s="15" t="s">
        <v>799</v>
      </c>
      <c r="G4" s="45" t="s">
        <v>806</v>
      </c>
      <c r="H4" s="517" t="s">
        <v>791</v>
      </c>
    </row>
    <row r="5" spans="1:9" ht="15" customHeight="1" x14ac:dyDescent="0.25">
      <c r="A5" s="502"/>
      <c r="B5" s="515"/>
      <c r="C5" s="515"/>
      <c r="D5" s="18" t="s">
        <v>404</v>
      </c>
      <c r="E5" s="18" t="s">
        <v>406</v>
      </c>
      <c r="F5" s="18" t="s">
        <v>407</v>
      </c>
      <c r="G5" s="31" t="s">
        <v>805</v>
      </c>
      <c r="H5" s="518"/>
    </row>
    <row r="6" spans="1:9" ht="15" customHeight="1" x14ac:dyDescent="0.25">
      <c r="A6" s="502"/>
      <c r="B6" s="617" t="s">
        <v>801</v>
      </c>
      <c r="C6" s="617" t="s">
        <v>408</v>
      </c>
      <c r="D6" s="617" t="s">
        <v>802</v>
      </c>
      <c r="E6" s="93" t="s">
        <v>803</v>
      </c>
      <c r="F6" s="72" t="s">
        <v>409</v>
      </c>
      <c r="G6" s="93" t="s">
        <v>804</v>
      </c>
      <c r="H6" s="518"/>
    </row>
    <row r="7" spans="1:9" ht="15" customHeight="1" thickBot="1" x14ac:dyDescent="0.3">
      <c r="A7" s="503"/>
      <c r="B7" s="617"/>
      <c r="C7" s="617"/>
      <c r="D7" s="617"/>
      <c r="E7" s="165" t="s">
        <v>406</v>
      </c>
      <c r="F7" s="72" t="s">
        <v>407</v>
      </c>
      <c r="G7" s="165" t="s">
        <v>805</v>
      </c>
      <c r="H7" s="519"/>
    </row>
    <row r="8" spans="1:9" ht="15" customHeight="1" thickTop="1" thickBot="1" x14ac:dyDescent="0.3">
      <c r="A8" s="156"/>
      <c r="B8" s="614">
        <v>2023</v>
      </c>
      <c r="C8" s="615"/>
      <c r="D8" s="615"/>
      <c r="E8" s="615"/>
      <c r="F8" s="615"/>
      <c r="G8" s="616"/>
      <c r="H8" s="118"/>
    </row>
    <row r="9" spans="1:9" ht="15" customHeight="1" x14ac:dyDescent="0.25">
      <c r="A9" s="161" t="s">
        <v>379</v>
      </c>
      <c r="B9" s="30"/>
      <c r="C9" s="30"/>
      <c r="D9" s="30"/>
      <c r="E9" s="30"/>
      <c r="F9" s="30"/>
      <c r="G9" s="30"/>
      <c r="H9" s="75" t="s">
        <v>379</v>
      </c>
    </row>
    <row r="10" spans="1:9" ht="15" customHeight="1" x14ac:dyDescent="0.25">
      <c r="A10" s="102" t="s">
        <v>380</v>
      </c>
      <c r="B10" s="121">
        <v>1514</v>
      </c>
      <c r="C10" s="122">
        <v>5.43</v>
      </c>
      <c r="D10" s="122">
        <v>8.31</v>
      </c>
      <c r="E10" s="122">
        <v>0.27</v>
      </c>
      <c r="F10" s="122">
        <v>0.18</v>
      </c>
      <c r="G10" s="122">
        <v>0.25</v>
      </c>
      <c r="H10" s="53" t="s">
        <v>381</v>
      </c>
    </row>
    <row r="11" spans="1:9" ht="15" customHeight="1" x14ac:dyDescent="0.25">
      <c r="A11" s="102" t="s">
        <v>410</v>
      </c>
      <c r="B11" s="121">
        <v>49.4</v>
      </c>
      <c r="C11" s="122">
        <v>4.46</v>
      </c>
      <c r="D11" s="122">
        <v>23.8</v>
      </c>
      <c r="E11" s="122">
        <v>1.2</v>
      </c>
      <c r="F11" s="122">
        <v>2.77</v>
      </c>
      <c r="G11" s="122">
        <v>2.9</v>
      </c>
      <c r="H11" s="53" t="s">
        <v>411</v>
      </c>
    </row>
    <row r="12" spans="1:9" ht="15" customHeight="1" x14ac:dyDescent="0.25">
      <c r="A12" s="161" t="s">
        <v>384</v>
      </c>
      <c r="B12" s="121"/>
      <c r="C12" s="122"/>
      <c r="D12" s="122"/>
      <c r="E12" s="122"/>
      <c r="F12" s="122"/>
      <c r="G12" s="122"/>
      <c r="H12" s="75" t="s">
        <v>384</v>
      </c>
    </row>
    <row r="13" spans="1:9" ht="15" customHeight="1" x14ac:dyDescent="0.25">
      <c r="A13" s="102" t="s">
        <v>380</v>
      </c>
      <c r="B13" s="121">
        <v>791</v>
      </c>
      <c r="C13" s="122">
        <v>5.53</v>
      </c>
      <c r="D13" s="122">
        <v>8.44</v>
      </c>
      <c r="E13" s="122">
        <v>0.31</v>
      </c>
      <c r="F13" s="122">
        <v>0.2</v>
      </c>
      <c r="G13" s="122">
        <v>0.27</v>
      </c>
      <c r="H13" s="53" t="s">
        <v>381</v>
      </c>
    </row>
    <row r="14" spans="1:9" ht="15" customHeight="1" x14ac:dyDescent="0.25">
      <c r="A14" s="102" t="s">
        <v>410</v>
      </c>
      <c r="B14" s="125" t="s">
        <v>138</v>
      </c>
      <c r="C14" s="122">
        <v>4.92</v>
      </c>
      <c r="D14" s="122">
        <v>25.8</v>
      </c>
      <c r="E14" s="122">
        <v>0.78</v>
      </c>
      <c r="F14" s="122">
        <v>0.84</v>
      </c>
      <c r="G14" s="122">
        <v>0.84</v>
      </c>
      <c r="H14" s="53" t="s">
        <v>411</v>
      </c>
    </row>
    <row r="15" spans="1:9" ht="15" customHeight="1" x14ac:dyDescent="0.25">
      <c r="A15" s="161" t="s">
        <v>385</v>
      </c>
      <c r="B15" s="121"/>
      <c r="C15" s="122"/>
      <c r="D15" s="122"/>
      <c r="E15" s="122"/>
      <c r="F15" s="122"/>
      <c r="G15" s="122"/>
      <c r="H15" s="75" t="s">
        <v>385</v>
      </c>
    </row>
    <row r="16" spans="1:9" ht="15" customHeight="1" x14ac:dyDescent="0.25">
      <c r="A16" s="102" t="s">
        <v>380</v>
      </c>
      <c r="B16" s="121">
        <v>804</v>
      </c>
      <c r="C16" s="122">
        <v>5.48</v>
      </c>
      <c r="D16" s="122">
        <v>10.61</v>
      </c>
      <c r="E16" s="122">
        <v>0.35</v>
      </c>
      <c r="F16" s="122">
        <v>0.31</v>
      </c>
      <c r="G16" s="122">
        <v>0.3</v>
      </c>
      <c r="H16" s="53" t="s">
        <v>381</v>
      </c>
    </row>
    <row r="17" spans="1:8" ht="15" customHeight="1" x14ac:dyDescent="0.25">
      <c r="A17" s="102" t="s">
        <v>410</v>
      </c>
      <c r="B17" s="125" t="s">
        <v>138</v>
      </c>
      <c r="C17" s="122">
        <v>4.78</v>
      </c>
      <c r="D17" s="122">
        <v>27.6</v>
      </c>
      <c r="E17" s="122">
        <v>1.05</v>
      </c>
      <c r="F17" s="122">
        <v>1.84</v>
      </c>
      <c r="G17" s="122">
        <v>1.92</v>
      </c>
      <c r="H17" s="53" t="s">
        <v>411</v>
      </c>
    </row>
    <row r="18" spans="1:8" ht="15" customHeight="1" x14ac:dyDescent="0.25">
      <c r="A18" s="161" t="s">
        <v>386</v>
      </c>
      <c r="B18" s="121"/>
      <c r="C18" s="122"/>
      <c r="D18" s="122"/>
      <c r="E18" s="122"/>
      <c r="F18" s="122"/>
      <c r="G18" s="122"/>
      <c r="H18" s="75" t="s">
        <v>386</v>
      </c>
    </row>
    <row r="19" spans="1:8" ht="15" customHeight="1" x14ac:dyDescent="0.25">
      <c r="A19" s="102" t="s">
        <v>380</v>
      </c>
      <c r="B19" s="121">
        <v>700</v>
      </c>
      <c r="C19" s="122">
        <v>5.37</v>
      </c>
      <c r="D19" s="122">
        <v>9.6199999999999992</v>
      </c>
      <c r="E19" s="122">
        <v>0.34</v>
      </c>
      <c r="F19" s="122">
        <v>0.25</v>
      </c>
      <c r="G19" s="122">
        <v>0.31</v>
      </c>
      <c r="H19" s="53" t="s">
        <v>381</v>
      </c>
    </row>
    <row r="20" spans="1:8" ht="15" customHeight="1" x14ac:dyDescent="0.25">
      <c r="A20" s="102" t="s">
        <v>410</v>
      </c>
      <c r="B20" s="125" t="s">
        <v>138</v>
      </c>
      <c r="C20" s="122">
        <v>4.45</v>
      </c>
      <c r="D20" s="122">
        <v>37</v>
      </c>
      <c r="E20" s="122">
        <v>1.44</v>
      </c>
      <c r="F20" s="122">
        <v>1.67</v>
      </c>
      <c r="G20" s="122">
        <v>1.67</v>
      </c>
      <c r="H20" s="53" t="s">
        <v>411</v>
      </c>
    </row>
    <row r="21" spans="1:8" ht="15" customHeight="1" x14ac:dyDescent="0.25">
      <c r="A21" s="161" t="s">
        <v>412</v>
      </c>
      <c r="B21" s="121"/>
      <c r="C21" s="122"/>
      <c r="D21" s="122"/>
      <c r="E21" s="122"/>
      <c r="F21" s="122"/>
      <c r="G21" s="122"/>
      <c r="H21" s="75" t="s">
        <v>413</v>
      </c>
    </row>
    <row r="22" spans="1:8" ht="15" customHeight="1" x14ac:dyDescent="0.25">
      <c r="A22" s="102" t="s">
        <v>380</v>
      </c>
      <c r="B22" s="121">
        <v>806</v>
      </c>
      <c r="C22" s="122">
        <v>6</v>
      </c>
      <c r="D22" s="122">
        <v>9.9499999999999993</v>
      </c>
      <c r="E22" s="122">
        <v>0.34</v>
      </c>
      <c r="F22" s="122">
        <v>0.28000000000000003</v>
      </c>
      <c r="G22" s="122">
        <v>0.21</v>
      </c>
      <c r="H22" s="53" t="s">
        <v>381</v>
      </c>
    </row>
    <row r="23" spans="1:8" ht="15" customHeight="1" thickBot="1" x14ac:dyDescent="0.3">
      <c r="A23" s="102" t="s">
        <v>410</v>
      </c>
      <c r="B23" s="125" t="s">
        <v>138</v>
      </c>
      <c r="C23" s="122">
        <v>0</v>
      </c>
      <c r="D23" s="122">
        <v>19.87</v>
      </c>
      <c r="E23" s="122">
        <v>0.69</v>
      </c>
      <c r="F23" s="122">
        <v>0.84</v>
      </c>
      <c r="G23" s="122">
        <v>0.64</v>
      </c>
      <c r="H23" s="53" t="s">
        <v>411</v>
      </c>
    </row>
    <row r="24" spans="1:8" ht="15" customHeight="1" thickBot="1" x14ac:dyDescent="0.3">
      <c r="A24" s="156"/>
      <c r="B24" s="614">
        <v>2022</v>
      </c>
      <c r="C24" s="615"/>
      <c r="D24" s="615"/>
      <c r="E24" s="615"/>
      <c r="F24" s="615"/>
      <c r="G24" s="616"/>
      <c r="H24" s="118"/>
    </row>
    <row r="25" spans="1:8" ht="15" customHeight="1" x14ac:dyDescent="0.25">
      <c r="A25" s="17" t="s">
        <v>379</v>
      </c>
      <c r="B25" s="30"/>
      <c r="C25" s="30"/>
      <c r="D25" s="30"/>
      <c r="E25" s="30"/>
      <c r="F25" s="30"/>
      <c r="G25" s="30"/>
      <c r="H25" s="28" t="s">
        <v>379</v>
      </c>
    </row>
    <row r="26" spans="1:8" ht="15" customHeight="1" x14ac:dyDescent="0.25">
      <c r="A26" s="71" t="s">
        <v>380</v>
      </c>
      <c r="B26" s="121">
        <v>1005.6</v>
      </c>
      <c r="C26" s="122">
        <v>5.49</v>
      </c>
      <c r="D26" s="122">
        <v>8.31</v>
      </c>
      <c r="E26" s="122">
        <v>0.2</v>
      </c>
      <c r="F26" s="122">
        <v>0.19</v>
      </c>
      <c r="G26" s="122">
        <v>0.26</v>
      </c>
      <c r="H26" s="53" t="s">
        <v>381</v>
      </c>
    </row>
    <row r="27" spans="1:8" ht="15" customHeight="1" x14ac:dyDescent="0.25">
      <c r="A27" s="71" t="s">
        <v>410</v>
      </c>
      <c r="B27" s="121">
        <v>39.9</v>
      </c>
      <c r="C27" s="122">
        <v>4.76</v>
      </c>
      <c r="D27" s="122">
        <v>20.399999999999999</v>
      </c>
      <c r="E27" s="122">
        <v>1.05</v>
      </c>
      <c r="F27" s="122">
        <v>1.39</v>
      </c>
      <c r="G27" s="122">
        <v>2.4900000000000002</v>
      </c>
      <c r="H27" s="53" t="s">
        <v>411</v>
      </c>
    </row>
    <row r="28" spans="1:8" ht="15" customHeight="1" x14ac:dyDescent="0.25">
      <c r="A28" s="17" t="s">
        <v>384</v>
      </c>
      <c r="B28" s="121"/>
      <c r="C28" s="122"/>
      <c r="D28" s="122"/>
      <c r="E28" s="122"/>
      <c r="F28" s="122"/>
      <c r="G28" s="122"/>
      <c r="H28" s="28" t="s">
        <v>384</v>
      </c>
    </row>
    <row r="29" spans="1:8" ht="15" customHeight="1" x14ac:dyDescent="0.25">
      <c r="A29" s="71" t="s">
        <v>380</v>
      </c>
      <c r="B29" s="121">
        <v>606</v>
      </c>
      <c r="C29" s="122">
        <v>5.66</v>
      </c>
      <c r="D29" s="122">
        <v>9.82</v>
      </c>
      <c r="E29" s="122">
        <v>0.35</v>
      </c>
      <c r="F29" s="122">
        <v>0.35</v>
      </c>
      <c r="G29" s="122">
        <v>0.34</v>
      </c>
      <c r="H29" s="53" t="s">
        <v>381</v>
      </c>
    </row>
    <row r="30" spans="1:8" ht="15" customHeight="1" x14ac:dyDescent="0.25">
      <c r="A30" s="71" t="s">
        <v>410</v>
      </c>
      <c r="B30" s="125" t="s">
        <v>138</v>
      </c>
      <c r="C30" s="122">
        <v>4.97</v>
      </c>
      <c r="D30" s="122">
        <v>19.55</v>
      </c>
      <c r="E30" s="122">
        <v>2.0499999999999998</v>
      </c>
      <c r="F30" s="122">
        <v>1.78</v>
      </c>
      <c r="G30" s="122">
        <v>1.41</v>
      </c>
      <c r="H30" s="53" t="s">
        <v>411</v>
      </c>
    </row>
    <row r="31" spans="1:8" ht="15" customHeight="1" x14ac:dyDescent="0.25">
      <c r="A31" s="17" t="s">
        <v>385</v>
      </c>
      <c r="B31" s="121"/>
      <c r="C31" s="122"/>
      <c r="D31" s="122"/>
      <c r="E31" s="122"/>
      <c r="F31" s="122"/>
      <c r="G31" s="122"/>
      <c r="H31" s="28" t="s">
        <v>385</v>
      </c>
    </row>
    <row r="32" spans="1:8" ht="15" customHeight="1" x14ac:dyDescent="0.25">
      <c r="A32" s="71" t="s">
        <v>380</v>
      </c>
      <c r="B32" s="121">
        <v>349.7</v>
      </c>
      <c r="C32" s="122">
        <v>6.09</v>
      </c>
      <c r="D32" s="122">
        <v>12.26</v>
      </c>
      <c r="E32" s="122">
        <v>0.27</v>
      </c>
      <c r="F32" s="122">
        <v>0.28999999999999998</v>
      </c>
      <c r="G32" s="122">
        <v>0.26</v>
      </c>
      <c r="H32" s="53" t="s">
        <v>381</v>
      </c>
    </row>
    <row r="33" spans="1:17" ht="15" customHeight="1" x14ac:dyDescent="0.25">
      <c r="A33" s="71" t="s">
        <v>410</v>
      </c>
      <c r="B33" s="125" t="s">
        <v>138</v>
      </c>
      <c r="C33" s="122">
        <v>4.53</v>
      </c>
      <c r="D33" s="122">
        <v>41.83</v>
      </c>
      <c r="E33" s="122">
        <v>1.23</v>
      </c>
      <c r="F33" s="122">
        <v>0.74</v>
      </c>
      <c r="G33" s="122">
        <v>1.42</v>
      </c>
      <c r="H33" s="53" t="s">
        <v>411</v>
      </c>
    </row>
    <row r="34" spans="1:17" ht="15" customHeight="1" x14ac:dyDescent="0.25">
      <c r="A34" s="17" t="s">
        <v>386</v>
      </c>
      <c r="B34" s="121"/>
      <c r="C34" s="122"/>
      <c r="D34" s="122"/>
      <c r="E34" s="122"/>
      <c r="F34" s="122"/>
      <c r="G34" s="122"/>
      <c r="H34" s="28" t="s">
        <v>386</v>
      </c>
    </row>
    <row r="35" spans="1:17" ht="15" customHeight="1" x14ac:dyDescent="0.25">
      <c r="A35" s="71" t="s">
        <v>380</v>
      </c>
      <c r="B35" s="121">
        <v>627</v>
      </c>
      <c r="C35" s="122">
        <v>5.33</v>
      </c>
      <c r="D35" s="122">
        <v>11</v>
      </c>
      <c r="E35" s="122">
        <v>0.31</v>
      </c>
      <c r="F35" s="122">
        <v>0.32</v>
      </c>
      <c r="G35" s="122">
        <v>0.26</v>
      </c>
      <c r="H35" s="53" t="s">
        <v>381</v>
      </c>
    </row>
    <row r="36" spans="1:17" ht="15" customHeight="1" x14ac:dyDescent="0.25">
      <c r="A36" s="71" t="s">
        <v>410</v>
      </c>
      <c r="B36" s="121">
        <v>24.3</v>
      </c>
      <c r="C36" s="122">
        <v>4.7</v>
      </c>
      <c r="D36" s="122">
        <v>33.299999999999997</v>
      </c>
      <c r="E36" s="122">
        <v>0.32</v>
      </c>
      <c r="F36" s="122">
        <v>2.2999999999999998</v>
      </c>
      <c r="G36" s="122">
        <v>3.99</v>
      </c>
      <c r="H36" s="53" t="s">
        <v>411</v>
      </c>
    </row>
    <row r="37" spans="1:17" ht="15" customHeight="1" x14ac:dyDescent="0.25">
      <c r="A37" s="17" t="s">
        <v>412</v>
      </c>
      <c r="B37" s="121"/>
      <c r="C37" s="122"/>
      <c r="D37" s="122"/>
      <c r="E37" s="122"/>
      <c r="F37" s="122"/>
      <c r="G37" s="122"/>
      <c r="H37" s="28" t="s">
        <v>413</v>
      </c>
    </row>
    <row r="38" spans="1:17" ht="15" customHeight="1" x14ac:dyDescent="0.25">
      <c r="A38" s="71" t="s">
        <v>380</v>
      </c>
      <c r="B38" s="121">
        <v>475</v>
      </c>
      <c r="C38" s="122">
        <v>6.09</v>
      </c>
      <c r="D38" s="122">
        <v>12.28</v>
      </c>
      <c r="E38" s="122">
        <v>0.28000000000000003</v>
      </c>
      <c r="F38" s="122">
        <v>0.28000000000000003</v>
      </c>
      <c r="G38" s="122">
        <v>0.27</v>
      </c>
      <c r="H38" s="53" t="s">
        <v>381</v>
      </c>
    </row>
    <row r="39" spans="1:17" ht="15" customHeight="1" thickBot="1" x14ac:dyDescent="0.3">
      <c r="A39" s="71" t="s">
        <v>410</v>
      </c>
      <c r="B39" s="125" t="s">
        <v>138</v>
      </c>
      <c r="C39" s="122">
        <v>5.34</v>
      </c>
      <c r="D39" s="122">
        <v>33.1</v>
      </c>
      <c r="E39" s="122">
        <v>1.0900000000000001</v>
      </c>
      <c r="F39" s="122">
        <v>0.6</v>
      </c>
      <c r="G39" s="122">
        <v>0.89</v>
      </c>
      <c r="H39" s="53" t="s">
        <v>411</v>
      </c>
    </row>
    <row r="40" spans="1:17" ht="15" customHeight="1" thickBot="1" x14ac:dyDescent="0.3">
      <c r="A40" s="156"/>
      <c r="B40" s="614">
        <v>2021</v>
      </c>
      <c r="C40" s="615"/>
      <c r="D40" s="615"/>
      <c r="E40" s="615"/>
      <c r="F40" s="615"/>
      <c r="G40" s="616"/>
      <c r="H40" s="118"/>
      <c r="J40" s="22"/>
      <c r="Q40" s="42"/>
    </row>
    <row r="41" spans="1:17" ht="15" customHeight="1" x14ac:dyDescent="0.25">
      <c r="A41" s="415" t="s">
        <v>379</v>
      </c>
      <c r="B41" s="30"/>
      <c r="C41" s="30"/>
      <c r="D41" s="30"/>
      <c r="E41" s="30"/>
      <c r="F41" s="30"/>
      <c r="G41" s="30"/>
      <c r="H41" s="75" t="s">
        <v>379</v>
      </c>
    </row>
    <row r="42" spans="1:17" ht="15" customHeight="1" x14ac:dyDescent="0.25">
      <c r="A42" s="102" t="s">
        <v>380</v>
      </c>
      <c r="B42" s="121">
        <v>1363.8</v>
      </c>
      <c r="C42" s="122">
        <v>5.48</v>
      </c>
      <c r="D42" s="122">
        <v>9.42</v>
      </c>
      <c r="E42" s="122">
        <v>0.28999999999999998</v>
      </c>
      <c r="F42" s="122">
        <v>0.25</v>
      </c>
      <c r="G42" s="122">
        <v>0.17</v>
      </c>
      <c r="H42" s="53" t="s">
        <v>381</v>
      </c>
    </row>
    <row r="43" spans="1:17" ht="15" customHeight="1" x14ac:dyDescent="0.25">
      <c r="A43" s="102" t="s">
        <v>410</v>
      </c>
      <c r="B43" s="121">
        <v>61.2</v>
      </c>
      <c r="C43" s="122">
        <v>4.78</v>
      </c>
      <c r="D43" s="122">
        <v>36.47</v>
      </c>
      <c r="E43" s="122">
        <v>1.35</v>
      </c>
      <c r="F43" s="122">
        <v>2.33</v>
      </c>
      <c r="G43" s="122">
        <v>2.5099999999999998</v>
      </c>
      <c r="H43" s="53" t="s">
        <v>411</v>
      </c>
    </row>
    <row r="44" spans="1:17" ht="15" customHeight="1" x14ac:dyDescent="0.25">
      <c r="A44" s="415" t="s">
        <v>384</v>
      </c>
      <c r="B44" s="121"/>
      <c r="C44" s="122"/>
      <c r="D44" s="122"/>
      <c r="E44" s="122"/>
      <c r="F44" s="122"/>
      <c r="G44" s="122"/>
      <c r="H44" s="75" t="s">
        <v>384</v>
      </c>
    </row>
    <row r="45" spans="1:17" ht="15" customHeight="1" x14ac:dyDescent="0.25">
      <c r="A45" s="102" t="s">
        <v>380</v>
      </c>
      <c r="B45" s="121">
        <v>447.8</v>
      </c>
      <c r="C45" s="122">
        <v>5.8</v>
      </c>
      <c r="D45" s="122">
        <v>14.13</v>
      </c>
      <c r="E45" s="122">
        <v>0.34</v>
      </c>
      <c r="F45" s="122">
        <v>0.26</v>
      </c>
      <c r="G45" s="122">
        <v>0.24</v>
      </c>
      <c r="H45" s="53" t="s">
        <v>381</v>
      </c>
    </row>
    <row r="46" spans="1:17" ht="15" customHeight="1" x14ac:dyDescent="0.25">
      <c r="A46" s="102" t="s">
        <v>410</v>
      </c>
      <c r="B46" s="125" t="s">
        <v>138</v>
      </c>
      <c r="C46" s="122">
        <v>4.75</v>
      </c>
      <c r="D46" s="122">
        <v>76.2</v>
      </c>
      <c r="E46" s="122">
        <v>2.83</v>
      </c>
      <c r="F46" s="122">
        <v>5.57</v>
      </c>
      <c r="G46" s="122">
        <v>1.95</v>
      </c>
      <c r="H46" s="53" t="s">
        <v>411</v>
      </c>
    </row>
    <row r="47" spans="1:17" ht="15" customHeight="1" x14ac:dyDescent="0.25">
      <c r="A47" s="415" t="s">
        <v>385</v>
      </c>
      <c r="B47" s="121"/>
      <c r="C47" s="122"/>
      <c r="D47" s="122"/>
      <c r="E47" s="122"/>
      <c r="F47" s="122"/>
      <c r="G47" s="122"/>
      <c r="H47" s="75" t="s">
        <v>385</v>
      </c>
    </row>
    <row r="48" spans="1:17" ht="15" customHeight="1" x14ac:dyDescent="0.25">
      <c r="A48" s="102" t="s">
        <v>380</v>
      </c>
      <c r="B48" s="121">
        <v>559.9</v>
      </c>
      <c r="C48" s="122">
        <v>5.6</v>
      </c>
      <c r="D48" s="122">
        <v>12.2</v>
      </c>
      <c r="E48" s="122">
        <v>0.4</v>
      </c>
      <c r="F48" s="122">
        <v>0.3</v>
      </c>
      <c r="G48" s="122">
        <v>0.18</v>
      </c>
      <c r="H48" s="53" t="s">
        <v>381</v>
      </c>
    </row>
    <row r="49" spans="1:17" ht="15" customHeight="1" x14ac:dyDescent="0.25">
      <c r="A49" s="102" t="s">
        <v>410</v>
      </c>
      <c r="B49" s="125" t="s">
        <v>138</v>
      </c>
      <c r="C49" s="122">
        <v>4.9400000000000004</v>
      </c>
      <c r="D49" s="122">
        <v>31</v>
      </c>
      <c r="E49" s="122">
        <v>1.1599999999999999</v>
      </c>
      <c r="F49" s="122">
        <v>0.92</v>
      </c>
      <c r="G49" s="122">
        <v>1.65</v>
      </c>
      <c r="H49" s="53" t="s">
        <v>411</v>
      </c>
    </row>
    <row r="50" spans="1:17" ht="15" customHeight="1" x14ac:dyDescent="0.25">
      <c r="A50" s="415" t="s">
        <v>386</v>
      </c>
      <c r="B50" s="121"/>
      <c r="C50" s="122"/>
      <c r="D50" s="122"/>
      <c r="E50" s="122"/>
      <c r="F50" s="122"/>
      <c r="G50" s="122"/>
      <c r="H50" s="75" t="s">
        <v>386</v>
      </c>
    </row>
    <row r="51" spans="1:17" ht="15" customHeight="1" x14ac:dyDescent="0.25">
      <c r="A51" s="102" t="s">
        <v>380</v>
      </c>
      <c r="B51" s="121">
        <v>700</v>
      </c>
      <c r="C51" s="122">
        <v>5.45</v>
      </c>
      <c r="D51" s="122">
        <v>12.55</v>
      </c>
      <c r="E51" s="122">
        <v>0.37</v>
      </c>
      <c r="F51" s="122">
        <v>0.45</v>
      </c>
      <c r="G51" s="122">
        <v>0.23</v>
      </c>
      <c r="H51" s="53" t="s">
        <v>381</v>
      </c>
    </row>
    <row r="52" spans="1:17" ht="15" customHeight="1" x14ac:dyDescent="0.25">
      <c r="A52" s="102" t="s">
        <v>410</v>
      </c>
      <c r="B52" s="121">
        <v>24.9</v>
      </c>
      <c r="C52" s="122">
        <v>4.6399999999999997</v>
      </c>
      <c r="D52" s="122">
        <v>45.4</v>
      </c>
      <c r="E52" s="122">
        <v>2.19</v>
      </c>
      <c r="F52" s="122">
        <v>1.7</v>
      </c>
      <c r="G52" s="122">
        <v>1.82</v>
      </c>
      <c r="H52" s="53" t="s">
        <v>411</v>
      </c>
    </row>
    <row r="53" spans="1:17" ht="15" customHeight="1" x14ac:dyDescent="0.25">
      <c r="A53" s="415" t="s">
        <v>412</v>
      </c>
      <c r="B53" s="121"/>
      <c r="C53" s="122"/>
      <c r="D53" s="122"/>
      <c r="E53" s="122"/>
      <c r="F53" s="122"/>
      <c r="G53" s="122"/>
      <c r="H53" s="75" t="s">
        <v>413</v>
      </c>
    </row>
    <row r="54" spans="1:17" ht="15" customHeight="1" x14ac:dyDescent="0.25">
      <c r="A54" s="102" t="s">
        <v>380</v>
      </c>
      <c r="B54" s="121">
        <v>466.3</v>
      </c>
      <c r="C54" s="122">
        <v>5.96</v>
      </c>
      <c r="D54" s="122">
        <v>19.670000000000002</v>
      </c>
      <c r="E54" s="122">
        <v>0.57999999999999996</v>
      </c>
      <c r="F54" s="122">
        <v>0.56000000000000005</v>
      </c>
      <c r="G54" s="122">
        <v>0.38</v>
      </c>
      <c r="H54" s="53" t="s">
        <v>381</v>
      </c>
    </row>
    <row r="55" spans="1:17" ht="15" customHeight="1" thickBot="1" x14ac:dyDescent="0.3">
      <c r="A55" s="102" t="s">
        <v>410</v>
      </c>
      <c r="B55" s="125" t="s">
        <v>138</v>
      </c>
      <c r="C55" s="122">
        <v>5.57</v>
      </c>
      <c r="D55" s="122">
        <v>29</v>
      </c>
      <c r="E55" s="122">
        <v>1.33</v>
      </c>
      <c r="F55" s="122">
        <v>2.39</v>
      </c>
      <c r="G55" s="122">
        <v>1.2</v>
      </c>
      <c r="H55" s="53" t="s">
        <v>411</v>
      </c>
    </row>
    <row r="56" spans="1:17" ht="15" customHeight="1" thickBot="1" x14ac:dyDescent="0.3">
      <c r="A56" s="156"/>
      <c r="B56" s="614">
        <v>2020</v>
      </c>
      <c r="C56" s="615"/>
      <c r="D56" s="615"/>
      <c r="E56" s="615"/>
      <c r="F56" s="615"/>
      <c r="G56" s="616"/>
      <c r="H56" s="118"/>
      <c r="J56" s="22"/>
      <c r="Q56" s="42"/>
    </row>
    <row r="57" spans="1:17" ht="15" customHeight="1" x14ac:dyDescent="0.25">
      <c r="A57" s="415" t="s">
        <v>379</v>
      </c>
      <c r="B57" s="30"/>
      <c r="C57" s="30"/>
      <c r="D57" s="30"/>
      <c r="E57" s="30"/>
      <c r="F57" s="30"/>
      <c r="G57" s="30"/>
      <c r="H57" s="75" t="s">
        <v>379</v>
      </c>
    </row>
    <row r="58" spans="1:17" ht="15" customHeight="1" x14ac:dyDescent="0.25">
      <c r="A58" s="102" t="s">
        <v>380</v>
      </c>
      <c r="B58" s="450">
        <v>1284.5999999999999</v>
      </c>
      <c r="C58" s="451">
        <v>5.59</v>
      </c>
      <c r="D58" s="451">
        <v>11.75</v>
      </c>
      <c r="E58" s="451">
        <v>0.22</v>
      </c>
      <c r="F58" s="451">
        <v>0.17</v>
      </c>
      <c r="G58" s="451">
        <v>0.27</v>
      </c>
      <c r="H58" s="53" t="s">
        <v>381</v>
      </c>
    </row>
    <row r="59" spans="1:17" ht="15" customHeight="1" x14ac:dyDescent="0.25">
      <c r="A59" s="102" t="s">
        <v>410</v>
      </c>
      <c r="B59" s="450">
        <v>48</v>
      </c>
      <c r="C59" s="451">
        <v>4.78</v>
      </c>
      <c r="D59" s="451">
        <v>76.77</v>
      </c>
      <c r="E59" s="451">
        <v>1.19</v>
      </c>
      <c r="F59" s="451">
        <v>2.16</v>
      </c>
      <c r="G59" s="451">
        <v>2.5499999999999998</v>
      </c>
      <c r="H59" s="53" t="s">
        <v>411</v>
      </c>
    </row>
    <row r="60" spans="1:17" ht="15" customHeight="1" x14ac:dyDescent="0.25">
      <c r="A60" s="415" t="s">
        <v>384</v>
      </c>
      <c r="B60" s="450"/>
      <c r="C60" s="451"/>
      <c r="D60" s="451"/>
      <c r="E60" s="451"/>
      <c r="F60" s="451"/>
      <c r="G60" s="451"/>
      <c r="H60" s="75" t="s">
        <v>384</v>
      </c>
    </row>
    <row r="61" spans="1:17" ht="15" customHeight="1" x14ac:dyDescent="0.25">
      <c r="A61" s="102" t="s">
        <v>380</v>
      </c>
      <c r="B61" s="450">
        <v>715.7</v>
      </c>
      <c r="C61" s="451">
        <v>5.49</v>
      </c>
      <c r="D61" s="451">
        <v>9.8800000000000008</v>
      </c>
      <c r="E61" s="451">
        <v>0.27</v>
      </c>
      <c r="F61" s="451">
        <v>0.21</v>
      </c>
      <c r="G61" s="451">
        <v>0.32</v>
      </c>
      <c r="H61" s="53" t="s">
        <v>381</v>
      </c>
    </row>
    <row r="62" spans="1:17" ht="15" customHeight="1" x14ac:dyDescent="0.25">
      <c r="A62" s="102" t="s">
        <v>410</v>
      </c>
      <c r="B62" s="452" t="s">
        <v>138</v>
      </c>
      <c r="C62" s="451">
        <v>4.12</v>
      </c>
      <c r="D62" s="451">
        <v>57.77</v>
      </c>
      <c r="E62" s="451">
        <v>0.93</v>
      </c>
      <c r="F62" s="451">
        <v>3.1</v>
      </c>
      <c r="G62" s="451">
        <v>1.86</v>
      </c>
      <c r="H62" s="53" t="s">
        <v>411</v>
      </c>
    </row>
    <row r="63" spans="1:17" ht="15" customHeight="1" x14ac:dyDescent="0.25">
      <c r="A63" s="415" t="s">
        <v>385</v>
      </c>
      <c r="B63" s="450"/>
      <c r="C63" s="451"/>
      <c r="D63" s="451"/>
      <c r="E63" s="451"/>
      <c r="F63" s="451"/>
      <c r="G63" s="451"/>
      <c r="H63" s="75" t="s">
        <v>385</v>
      </c>
    </row>
    <row r="64" spans="1:17" ht="15" customHeight="1" x14ac:dyDescent="0.25">
      <c r="A64" s="102" t="s">
        <v>380</v>
      </c>
      <c r="B64" s="450">
        <v>458.5</v>
      </c>
      <c r="C64" s="451">
        <v>5.77</v>
      </c>
      <c r="D64" s="451">
        <v>12.55</v>
      </c>
      <c r="E64" s="451">
        <v>0.3</v>
      </c>
      <c r="F64" s="451">
        <v>0.28999999999999998</v>
      </c>
      <c r="G64" s="451">
        <v>0.21</v>
      </c>
      <c r="H64" s="53" t="s">
        <v>381</v>
      </c>
    </row>
    <row r="65" spans="1:8" ht="15" customHeight="1" x14ac:dyDescent="0.25">
      <c r="A65" s="102" t="s">
        <v>410</v>
      </c>
      <c r="B65" s="452" t="s">
        <v>138</v>
      </c>
      <c r="C65" s="451">
        <v>4.29</v>
      </c>
      <c r="D65" s="451">
        <v>69</v>
      </c>
      <c r="E65" s="451">
        <v>2.63</v>
      </c>
      <c r="F65" s="451">
        <v>1.1100000000000001</v>
      </c>
      <c r="G65" s="451">
        <v>2.0099999999999998</v>
      </c>
      <c r="H65" s="53" t="s">
        <v>411</v>
      </c>
    </row>
    <row r="66" spans="1:8" ht="15" customHeight="1" x14ac:dyDescent="0.25">
      <c r="A66" s="415" t="s">
        <v>386</v>
      </c>
      <c r="B66" s="450"/>
      <c r="C66" s="451"/>
      <c r="D66" s="451"/>
      <c r="E66" s="451"/>
      <c r="F66" s="451"/>
      <c r="G66" s="451"/>
      <c r="H66" s="75" t="s">
        <v>386</v>
      </c>
    </row>
    <row r="67" spans="1:8" ht="15" customHeight="1" x14ac:dyDescent="0.25">
      <c r="A67" s="102" t="s">
        <v>380</v>
      </c>
      <c r="B67" s="450">
        <v>440.7</v>
      </c>
      <c r="C67" s="451">
        <v>5.68</v>
      </c>
      <c r="D67" s="451">
        <v>9.8699999999999992</v>
      </c>
      <c r="E67" s="451">
        <v>0.31</v>
      </c>
      <c r="F67" s="451">
        <v>0.24</v>
      </c>
      <c r="G67" s="451">
        <v>0.28000000000000003</v>
      </c>
      <c r="H67" s="53" t="s">
        <v>381</v>
      </c>
    </row>
    <row r="68" spans="1:8" ht="15" customHeight="1" x14ac:dyDescent="0.25">
      <c r="A68" s="102" t="s">
        <v>410</v>
      </c>
      <c r="B68" s="450">
        <v>30.5</v>
      </c>
      <c r="C68" s="451">
        <v>5.07</v>
      </c>
      <c r="D68" s="451">
        <v>48.8</v>
      </c>
      <c r="E68" s="451">
        <v>2.35</v>
      </c>
      <c r="F68" s="451">
        <v>1.76</v>
      </c>
      <c r="G68" s="451">
        <v>2.2000000000000002</v>
      </c>
      <c r="H68" s="53" t="s">
        <v>411</v>
      </c>
    </row>
    <row r="69" spans="1:8" ht="15" customHeight="1" x14ac:dyDescent="0.25">
      <c r="A69" s="415" t="s">
        <v>412</v>
      </c>
      <c r="B69" s="450"/>
      <c r="C69" s="451"/>
      <c r="D69" s="451"/>
      <c r="E69" s="451"/>
      <c r="F69" s="451"/>
      <c r="G69" s="451"/>
      <c r="H69" s="75" t="s">
        <v>413</v>
      </c>
    </row>
    <row r="70" spans="1:8" ht="15" customHeight="1" x14ac:dyDescent="0.25">
      <c r="A70" s="102" t="s">
        <v>380</v>
      </c>
      <c r="B70" s="450">
        <v>675.6</v>
      </c>
      <c r="C70" s="451">
        <v>6.22</v>
      </c>
      <c r="D70" s="451">
        <v>18.39</v>
      </c>
      <c r="E70" s="451">
        <v>0.62</v>
      </c>
      <c r="F70" s="451">
        <v>0.51</v>
      </c>
      <c r="G70" s="451">
        <v>0.41</v>
      </c>
      <c r="H70" s="53" t="s">
        <v>381</v>
      </c>
    </row>
    <row r="71" spans="1:8" ht="15" customHeight="1" x14ac:dyDescent="0.25">
      <c r="A71" s="102" t="s">
        <v>410</v>
      </c>
      <c r="B71" s="452" t="s">
        <v>138</v>
      </c>
      <c r="C71" s="451">
        <v>5.58</v>
      </c>
      <c r="D71" s="451">
        <v>32.729999999999997</v>
      </c>
      <c r="E71" s="451">
        <v>1.49</v>
      </c>
      <c r="F71" s="451">
        <v>1.34</v>
      </c>
      <c r="G71" s="451">
        <v>1.02</v>
      </c>
      <c r="H71" s="53" t="s">
        <v>411</v>
      </c>
    </row>
    <row r="72" spans="1:8" ht="15" customHeight="1" x14ac:dyDescent="0.25">
      <c r="A72" s="22" t="s">
        <v>414</v>
      </c>
      <c r="H72" s="92" t="s">
        <v>415</v>
      </c>
    </row>
  </sheetData>
  <mergeCells count="11">
    <mergeCell ref="H4:H7"/>
    <mergeCell ref="C4:C5"/>
    <mergeCell ref="B6:B7"/>
    <mergeCell ref="C6:C7"/>
    <mergeCell ref="D6:D7"/>
    <mergeCell ref="B4:B5"/>
    <mergeCell ref="B40:G40"/>
    <mergeCell ref="B56:G56"/>
    <mergeCell ref="B8:G8"/>
    <mergeCell ref="B24:G24"/>
    <mergeCell ref="A4:A7"/>
  </mergeCells>
  <hyperlinks>
    <hyperlink ref="I2" location="'Obsah Content'!A1" display="Obsah/Conten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zoomScaleNormal="100" workbookViewId="0"/>
  </sheetViews>
  <sheetFormatPr defaultColWidth="9.140625" defaultRowHeight="15" customHeight="1" x14ac:dyDescent="0.25"/>
  <cols>
    <col min="1" max="1" width="50" style="133" customWidth="1"/>
    <col min="2" max="6" width="9.140625" style="133"/>
    <col min="7" max="7" width="47.140625" style="133" customWidth="1"/>
    <col min="8" max="16384" width="9.140625" style="133"/>
  </cols>
  <sheetData>
    <row r="1" spans="1:8" ht="15" customHeight="1" x14ac:dyDescent="0.25">
      <c r="A1" s="292" t="s">
        <v>807</v>
      </c>
      <c r="B1" s="292"/>
    </row>
    <row r="2" spans="1:8" ht="15" customHeight="1" x14ac:dyDescent="0.25">
      <c r="A2" s="169" t="s">
        <v>808</v>
      </c>
      <c r="B2" s="292"/>
      <c r="H2" s="386" t="s">
        <v>1027</v>
      </c>
    </row>
    <row r="3" spans="1:8" ht="15" customHeight="1" thickBot="1" x14ac:dyDescent="0.3">
      <c r="A3" s="191"/>
    </row>
    <row r="4" spans="1:8" s="174" customFormat="1" ht="30" customHeight="1" thickTop="1" thickBot="1" x14ac:dyDescent="0.3">
      <c r="A4" s="171" t="s">
        <v>1</v>
      </c>
      <c r="B4" s="172">
        <v>2019</v>
      </c>
      <c r="C4" s="172">
        <v>2020</v>
      </c>
      <c r="D4" s="172">
        <v>2021</v>
      </c>
      <c r="E4" s="172">
        <v>2022</v>
      </c>
      <c r="F4" s="172">
        <v>2023</v>
      </c>
      <c r="G4" s="173" t="s">
        <v>2</v>
      </c>
    </row>
    <row r="5" spans="1:8" ht="15" customHeight="1" thickTop="1" x14ac:dyDescent="0.25">
      <c r="A5" s="176" t="s">
        <v>416</v>
      </c>
      <c r="B5" s="151">
        <v>33418</v>
      </c>
      <c r="C5" s="151">
        <v>37202</v>
      </c>
      <c r="D5" s="151">
        <v>41316</v>
      </c>
      <c r="E5" s="151">
        <v>47214</v>
      </c>
      <c r="F5" s="151">
        <v>47003</v>
      </c>
      <c r="G5" s="177" t="s">
        <v>417</v>
      </c>
    </row>
    <row r="6" spans="1:8" ht="15" customHeight="1" x14ac:dyDescent="0.25">
      <c r="A6" s="176" t="s">
        <v>418</v>
      </c>
      <c r="B6" s="151"/>
      <c r="C6" s="151"/>
      <c r="D6" s="151"/>
      <c r="E6" s="151"/>
      <c r="F6" s="151"/>
      <c r="G6" s="177" t="s">
        <v>419</v>
      </c>
    </row>
    <row r="7" spans="1:8" ht="15" customHeight="1" x14ac:dyDescent="0.25">
      <c r="A7" s="178" t="s">
        <v>420</v>
      </c>
      <c r="B7" s="151">
        <v>3332</v>
      </c>
      <c r="C7" s="151">
        <v>3332</v>
      </c>
      <c r="D7" s="151">
        <v>3332</v>
      </c>
      <c r="E7" s="151">
        <v>3331.57</v>
      </c>
      <c r="F7" s="151">
        <v>3332</v>
      </c>
      <c r="G7" s="181" t="s">
        <v>421</v>
      </c>
    </row>
    <row r="8" spans="1:8" ht="15" customHeight="1" x14ac:dyDescent="0.25">
      <c r="A8" s="178" t="s">
        <v>422</v>
      </c>
      <c r="B8" s="151">
        <v>11109</v>
      </c>
      <c r="C8" s="151">
        <v>11109</v>
      </c>
      <c r="D8" s="151">
        <v>11109</v>
      </c>
      <c r="E8" s="151">
        <v>17007</v>
      </c>
      <c r="F8" s="151">
        <v>16969</v>
      </c>
      <c r="G8" s="181" t="s">
        <v>423</v>
      </c>
    </row>
    <row r="9" spans="1:8" ht="15" customHeight="1" x14ac:dyDescent="0.25">
      <c r="A9" s="178" t="s">
        <v>424</v>
      </c>
      <c r="B9" s="151">
        <v>6532</v>
      </c>
      <c r="C9" s="151">
        <v>6532</v>
      </c>
      <c r="D9" s="151">
        <v>10646</v>
      </c>
      <c r="E9" s="151">
        <v>10646</v>
      </c>
      <c r="F9" s="151">
        <v>7405</v>
      </c>
      <c r="G9" s="181" t="s">
        <v>425</v>
      </c>
    </row>
    <row r="10" spans="1:8" ht="15" customHeight="1" x14ac:dyDescent="0.25">
      <c r="A10" s="178" t="s">
        <v>426</v>
      </c>
      <c r="B10" s="151">
        <v>12445</v>
      </c>
      <c r="C10" s="151">
        <v>16229</v>
      </c>
      <c r="D10" s="151">
        <v>16229</v>
      </c>
      <c r="E10" s="151">
        <v>16229</v>
      </c>
      <c r="F10" s="151">
        <v>19298</v>
      </c>
      <c r="G10" s="181" t="s">
        <v>427</v>
      </c>
    </row>
    <row r="11" spans="1:8" ht="15" customHeight="1" x14ac:dyDescent="0.25">
      <c r="A11" s="176" t="s">
        <v>428</v>
      </c>
      <c r="B11" s="151">
        <v>9036</v>
      </c>
      <c r="C11" s="151">
        <v>9041</v>
      </c>
      <c r="D11" s="151">
        <v>9041</v>
      </c>
      <c r="E11" s="151">
        <v>9042</v>
      </c>
      <c r="F11" s="151">
        <v>8975</v>
      </c>
      <c r="G11" s="177" t="s">
        <v>429</v>
      </c>
    </row>
    <row r="12" spans="1:8" ht="15" customHeight="1" x14ac:dyDescent="0.25">
      <c r="A12" s="176" t="s">
        <v>418</v>
      </c>
      <c r="B12" s="151"/>
      <c r="C12" s="151"/>
      <c r="D12" s="151"/>
      <c r="E12" s="151"/>
      <c r="F12" s="151"/>
      <c r="G12" s="177" t="s">
        <v>419</v>
      </c>
    </row>
    <row r="13" spans="1:8" ht="15" customHeight="1" x14ac:dyDescent="0.25">
      <c r="A13" s="178" t="s">
        <v>420</v>
      </c>
      <c r="B13" s="151">
        <v>1698</v>
      </c>
      <c r="C13" s="151">
        <v>1698</v>
      </c>
      <c r="D13" s="151">
        <v>1698</v>
      </c>
      <c r="E13" s="151">
        <v>1698.29</v>
      </c>
      <c r="F13" s="151">
        <v>1698</v>
      </c>
      <c r="G13" s="181" t="s">
        <v>421</v>
      </c>
    </row>
    <row r="14" spans="1:8" ht="15" customHeight="1" x14ac:dyDescent="0.25">
      <c r="A14" s="178" t="s">
        <v>422</v>
      </c>
      <c r="B14" s="151">
        <v>3653</v>
      </c>
      <c r="C14" s="151">
        <v>3653</v>
      </c>
      <c r="D14" s="151">
        <v>3653</v>
      </c>
      <c r="E14" s="151">
        <v>3655</v>
      </c>
      <c r="F14" s="151">
        <v>3656</v>
      </c>
      <c r="G14" s="181" t="s">
        <v>423</v>
      </c>
    </row>
    <row r="15" spans="1:8" ht="15" customHeight="1" x14ac:dyDescent="0.25">
      <c r="A15" s="178" t="s">
        <v>424</v>
      </c>
      <c r="B15" s="151">
        <v>1932</v>
      </c>
      <c r="C15" s="151">
        <v>1935</v>
      </c>
      <c r="D15" s="151">
        <v>1935</v>
      </c>
      <c r="E15" s="151">
        <v>1935.43</v>
      </c>
      <c r="F15" s="151">
        <v>1269</v>
      </c>
      <c r="G15" s="181" t="s">
        <v>425</v>
      </c>
    </row>
    <row r="16" spans="1:8" ht="15" customHeight="1" x14ac:dyDescent="0.25">
      <c r="A16" s="178" t="s">
        <v>426</v>
      </c>
      <c r="B16" s="151">
        <v>1753</v>
      </c>
      <c r="C16" s="151">
        <v>1755</v>
      </c>
      <c r="D16" s="151">
        <v>1754</v>
      </c>
      <c r="E16" s="151">
        <v>1754</v>
      </c>
      <c r="F16" s="151">
        <v>2352</v>
      </c>
      <c r="G16" s="181" t="s">
        <v>427</v>
      </c>
    </row>
    <row r="17" spans="1:7" ht="15" customHeight="1" x14ac:dyDescent="0.25">
      <c r="A17" s="176" t="s">
        <v>430</v>
      </c>
      <c r="B17" s="151">
        <v>3146</v>
      </c>
      <c r="C17" s="151">
        <v>3146</v>
      </c>
      <c r="D17" s="151">
        <v>3146</v>
      </c>
      <c r="E17" s="151">
        <v>3146</v>
      </c>
      <c r="F17" s="151">
        <v>3146</v>
      </c>
      <c r="G17" s="177" t="s">
        <v>431</v>
      </c>
    </row>
    <row r="18" spans="1:7" ht="15" customHeight="1" x14ac:dyDescent="0.25">
      <c r="A18" s="176" t="s">
        <v>432</v>
      </c>
      <c r="B18" s="151">
        <v>1678</v>
      </c>
      <c r="C18" s="151">
        <v>1678</v>
      </c>
      <c r="D18" s="151">
        <v>1678</v>
      </c>
      <c r="E18" s="151">
        <v>1678</v>
      </c>
      <c r="F18" s="151">
        <v>1678</v>
      </c>
      <c r="G18" s="177" t="s">
        <v>433</v>
      </c>
    </row>
    <row r="19" spans="1:7" ht="15" customHeight="1" x14ac:dyDescent="0.25">
      <c r="A19" s="176" t="s">
        <v>434</v>
      </c>
      <c r="B19" s="151">
        <v>39</v>
      </c>
      <c r="C19" s="151">
        <v>39</v>
      </c>
      <c r="D19" s="151">
        <v>39</v>
      </c>
      <c r="E19" s="151">
        <v>39</v>
      </c>
      <c r="F19" s="151">
        <v>39</v>
      </c>
      <c r="G19" s="177" t="s">
        <v>435</v>
      </c>
    </row>
    <row r="20" spans="1:7" ht="15" customHeight="1" x14ac:dyDescent="0.25">
      <c r="A20" s="176" t="s">
        <v>436</v>
      </c>
      <c r="B20" s="151">
        <v>75</v>
      </c>
      <c r="C20" s="151">
        <v>75</v>
      </c>
      <c r="D20" s="151">
        <v>75</v>
      </c>
      <c r="E20" s="151">
        <v>75</v>
      </c>
      <c r="F20" s="151">
        <v>73</v>
      </c>
      <c r="G20" s="177" t="s">
        <v>437</v>
      </c>
    </row>
    <row r="21" spans="1:7" ht="15" customHeight="1" x14ac:dyDescent="0.25">
      <c r="A21" s="176" t="s">
        <v>438</v>
      </c>
      <c r="B21" s="151">
        <v>241</v>
      </c>
      <c r="C21" s="151">
        <v>241</v>
      </c>
      <c r="D21" s="151">
        <v>241</v>
      </c>
      <c r="E21" s="151">
        <v>241</v>
      </c>
      <c r="F21" s="151">
        <v>242</v>
      </c>
      <c r="G21" s="177" t="s">
        <v>439</v>
      </c>
    </row>
    <row r="22" spans="1:7" ht="15" customHeight="1" x14ac:dyDescent="0.25">
      <c r="A22" s="176" t="s">
        <v>77</v>
      </c>
      <c r="B22" s="153"/>
      <c r="C22" s="153"/>
      <c r="D22" s="153"/>
      <c r="E22" s="153"/>
      <c r="F22" s="153"/>
      <c r="G22" s="177" t="s">
        <v>72</v>
      </c>
    </row>
    <row r="23" spans="1:7" ht="15" customHeight="1" x14ac:dyDescent="0.25">
      <c r="A23" s="178" t="s">
        <v>440</v>
      </c>
      <c r="B23" s="153">
        <v>35</v>
      </c>
      <c r="C23" s="153">
        <v>44</v>
      </c>
      <c r="D23" s="153">
        <v>44</v>
      </c>
      <c r="E23" s="153">
        <v>44</v>
      </c>
      <c r="F23" s="153">
        <v>46</v>
      </c>
      <c r="G23" s="181" t="s">
        <v>441</v>
      </c>
    </row>
    <row r="24" spans="1:7" ht="15" customHeight="1" x14ac:dyDescent="0.25">
      <c r="A24" s="178" t="s">
        <v>442</v>
      </c>
      <c r="B24" s="151">
        <v>146</v>
      </c>
      <c r="C24" s="151">
        <v>197</v>
      </c>
      <c r="D24" s="151">
        <v>197</v>
      </c>
      <c r="E24" s="151">
        <v>197</v>
      </c>
      <c r="F24" s="151">
        <v>196</v>
      </c>
      <c r="G24" s="181" t="s">
        <v>443</v>
      </c>
    </row>
    <row r="25" spans="1:7" ht="15" customHeight="1" x14ac:dyDescent="0.25">
      <c r="A25" s="176" t="s">
        <v>444</v>
      </c>
      <c r="B25" s="151">
        <v>15</v>
      </c>
      <c r="C25" s="151">
        <v>15</v>
      </c>
      <c r="D25" s="151">
        <v>15</v>
      </c>
      <c r="E25" s="151">
        <v>15</v>
      </c>
      <c r="F25" s="151">
        <v>15</v>
      </c>
      <c r="G25" s="177" t="s">
        <v>445</v>
      </c>
    </row>
    <row r="26" spans="1:7" ht="15" customHeight="1" x14ac:dyDescent="0.25">
      <c r="A26" s="176" t="s">
        <v>446</v>
      </c>
      <c r="B26" s="151">
        <v>302</v>
      </c>
      <c r="C26" s="151">
        <v>302</v>
      </c>
      <c r="D26" s="151">
        <v>303</v>
      </c>
      <c r="E26" s="151">
        <v>303</v>
      </c>
      <c r="F26" s="151">
        <v>294</v>
      </c>
      <c r="G26" s="177" t="s">
        <v>447</v>
      </c>
    </row>
    <row r="27" spans="1:7" ht="15" customHeight="1" x14ac:dyDescent="0.25">
      <c r="A27" s="176" t="s">
        <v>71</v>
      </c>
      <c r="B27" s="153"/>
      <c r="C27" s="153"/>
      <c r="D27" s="153"/>
      <c r="E27" s="153"/>
      <c r="F27" s="153"/>
      <c r="G27" s="177" t="s">
        <v>72</v>
      </c>
    </row>
    <row r="28" spans="1:7" ht="15" customHeight="1" x14ac:dyDescent="0.25">
      <c r="A28" s="178" t="s">
        <v>448</v>
      </c>
      <c r="B28" s="153">
        <v>8</v>
      </c>
      <c r="C28" s="153">
        <v>8</v>
      </c>
      <c r="D28" s="153">
        <v>8</v>
      </c>
      <c r="E28" s="153">
        <v>8</v>
      </c>
      <c r="F28" s="153">
        <v>8</v>
      </c>
      <c r="G28" s="181" t="s">
        <v>449</v>
      </c>
    </row>
    <row r="29" spans="1:7" ht="15" customHeight="1" x14ac:dyDescent="0.25">
      <c r="A29" s="176" t="s">
        <v>809</v>
      </c>
      <c r="B29" s="153">
        <v>1978</v>
      </c>
      <c r="C29" s="153">
        <v>1978</v>
      </c>
      <c r="D29" s="153">
        <v>1981</v>
      </c>
      <c r="E29" s="153">
        <v>1981</v>
      </c>
      <c r="F29" s="153">
        <v>1924</v>
      </c>
      <c r="G29" s="237" t="s">
        <v>813</v>
      </c>
    </row>
    <row r="30" spans="1:7" ht="15" customHeight="1" x14ac:dyDescent="0.25">
      <c r="A30" s="176" t="s">
        <v>71</v>
      </c>
      <c r="B30" s="153"/>
      <c r="C30" s="153"/>
      <c r="D30" s="153"/>
      <c r="E30" s="153"/>
      <c r="F30" s="153"/>
      <c r="G30" s="177" t="s">
        <v>72</v>
      </c>
    </row>
    <row r="31" spans="1:7" ht="15" customHeight="1" x14ac:dyDescent="0.25">
      <c r="A31" s="178" t="s">
        <v>450</v>
      </c>
      <c r="B31" s="153">
        <v>170</v>
      </c>
      <c r="C31" s="153">
        <v>170</v>
      </c>
      <c r="D31" s="153">
        <v>169</v>
      </c>
      <c r="E31" s="153">
        <v>169</v>
      </c>
      <c r="F31" s="153">
        <v>166</v>
      </c>
      <c r="G31" s="181" t="s">
        <v>449</v>
      </c>
    </row>
    <row r="32" spans="1:7" ht="15" customHeight="1" x14ac:dyDescent="0.25">
      <c r="A32" s="297" t="s">
        <v>925</v>
      </c>
      <c r="B32" s="153">
        <v>1641</v>
      </c>
      <c r="C32" s="153">
        <v>1641</v>
      </c>
      <c r="D32" s="153">
        <v>1643</v>
      </c>
      <c r="E32" s="153">
        <v>1643</v>
      </c>
      <c r="F32" s="153">
        <v>1582</v>
      </c>
      <c r="G32" s="341" t="s">
        <v>933</v>
      </c>
    </row>
    <row r="33" spans="1:7" ht="15" customHeight="1" x14ac:dyDescent="0.25">
      <c r="A33" s="176" t="s">
        <v>926</v>
      </c>
      <c r="B33" s="153">
        <v>244</v>
      </c>
      <c r="C33" s="153">
        <v>244</v>
      </c>
      <c r="D33" s="153">
        <v>255</v>
      </c>
      <c r="E33" s="153">
        <v>255</v>
      </c>
      <c r="F33" s="153">
        <v>98</v>
      </c>
      <c r="G33" s="237" t="s">
        <v>934</v>
      </c>
    </row>
    <row r="34" spans="1:7" ht="15" customHeight="1" x14ac:dyDescent="0.25">
      <c r="A34" s="176" t="s">
        <v>927</v>
      </c>
      <c r="B34" s="153">
        <v>1334</v>
      </c>
      <c r="C34" s="153">
        <v>1334</v>
      </c>
      <c r="D34" s="153">
        <v>1336</v>
      </c>
      <c r="E34" s="153">
        <v>1336</v>
      </c>
      <c r="F34" s="153">
        <v>1334</v>
      </c>
      <c r="G34" s="237" t="s">
        <v>935</v>
      </c>
    </row>
    <row r="35" spans="1:7" ht="15" customHeight="1" x14ac:dyDescent="0.25">
      <c r="A35" s="176" t="s">
        <v>451</v>
      </c>
      <c r="B35" s="153">
        <v>215</v>
      </c>
      <c r="C35" s="153">
        <v>215</v>
      </c>
      <c r="D35" s="153">
        <v>218</v>
      </c>
      <c r="E35" s="153">
        <v>218</v>
      </c>
      <c r="F35" s="153">
        <v>3517</v>
      </c>
      <c r="G35" s="177" t="s">
        <v>810</v>
      </c>
    </row>
    <row r="36" spans="1:7" ht="15" customHeight="1" x14ac:dyDescent="0.25">
      <c r="A36" s="340" t="s">
        <v>928</v>
      </c>
      <c r="B36" s="151">
        <v>1899</v>
      </c>
      <c r="C36" s="151">
        <v>1899</v>
      </c>
      <c r="D36" s="151">
        <v>1896</v>
      </c>
      <c r="E36" s="151">
        <v>1896</v>
      </c>
      <c r="F36" s="151">
        <v>1895</v>
      </c>
      <c r="G36" s="177" t="s">
        <v>936</v>
      </c>
    </row>
    <row r="37" spans="1:7" ht="15" customHeight="1" x14ac:dyDescent="0.25">
      <c r="A37" s="340" t="s">
        <v>929</v>
      </c>
      <c r="B37" s="153">
        <v>3770</v>
      </c>
      <c r="C37" s="153">
        <v>3770</v>
      </c>
      <c r="D37" s="153">
        <v>3767</v>
      </c>
      <c r="E37" s="153">
        <v>3767</v>
      </c>
      <c r="F37" s="153">
        <v>3759</v>
      </c>
      <c r="G37" s="177" t="s">
        <v>937</v>
      </c>
    </row>
    <row r="38" spans="1:7" ht="15" customHeight="1" x14ac:dyDescent="0.25">
      <c r="A38" s="340" t="s">
        <v>930</v>
      </c>
      <c r="B38" s="153">
        <v>5977</v>
      </c>
      <c r="C38" s="153">
        <v>5977</v>
      </c>
      <c r="D38" s="153">
        <v>5980</v>
      </c>
      <c r="E38" s="153">
        <v>5980</v>
      </c>
      <c r="F38" s="153">
        <v>5988</v>
      </c>
      <c r="G38" s="237" t="s">
        <v>938</v>
      </c>
    </row>
    <row r="39" spans="1:7" ht="15" customHeight="1" x14ac:dyDescent="0.25">
      <c r="A39" s="176" t="s">
        <v>812</v>
      </c>
      <c r="B39" s="151">
        <v>239</v>
      </c>
      <c r="C39" s="151">
        <v>228</v>
      </c>
      <c r="D39" s="151">
        <v>240</v>
      </c>
      <c r="E39" s="151">
        <v>240</v>
      </c>
      <c r="F39" s="151">
        <v>281</v>
      </c>
      <c r="G39" s="177" t="s">
        <v>811</v>
      </c>
    </row>
    <row r="40" spans="1:7" ht="15" customHeight="1" x14ac:dyDescent="0.25">
      <c r="A40" s="176" t="s">
        <v>931</v>
      </c>
      <c r="B40" s="153">
        <v>239</v>
      </c>
      <c r="C40" s="153">
        <v>228</v>
      </c>
      <c r="D40" s="153">
        <v>240</v>
      </c>
      <c r="E40" s="153">
        <v>240</v>
      </c>
      <c r="F40" s="153">
        <v>281</v>
      </c>
      <c r="G40" s="237" t="s">
        <v>939</v>
      </c>
    </row>
    <row r="41" spans="1:7" ht="15" customHeight="1" x14ac:dyDescent="0.25">
      <c r="A41" s="176" t="s">
        <v>452</v>
      </c>
      <c r="B41" s="153"/>
      <c r="C41" s="153"/>
      <c r="D41" s="153"/>
      <c r="E41" s="153"/>
      <c r="F41" s="153"/>
      <c r="G41" s="177" t="s">
        <v>454</v>
      </c>
    </row>
    <row r="42" spans="1:7" ht="15" customHeight="1" x14ac:dyDescent="0.25">
      <c r="A42" s="178" t="s">
        <v>453</v>
      </c>
      <c r="B42" s="153">
        <v>45</v>
      </c>
      <c r="C42" s="153">
        <v>48</v>
      </c>
      <c r="D42" s="153">
        <v>48</v>
      </c>
      <c r="E42" s="153">
        <v>50</v>
      </c>
      <c r="F42" s="153">
        <v>50</v>
      </c>
      <c r="G42" s="181" t="s">
        <v>814</v>
      </c>
    </row>
    <row r="43" spans="1:7" ht="15" customHeight="1" x14ac:dyDescent="0.25">
      <c r="A43" s="178" t="s">
        <v>455</v>
      </c>
      <c r="B43" s="151">
        <v>9</v>
      </c>
      <c r="C43" s="151">
        <v>2</v>
      </c>
      <c r="D43" s="151">
        <v>1</v>
      </c>
      <c r="E43" s="151">
        <v>5</v>
      </c>
      <c r="F43" s="151">
        <v>1</v>
      </c>
      <c r="G43" s="181" t="s">
        <v>456</v>
      </c>
    </row>
    <row r="44" spans="1:7" ht="15" customHeight="1" x14ac:dyDescent="0.25">
      <c r="A44" s="178" t="s">
        <v>815</v>
      </c>
      <c r="B44" s="153">
        <v>140</v>
      </c>
      <c r="C44" s="153">
        <v>176</v>
      </c>
      <c r="D44" s="153">
        <v>180</v>
      </c>
      <c r="E44" s="153">
        <v>163</v>
      </c>
      <c r="F44" s="153">
        <v>222</v>
      </c>
      <c r="G44" s="181" t="s">
        <v>457</v>
      </c>
    </row>
    <row r="45" spans="1:7" ht="15" customHeight="1" x14ac:dyDescent="0.25">
      <c r="A45" s="176" t="s">
        <v>932</v>
      </c>
      <c r="B45" s="153">
        <v>217</v>
      </c>
      <c r="C45" s="153">
        <v>362</v>
      </c>
      <c r="D45" s="153">
        <v>367</v>
      </c>
      <c r="E45" s="153">
        <v>373</v>
      </c>
      <c r="F45" s="153">
        <v>282</v>
      </c>
      <c r="G45" s="237" t="s">
        <v>940</v>
      </c>
    </row>
    <row r="46" spans="1:7" s="342" customFormat="1" ht="15" customHeight="1" x14ac:dyDescent="0.25">
      <c r="A46" s="334"/>
      <c r="C46" s="148"/>
      <c r="D46" s="148"/>
      <c r="E46" s="148"/>
      <c r="F46" s="148"/>
      <c r="G46" s="148"/>
    </row>
    <row r="47" spans="1:7" ht="15" customHeight="1" x14ac:dyDescent="0.25">
      <c r="A47" s="262" t="s">
        <v>1010</v>
      </c>
      <c r="G47" s="166" t="s">
        <v>1010</v>
      </c>
    </row>
  </sheetData>
  <hyperlinks>
    <hyperlink ref="A47" r:id="rId1" location="!/view/sk/VBD_SLOVSTAT/vh2005rs/v_vh2005rs_00_00_00_sk" display="DATAcube: vh2005rs "/>
    <hyperlink ref="G47" r:id="rId2" location="!/view/sk/VBD_SLOVSTAT/vh2005rs/v_vh2005rs_00_00_00_en" display="DATAcube: vh2005rs 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/>
  </sheetViews>
  <sheetFormatPr defaultColWidth="9.140625" defaultRowHeight="15" customHeight="1" x14ac:dyDescent="0.25"/>
  <cols>
    <col min="1" max="1" width="60" style="133" customWidth="1"/>
    <col min="2" max="6" width="9.140625" style="133"/>
    <col min="7" max="7" width="63" style="133" customWidth="1"/>
    <col min="8" max="16384" width="9.140625" style="133"/>
  </cols>
  <sheetData>
    <row r="1" spans="1:8" ht="15" customHeight="1" x14ac:dyDescent="0.25">
      <c r="A1" s="292" t="s">
        <v>816</v>
      </c>
      <c r="B1" s="292"/>
    </row>
    <row r="2" spans="1:8" ht="15" customHeight="1" x14ac:dyDescent="0.25">
      <c r="A2" s="169" t="s">
        <v>458</v>
      </c>
      <c r="H2" s="386" t="s">
        <v>1027</v>
      </c>
    </row>
    <row r="3" spans="1:8" ht="15" customHeight="1" thickBot="1" x14ac:dyDescent="0.3">
      <c r="A3" s="307"/>
    </row>
    <row r="4" spans="1:8" s="174" customFormat="1" ht="30" customHeight="1" thickTop="1" thickBot="1" x14ac:dyDescent="0.3">
      <c r="A4" s="171" t="s">
        <v>1</v>
      </c>
      <c r="B4" s="172">
        <v>2019</v>
      </c>
      <c r="C4" s="172">
        <v>2020</v>
      </c>
      <c r="D4" s="172">
        <v>2021</v>
      </c>
      <c r="E4" s="172">
        <v>2022</v>
      </c>
      <c r="F4" s="172">
        <v>2023</v>
      </c>
      <c r="G4" s="173" t="s">
        <v>2</v>
      </c>
      <c r="H4" s="343"/>
    </row>
    <row r="5" spans="1:8" ht="15" customHeight="1" thickTop="1" x14ac:dyDescent="0.25">
      <c r="A5" s="176" t="s">
        <v>459</v>
      </c>
      <c r="B5" s="344">
        <v>2428</v>
      </c>
      <c r="C5" s="344">
        <v>2433</v>
      </c>
      <c r="D5" s="344">
        <v>2443</v>
      </c>
      <c r="E5" s="344">
        <v>2449</v>
      </c>
      <c r="F5" s="344">
        <v>2454</v>
      </c>
      <c r="G5" s="177" t="s">
        <v>955</v>
      </c>
      <c r="H5" s="337"/>
    </row>
    <row r="6" spans="1:8" ht="15" customHeight="1" x14ac:dyDescent="0.25">
      <c r="A6" s="176" t="s">
        <v>941</v>
      </c>
      <c r="B6" s="153">
        <v>30757</v>
      </c>
      <c r="C6" s="153">
        <v>30988</v>
      </c>
      <c r="D6" s="153">
        <v>31273</v>
      </c>
      <c r="E6" s="153">
        <v>31463</v>
      </c>
      <c r="F6" s="153">
        <v>31680</v>
      </c>
      <c r="G6" s="177" t="s">
        <v>944</v>
      </c>
      <c r="H6" s="337"/>
    </row>
    <row r="7" spans="1:8" ht="15" customHeight="1" x14ac:dyDescent="0.25">
      <c r="A7" s="176" t="s">
        <v>818</v>
      </c>
      <c r="B7" s="153">
        <v>292</v>
      </c>
      <c r="C7" s="153">
        <v>292</v>
      </c>
      <c r="D7" s="153">
        <v>296</v>
      </c>
      <c r="E7" s="153">
        <v>299</v>
      </c>
      <c r="F7" s="153">
        <v>297</v>
      </c>
      <c r="G7" s="237" t="s">
        <v>817</v>
      </c>
      <c r="H7" s="244"/>
    </row>
    <row r="8" spans="1:8" ht="15" customHeight="1" x14ac:dyDescent="0.25">
      <c r="A8" s="340" t="s">
        <v>942</v>
      </c>
      <c r="B8" s="153">
        <v>209</v>
      </c>
      <c r="C8" s="153">
        <v>210</v>
      </c>
      <c r="D8" s="153">
        <v>208</v>
      </c>
      <c r="E8" s="153">
        <v>209</v>
      </c>
      <c r="F8" s="153">
        <v>204</v>
      </c>
      <c r="G8" s="237" t="s">
        <v>945</v>
      </c>
      <c r="H8" s="181"/>
    </row>
    <row r="9" spans="1:8" ht="15" customHeight="1" x14ac:dyDescent="0.25">
      <c r="A9" s="176" t="s">
        <v>460</v>
      </c>
      <c r="B9" s="151">
        <v>84</v>
      </c>
      <c r="C9" s="151">
        <v>84</v>
      </c>
      <c r="D9" s="151">
        <v>90</v>
      </c>
      <c r="E9" s="151">
        <v>92</v>
      </c>
      <c r="F9" s="151">
        <v>93</v>
      </c>
      <c r="G9" s="177" t="s">
        <v>461</v>
      </c>
      <c r="H9" s="337"/>
    </row>
    <row r="10" spans="1:8" ht="15" customHeight="1" x14ac:dyDescent="0.25">
      <c r="A10" s="176" t="s">
        <v>946</v>
      </c>
      <c r="B10" s="153">
        <v>4882</v>
      </c>
      <c r="C10" s="153">
        <v>4904</v>
      </c>
      <c r="D10" s="153">
        <v>4913</v>
      </c>
      <c r="E10" s="153">
        <v>4903</v>
      </c>
      <c r="F10" s="153">
        <v>4910</v>
      </c>
      <c r="G10" s="177" t="s">
        <v>947</v>
      </c>
      <c r="H10" s="337"/>
    </row>
    <row r="11" spans="1:8" ht="15" customHeight="1" x14ac:dyDescent="0.25">
      <c r="A11" s="178" t="s">
        <v>819</v>
      </c>
      <c r="B11" s="153">
        <v>89.5</v>
      </c>
      <c r="C11" s="153">
        <v>89.8</v>
      </c>
      <c r="D11" s="153">
        <v>90.15</v>
      </c>
      <c r="E11" s="153">
        <v>90.3</v>
      </c>
      <c r="F11" s="153">
        <v>90</v>
      </c>
      <c r="G11" s="181" t="s">
        <v>820</v>
      </c>
      <c r="H11" s="244"/>
    </row>
    <row r="12" spans="1:8" ht="15" customHeight="1" x14ac:dyDescent="0.25">
      <c r="A12" s="176" t="s">
        <v>948</v>
      </c>
      <c r="B12" s="153">
        <v>14604</v>
      </c>
      <c r="C12" s="153">
        <v>14858</v>
      </c>
      <c r="D12" s="153">
        <v>14998</v>
      </c>
      <c r="E12" s="153">
        <v>15511</v>
      </c>
      <c r="F12" s="153">
        <v>15640</v>
      </c>
      <c r="G12" s="177" t="s">
        <v>949</v>
      </c>
      <c r="H12" s="337"/>
    </row>
    <row r="13" spans="1:8" ht="15" customHeight="1" x14ac:dyDescent="0.25">
      <c r="A13" s="176" t="s">
        <v>943</v>
      </c>
      <c r="B13" s="153">
        <v>427</v>
      </c>
      <c r="C13" s="153">
        <v>460</v>
      </c>
      <c r="D13" s="153">
        <v>449</v>
      </c>
      <c r="E13" s="153">
        <v>429</v>
      </c>
      <c r="F13" s="153">
        <v>435</v>
      </c>
      <c r="G13" s="177" t="s">
        <v>950</v>
      </c>
      <c r="H13" s="244"/>
    </row>
    <row r="14" spans="1:8" ht="15" customHeight="1" x14ac:dyDescent="0.25">
      <c r="A14" s="178" t="s">
        <v>462</v>
      </c>
      <c r="B14" s="151">
        <v>423</v>
      </c>
      <c r="C14" s="151">
        <v>456</v>
      </c>
      <c r="D14" s="151">
        <v>446</v>
      </c>
      <c r="E14" s="151">
        <v>426</v>
      </c>
      <c r="F14" s="151">
        <v>432</v>
      </c>
      <c r="G14" s="181" t="s">
        <v>463</v>
      </c>
      <c r="H14" s="337"/>
    </row>
    <row r="15" spans="1:8" ht="15" customHeight="1" x14ac:dyDescent="0.25">
      <c r="A15" s="176" t="s">
        <v>951</v>
      </c>
      <c r="B15" s="153">
        <v>3769</v>
      </c>
      <c r="C15" s="153">
        <v>3805</v>
      </c>
      <c r="D15" s="153">
        <v>3848</v>
      </c>
      <c r="E15" s="153">
        <v>3856</v>
      </c>
      <c r="F15" s="153">
        <v>3881</v>
      </c>
      <c r="G15" s="177" t="s">
        <v>952</v>
      </c>
      <c r="H15" s="244"/>
    </row>
    <row r="16" spans="1:8" ht="15" customHeight="1" x14ac:dyDescent="0.25">
      <c r="A16" s="178" t="s">
        <v>821</v>
      </c>
      <c r="B16" s="153">
        <v>69.099999999999994</v>
      </c>
      <c r="C16" s="153">
        <v>69.7</v>
      </c>
      <c r="D16" s="153">
        <v>70.62</v>
      </c>
      <c r="E16" s="153">
        <v>71</v>
      </c>
      <c r="F16" s="153">
        <v>72</v>
      </c>
      <c r="G16" s="181" t="s">
        <v>820</v>
      </c>
      <c r="H16" s="244"/>
    </row>
    <row r="17" spans="1:8" ht="15" customHeight="1" x14ac:dyDescent="0.25">
      <c r="A17" s="176" t="s">
        <v>464</v>
      </c>
      <c r="B17" s="151">
        <v>713</v>
      </c>
      <c r="C17" s="151">
        <v>727</v>
      </c>
      <c r="D17" s="151">
        <v>732</v>
      </c>
      <c r="E17" s="151">
        <v>727</v>
      </c>
      <c r="F17" s="151">
        <v>740</v>
      </c>
      <c r="G17" s="177" t="s">
        <v>465</v>
      </c>
      <c r="H17" s="337"/>
    </row>
    <row r="18" spans="1:8" ht="15" customHeight="1" x14ac:dyDescent="0.25">
      <c r="A18" s="176" t="s">
        <v>953</v>
      </c>
      <c r="B18" s="153">
        <v>1706</v>
      </c>
      <c r="C18" s="153">
        <v>1713</v>
      </c>
      <c r="D18" s="153">
        <v>1712</v>
      </c>
      <c r="E18" s="153">
        <v>1715</v>
      </c>
      <c r="F18" s="153">
        <v>1716</v>
      </c>
      <c r="G18" s="237" t="s">
        <v>954</v>
      </c>
      <c r="H18" s="244"/>
    </row>
    <row r="19" spans="1:8" ht="15" customHeight="1" x14ac:dyDescent="0.25">
      <c r="A19" s="345"/>
    </row>
    <row r="20" spans="1:8" ht="15" customHeight="1" x14ac:dyDescent="0.25">
      <c r="A20" s="262" t="s">
        <v>1009</v>
      </c>
      <c r="G20" s="190" t="s">
        <v>1009</v>
      </c>
    </row>
  </sheetData>
  <hyperlinks>
    <hyperlink ref="A20" r:id="rId1" location="!/view/sk/VBD_SLOVSTAT/vh2004rs/v_vh2004rs_00_00_00_sk" display="DATAcube: vh2004rs "/>
    <hyperlink ref="G20" r:id="rId2" location="!/view/sk/VBD_SLOVSTAT/vh2004rs/v_vh2004rs_00_00_00_en" display="DATAcube: vh2004rs "/>
    <hyperlink ref="H2" location="'Obsah Content'!A1" display="Obsah/Conten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5" customHeight="1" x14ac:dyDescent="0.25"/>
  <cols>
    <col min="1" max="1" width="46.85546875" style="133" customWidth="1"/>
    <col min="2" max="2" width="13.5703125" style="133" customWidth="1"/>
    <col min="3" max="6" width="11.7109375" style="133" customWidth="1"/>
    <col min="7" max="7" width="70" style="133" customWidth="1"/>
    <col min="8" max="16384" width="9.140625" style="133"/>
  </cols>
  <sheetData>
    <row r="1" spans="1:8" ht="15" customHeight="1" x14ac:dyDescent="0.25">
      <c r="A1" s="292" t="s">
        <v>1003</v>
      </c>
      <c r="B1" s="292"/>
    </row>
    <row r="2" spans="1:8" ht="15" customHeight="1" x14ac:dyDescent="0.25">
      <c r="A2" s="169" t="s">
        <v>1004</v>
      </c>
      <c r="H2" s="386" t="s">
        <v>1027</v>
      </c>
    </row>
    <row r="3" spans="1:8" ht="15" customHeight="1" thickBot="1" x14ac:dyDescent="0.3">
      <c r="A3" s="298"/>
    </row>
    <row r="4" spans="1:8" ht="15" customHeight="1" thickTop="1" x14ac:dyDescent="0.25">
      <c r="A4" s="493" t="s">
        <v>466</v>
      </c>
      <c r="B4" s="346" t="s">
        <v>467</v>
      </c>
      <c r="C4" s="621" t="s">
        <v>822</v>
      </c>
      <c r="D4" s="621" t="s">
        <v>469</v>
      </c>
      <c r="E4" s="621" t="s">
        <v>470</v>
      </c>
      <c r="F4" s="621" t="s">
        <v>471</v>
      </c>
      <c r="G4" s="495" t="s">
        <v>472</v>
      </c>
      <c r="H4" s="244"/>
    </row>
    <row r="5" spans="1:8" ht="15" customHeight="1" x14ac:dyDescent="0.25">
      <c r="A5" s="534"/>
      <c r="B5" s="347" t="s">
        <v>468</v>
      </c>
      <c r="C5" s="622"/>
      <c r="D5" s="622"/>
      <c r="E5" s="622"/>
      <c r="F5" s="622"/>
      <c r="G5" s="524"/>
      <c r="H5" s="244"/>
    </row>
    <row r="6" spans="1:8" ht="15" customHeight="1" x14ac:dyDescent="0.25">
      <c r="A6" s="534"/>
      <c r="B6" s="347" t="s">
        <v>824</v>
      </c>
      <c r="C6" s="622" t="s">
        <v>823</v>
      </c>
      <c r="D6" s="622" t="s">
        <v>473</v>
      </c>
      <c r="E6" s="622" t="s">
        <v>474</v>
      </c>
      <c r="F6" s="622" t="s">
        <v>475</v>
      </c>
      <c r="G6" s="524"/>
      <c r="H6" s="244"/>
    </row>
    <row r="7" spans="1:8" ht="15" customHeight="1" thickBot="1" x14ac:dyDescent="0.3">
      <c r="A7" s="494"/>
      <c r="B7" s="348" t="s">
        <v>825</v>
      </c>
      <c r="C7" s="622"/>
      <c r="D7" s="622"/>
      <c r="E7" s="622"/>
      <c r="F7" s="622"/>
      <c r="G7" s="496"/>
      <c r="H7" s="244"/>
    </row>
    <row r="8" spans="1:8" ht="15" customHeight="1" thickTop="1" thickBot="1" x14ac:dyDescent="0.3">
      <c r="A8" s="194"/>
      <c r="B8" s="618">
        <v>2023</v>
      </c>
      <c r="C8" s="619"/>
      <c r="D8" s="619"/>
      <c r="E8" s="619"/>
      <c r="F8" s="620"/>
      <c r="G8" s="219"/>
      <c r="H8" s="244"/>
    </row>
    <row r="9" spans="1:8" ht="15" customHeight="1" x14ac:dyDescent="0.25">
      <c r="A9" s="232" t="s">
        <v>974</v>
      </c>
      <c r="B9" s="369">
        <v>676626</v>
      </c>
      <c r="C9" s="369">
        <v>6085</v>
      </c>
      <c r="D9" s="369">
        <v>2782</v>
      </c>
      <c r="E9" s="369">
        <v>16286</v>
      </c>
      <c r="F9" s="291">
        <v>3573</v>
      </c>
      <c r="G9" s="232" t="s">
        <v>973</v>
      </c>
      <c r="H9" s="244"/>
    </row>
    <row r="10" spans="1:8" ht="15" customHeight="1" x14ac:dyDescent="0.25">
      <c r="A10" s="289" t="s">
        <v>975</v>
      </c>
      <c r="B10" s="291">
        <v>627936</v>
      </c>
      <c r="C10" s="291">
        <v>5359</v>
      </c>
      <c r="D10" s="291">
        <v>2685</v>
      </c>
      <c r="E10" s="291">
        <v>15631</v>
      </c>
      <c r="F10" s="291">
        <v>3554</v>
      </c>
      <c r="G10" s="231" t="s">
        <v>976</v>
      </c>
      <c r="H10" s="244"/>
    </row>
    <row r="11" spans="1:8" ht="15" customHeight="1" x14ac:dyDescent="0.25">
      <c r="A11" s="176" t="s">
        <v>77</v>
      </c>
      <c r="B11" s="151"/>
      <c r="C11" s="151"/>
      <c r="D11" s="151"/>
      <c r="E11" s="151"/>
      <c r="F11" s="151"/>
      <c r="G11" s="237" t="s">
        <v>72</v>
      </c>
      <c r="H11" s="244"/>
    </row>
    <row r="12" spans="1:8" ht="15" customHeight="1" x14ac:dyDescent="0.25">
      <c r="A12" s="178" t="s">
        <v>477</v>
      </c>
      <c r="B12" s="151">
        <v>430924</v>
      </c>
      <c r="C12" s="151">
        <v>3541</v>
      </c>
      <c r="D12" s="151">
        <v>1887</v>
      </c>
      <c r="E12" s="151">
        <v>9245</v>
      </c>
      <c r="F12" s="151">
        <v>2970</v>
      </c>
      <c r="G12" s="183" t="s">
        <v>478</v>
      </c>
      <c r="H12" s="244"/>
    </row>
    <row r="13" spans="1:8" ht="15" customHeight="1" x14ac:dyDescent="0.25">
      <c r="A13" s="178" t="s">
        <v>826</v>
      </c>
      <c r="B13" s="153">
        <v>49</v>
      </c>
      <c r="C13" s="153">
        <v>1</v>
      </c>
      <c r="D13" s="153">
        <v>0.46800000000000003</v>
      </c>
      <c r="E13" s="153">
        <v>2</v>
      </c>
      <c r="F13" s="153">
        <v>1</v>
      </c>
      <c r="G13" s="183" t="s">
        <v>479</v>
      </c>
      <c r="H13" s="244"/>
    </row>
    <row r="14" spans="1:8" ht="15" customHeight="1" x14ac:dyDescent="0.25">
      <c r="A14" s="178" t="s">
        <v>480</v>
      </c>
      <c r="B14" s="151">
        <v>189376</v>
      </c>
      <c r="C14" s="151">
        <v>1734</v>
      </c>
      <c r="D14" s="151">
        <v>768</v>
      </c>
      <c r="E14" s="151">
        <v>6246</v>
      </c>
      <c r="F14" s="151">
        <v>560</v>
      </c>
      <c r="G14" s="183" t="s">
        <v>481</v>
      </c>
      <c r="H14" s="244"/>
    </row>
    <row r="15" spans="1:8" ht="15" customHeight="1" x14ac:dyDescent="0.25">
      <c r="A15" s="178" t="s">
        <v>71</v>
      </c>
      <c r="B15" s="152"/>
      <c r="C15" s="152"/>
      <c r="D15" s="152"/>
      <c r="F15" s="152"/>
      <c r="G15" s="183" t="s">
        <v>483</v>
      </c>
      <c r="H15" s="244"/>
    </row>
    <row r="16" spans="1:8" ht="15" customHeight="1" x14ac:dyDescent="0.25">
      <c r="A16" s="180" t="s">
        <v>482</v>
      </c>
      <c r="B16" s="153">
        <v>30616</v>
      </c>
      <c r="C16" s="153">
        <v>133</v>
      </c>
      <c r="D16" s="153">
        <v>94</v>
      </c>
      <c r="E16" s="153">
        <v>539</v>
      </c>
      <c r="F16" s="153">
        <v>139</v>
      </c>
      <c r="G16" s="284" t="s">
        <v>484</v>
      </c>
      <c r="H16" s="244"/>
    </row>
    <row r="17" spans="1:8" ht="15" customHeight="1" x14ac:dyDescent="0.25">
      <c r="A17" s="180" t="s">
        <v>827</v>
      </c>
      <c r="B17" s="153">
        <v>10111</v>
      </c>
      <c r="C17" s="153">
        <v>258</v>
      </c>
      <c r="D17" s="153">
        <v>48</v>
      </c>
      <c r="E17" s="153">
        <v>148</v>
      </c>
      <c r="F17" s="279" t="s">
        <v>63</v>
      </c>
      <c r="G17" s="284" t="s">
        <v>490</v>
      </c>
      <c r="H17" s="244"/>
    </row>
    <row r="18" spans="1:8" ht="15" customHeight="1" x14ac:dyDescent="0.25">
      <c r="A18" s="180" t="s">
        <v>828</v>
      </c>
      <c r="B18" s="153">
        <v>41090</v>
      </c>
      <c r="C18" s="153">
        <v>470</v>
      </c>
      <c r="D18" s="153">
        <v>301</v>
      </c>
      <c r="E18" s="153">
        <v>3587</v>
      </c>
      <c r="F18" s="153">
        <v>92</v>
      </c>
      <c r="G18" s="284" t="s">
        <v>492</v>
      </c>
      <c r="H18" s="244"/>
    </row>
    <row r="19" spans="1:8" ht="15" customHeight="1" x14ac:dyDescent="0.25">
      <c r="A19" s="180" t="s">
        <v>967</v>
      </c>
      <c r="B19" s="153">
        <v>74645</v>
      </c>
      <c r="C19" s="153">
        <v>574</v>
      </c>
      <c r="D19" s="153">
        <v>207</v>
      </c>
      <c r="E19" s="153">
        <v>1335</v>
      </c>
      <c r="F19" s="153">
        <v>288</v>
      </c>
      <c r="G19" s="284" t="s">
        <v>979</v>
      </c>
      <c r="H19" s="244"/>
    </row>
    <row r="20" spans="1:8" ht="15" customHeight="1" x14ac:dyDescent="0.25">
      <c r="A20" s="180" t="s">
        <v>978</v>
      </c>
      <c r="B20" s="153">
        <v>125</v>
      </c>
      <c r="C20" s="153">
        <v>2</v>
      </c>
      <c r="D20" s="153">
        <v>2</v>
      </c>
      <c r="E20" s="153">
        <v>9</v>
      </c>
      <c r="F20" s="153">
        <v>1</v>
      </c>
      <c r="G20" s="284" t="s">
        <v>970</v>
      </c>
      <c r="H20" s="244"/>
    </row>
    <row r="21" spans="1:8" ht="15" customHeight="1" x14ac:dyDescent="0.25">
      <c r="A21" s="180" t="s">
        <v>971</v>
      </c>
      <c r="B21" s="153">
        <v>15167</v>
      </c>
      <c r="C21" s="153">
        <v>136</v>
      </c>
      <c r="D21" s="153">
        <v>44</v>
      </c>
      <c r="E21" s="153">
        <v>305</v>
      </c>
      <c r="F21" s="153">
        <v>7</v>
      </c>
      <c r="G21" s="284" t="s">
        <v>972</v>
      </c>
      <c r="H21" s="244"/>
    </row>
    <row r="22" spans="1:8" ht="15" customHeight="1" x14ac:dyDescent="0.25">
      <c r="A22" s="180" t="s">
        <v>485</v>
      </c>
      <c r="B22" s="151">
        <v>7108</v>
      </c>
      <c r="C22" s="151">
        <v>63</v>
      </c>
      <c r="D22" s="151">
        <v>6.6000000000000003E-2</v>
      </c>
      <c r="E22" s="151">
        <v>0.309</v>
      </c>
      <c r="F22" s="279" t="s">
        <v>63</v>
      </c>
      <c r="G22" s="284" t="s">
        <v>486</v>
      </c>
      <c r="H22" s="244"/>
    </row>
    <row r="23" spans="1:8" ht="15" customHeight="1" x14ac:dyDescent="0.25">
      <c r="A23" s="180" t="s">
        <v>487</v>
      </c>
      <c r="B23" s="151">
        <v>7588</v>
      </c>
      <c r="C23" s="151">
        <v>83</v>
      </c>
      <c r="D23" s="151">
        <v>30</v>
      </c>
      <c r="E23" s="151">
        <v>138</v>
      </c>
      <c r="F23" s="151">
        <v>23</v>
      </c>
      <c r="G23" s="284" t="s">
        <v>488</v>
      </c>
      <c r="H23" s="244"/>
    </row>
    <row r="24" spans="1:8" ht="15" customHeight="1" x14ac:dyDescent="0.25">
      <c r="A24" s="280" t="s">
        <v>980</v>
      </c>
      <c r="B24" s="290">
        <v>48690</v>
      </c>
      <c r="C24" s="290">
        <v>726</v>
      </c>
      <c r="D24" s="290">
        <v>96</v>
      </c>
      <c r="E24" s="290">
        <v>655</v>
      </c>
      <c r="F24" s="290">
        <v>19</v>
      </c>
      <c r="G24" s="231" t="s">
        <v>981</v>
      </c>
      <c r="H24" s="244"/>
    </row>
    <row r="25" spans="1:8" ht="15" customHeight="1" x14ac:dyDescent="0.25">
      <c r="A25" s="176" t="s">
        <v>206</v>
      </c>
      <c r="B25" s="151"/>
      <c r="C25" s="151"/>
      <c r="D25" s="151"/>
      <c r="E25" s="151"/>
      <c r="F25" s="151"/>
      <c r="G25" s="237" t="s">
        <v>72</v>
      </c>
      <c r="H25" s="244"/>
    </row>
    <row r="26" spans="1:8" ht="15" customHeight="1" x14ac:dyDescent="0.25">
      <c r="A26" s="178" t="s">
        <v>477</v>
      </c>
      <c r="B26" s="151">
        <v>2100</v>
      </c>
      <c r="C26" s="151">
        <v>67</v>
      </c>
      <c r="D26" s="151">
        <v>64</v>
      </c>
      <c r="E26" s="151">
        <v>183</v>
      </c>
      <c r="F26" s="151">
        <v>3</v>
      </c>
      <c r="G26" s="183" t="s">
        <v>489</v>
      </c>
      <c r="H26" s="244"/>
    </row>
    <row r="27" spans="1:8" ht="15" customHeight="1" x14ac:dyDescent="0.25">
      <c r="A27" s="178" t="s">
        <v>826</v>
      </c>
      <c r="B27" s="153">
        <v>27</v>
      </c>
      <c r="C27" s="279" t="s">
        <v>63</v>
      </c>
      <c r="D27" s="279" t="s">
        <v>63</v>
      </c>
      <c r="E27" s="279" t="s">
        <v>63</v>
      </c>
      <c r="F27" s="279" t="s">
        <v>63</v>
      </c>
      <c r="G27" s="183" t="s">
        <v>479</v>
      </c>
      <c r="H27" s="244"/>
    </row>
    <row r="28" spans="1:8" ht="15" customHeight="1" x14ac:dyDescent="0.25">
      <c r="A28" s="178" t="s">
        <v>480</v>
      </c>
      <c r="B28" s="151">
        <v>34002</v>
      </c>
      <c r="C28" s="151">
        <v>553</v>
      </c>
      <c r="D28" s="151">
        <v>27</v>
      </c>
      <c r="E28" s="151">
        <v>414</v>
      </c>
      <c r="F28" s="151">
        <v>15</v>
      </c>
      <c r="G28" s="183" t="s">
        <v>481</v>
      </c>
      <c r="H28" s="244"/>
    </row>
    <row r="29" spans="1:8" ht="15" customHeight="1" x14ac:dyDescent="0.25">
      <c r="A29" s="178" t="s">
        <v>71</v>
      </c>
      <c r="B29" s="153"/>
      <c r="C29" s="153"/>
      <c r="D29" s="278"/>
      <c r="E29" s="153"/>
      <c r="F29" s="278"/>
      <c r="G29" s="183" t="s">
        <v>483</v>
      </c>
      <c r="H29" s="244"/>
    </row>
    <row r="30" spans="1:8" ht="15" customHeight="1" x14ac:dyDescent="0.25">
      <c r="A30" s="178" t="s">
        <v>482</v>
      </c>
      <c r="B30" s="153">
        <v>764</v>
      </c>
      <c r="C30" s="153">
        <v>11</v>
      </c>
      <c r="D30" s="279" t="s">
        <v>63</v>
      </c>
      <c r="E30" s="153">
        <v>3</v>
      </c>
      <c r="F30" s="279" t="s">
        <v>63</v>
      </c>
      <c r="G30" s="183" t="s">
        <v>484</v>
      </c>
      <c r="H30" s="244"/>
    </row>
    <row r="31" spans="1:8" ht="15" customHeight="1" x14ac:dyDescent="0.25">
      <c r="A31" s="178" t="s">
        <v>827</v>
      </c>
      <c r="B31" s="153">
        <v>24104</v>
      </c>
      <c r="C31" s="153">
        <v>333</v>
      </c>
      <c r="D31" s="279" t="s">
        <v>63</v>
      </c>
      <c r="E31" s="153">
        <v>274</v>
      </c>
      <c r="F31" s="279" t="s">
        <v>63</v>
      </c>
      <c r="G31" s="183" t="s">
        <v>490</v>
      </c>
      <c r="H31" s="244"/>
    </row>
    <row r="32" spans="1:8" ht="15" customHeight="1" x14ac:dyDescent="0.25">
      <c r="A32" s="178" t="s">
        <v>491</v>
      </c>
      <c r="B32" s="279" t="s">
        <v>63</v>
      </c>
      <c r="C32" s="279" t="s">
        <v>63</v>
      </c>
      <c r="D32" s="279" t="s">
        <v>63</v>
      </c>
      <c r="E32" s="279" t="s">
        <v>63</v>
      </c>
      <c r="F32" s="279" t="s">
        <v>63</v>
      </c>
      <c r="G32" s="183" t="s">
        <v>492</v>
      </c>
      <c r="H32" s="244"/>
    </row>
    <row r="33" spans="1:9" ht="15" customHeight="1" x14ac:dyDescent="0.25">
      <c r="A33" s="178" t="s">
        <v>967</v>
      </c>
      <c r="B33" s="153">
        <v>5046</v>
      </c>
      <c r="C33" s="153">
        <v>37</v>
      </c>
      <c r="D33" s="153">
        <v>15</v>
      </c>
      <c r="E33" s="153">
        <v>65</v>
      </c>
      <c r="F33" s="153">
        <v>14</v>
      </c>
      <c r="G33" s="183" t="s">
        <v>977</v>
      </c>
      <c r="H33" s="244"/>
    </row>
    <row r="34" spans="1:9" ht="15" customHeight="1" x14ac:dyDescent="0.25">
      <c r="A34" s="178" t="s">
        <v>978</v>
      </c>
      <c r="B34" s="279" t="s">
        <v>63</v>
      </c>
      <c r="C34" s="279" t="s">
        <v>63</v>
      </c>
      <c r="D34" s="279" t="s">
        <v>63</v>
      </c>
      <c r="E34" s="279" t="s">
        <v>63</v>
      </c>
      <c r="F34" s="279" t="s">
        <v>63</v>
      </c>
      <c r="G34" s="183" t="s">
        <v>970</v>
      </c>
      <c r="H34" s="244"/>
    </row>
    <row r="35" spans="1:9" ht="15" customHeight="1" x14ac:dyDescent="0.25">
      <c r="A35" s="178" t="s">
        <v>971</v>
      </c>
      <c r="B35" s="153">
        <v>3065</v>
      </c>
      <c r="C35" s="153">
        <v>28</v>
      </c>
      <c r="D35" s="153">
        <v>7</v>
      </c>
      <c r="E35" s="153">
        <v>39</v>
      </c>
      <c r="F35" s="278">
        <v>0.39900000000000002</v>
      </c>
      <c r="G35" s="183" t="s">
        <v>972</v>
      </c>
      <c r="H35" s="244"/>
    </row>
    <row r="36" spans="1:9" ht="15" customHeight="1" x14ac:dyDescent="0.25">
      <c r="A36" s="178" t="s">
        <v>485</v>
      </c>
      <c r="B36" s="279">
        <v>45</v>
      </c>
      <c r="C36" s="279">
        <v>125</v>
      </c>
      <c r="D36" s="279" t="s">
        <v>63</v>
      </c>
      <c r="E36" s="279" t="s">
        <v>63</v>
      </c>
      <c r="F36" s="279" t="s">
        <v>63</v>
      </c>
      <c r="G36" s="183" t="s">
        <v>486</v>
      </c>
      <c r="H36" s="244"/>
    </row>
    <row r="37" spans="1:9" ht="15" customHeight="1" thickBot="1" x14ac:dyDescent="0.3">
      <c r="A37" s="178" t="s">
        <v>487</v>
      </c>
      <c r="B37" s="151">
        <v>12560</v>
      </c>
      <c r="C37" s="151">
        <v>106</v>
      </c>
      <c r="D37" s="151">
        <v>5</v>
      </c>
      <c r="E37" s="151">
        <v>58</v>
      </c>
      <c r="F37" s="151">
        <v>2</v>
      </c>
      <c r="G37" s="183" t="s">
        <v>488</v>
      </c>
      <c r="H37" s="244"/>
    </row>
    <row r="38" spans="1:9" ht="15" customHeight="1" thickBot="1" x14ac:dyDescent="0.3">
      <c r="A38" s="370"/>
      <c r="B38" s="618">
        <v>2022</v>
      </c>
      <c r="C38" s="619"/>
      <c r="D38" s="619"/>
      <c r="E38" s="619"/>
      <c r="F38" s="620"/>
      <c r="G38" s="371"/>
      <c r="H38" s="244"/>
    </row>
    <row r="39" spans="1:9" ht="15" customHeight="1" x14ac:dyDescent="0.25">
      <c r="A39" s="289" t="s">
        <v>974</v>
      </c>
      <c r="B39" s="291">
        <v>564635</v>
      </c>
      <c r="C39" s="291">
        <v>4929</v>
      </c>
      <c r="D39" s="291">
        <v>2705</v>
      </c>
      <c r="E39" s="291">
        <v>16313</v>
      </c>
      <c r="F39" s="291">
        <v>3045</v>
      </c>
      <c r="G39" s="231" t="s">
        <v>973</v>
      </c>
      <c r="H39" s="242"/>
    </row>
    <row r="40" spans="1:9" ht="15" customHeight="1" x14ac:dyDescent="0.25">
      <c r="A40" s="289" t="s">
        <v>975</v>
      </c>
      <c r="B40" s="291">
        <v>525369</v>
      </c>
      <c r="C40" s="291">
        <v>4350</v>
      </c>
      <c r="D40" s="291">
        <v>2566</v>
      </c>
      <c r="E40" s="291">
        <v>15683</v>
      </c>
      <c r="F40" s="291">
        <v>3027</v>
      </c>
      <c r="G40" s="231" t="s">
        <v>976</v>
      </c>
      <c r="H40" s="242"/>
      <c r="I40" s="241"/>
    </row>
    <row r="41" spans="1:9" ht="15" customHeight="1" x14ac:dyDescent="0.25">
      <c r="A41" s="176" t="s">
        <v>77</v>
      </c>
      <c r="B41" s="151"/>
      <c r="C41" s="151"/>
      <c r="D41" s="151"/>
      <c r="E41" s="151"/>
      <c r="F41" s="151"/>
      <c r="G41" s="237" t="s">
        <v>72</v>
      </c>
      <c r="H41" s="238"/>
    </row>
    <row r="42" spans="1:9" ht="15" customHeight="1" x14ac:dyDescent="0.25">
      <c r="A42" s="178" t="s">
        <v>477</v>
      </c>
      <c r="B42" s="151">
        <v>351547</v>
      </c>
      <c r="C42" s="151">
        <v>2969</v>
      </c>
      <c r="D42" s="151">
        <v>1638</v>
      </c>
      <c r="E42" s="151">
        <v>8180</v>
      </c>
      <c r="F42" s="151">
        <v>2400</v>
      </c>
      <c r="G42" s="183" t="s">
        <v>478</v>
      </c>
      <c r="H42" s="238"/>
    </row>
    <row r="43" spans="1:9" ht="15" customHeight="1" x14ac:dyDescent="0.25">
      <c r="A43" s="178" t="s">
        <v>826</v>
      </c>
      <c r="B43" s="153">
        <v>41</v>
      </c>
      <c r="C43" s="153">
        <v>1</v>
      </c>
      <c r="D43" s="153">
        <v>0</v>
      </c>
      <c r="E43" s="153">
        <v>2</v>
      </c>
      <c r="F43" s="153">
        <v>1</v>
      </c>
      <c r="G43" s="183" t="s">
        <v>479</v>
      </c>
      <c r="H43" s="238"/>
    </row>
    <row r="44" spans="1:9" ht="15" customHeight="1" x14ac:dyDescent="0.25">
      <c r="A44" s="178" t="s">
        <v>480</v>
      </c>
      <c r="B44" s="151">
        <v>168819</v>
      </c>
      <c r="C44" s="151">
        <v>1328</v>
      </c>
      <c r="D44" s="151">
        <v>903</v>
      </c>
      <c r="E44" s="151">
        <v>7395</v>
      </c>
      <c r="F44" s="151">
        <v>606</v>
      </c>
      <c r="G44" s="183" t="s">
        <v>481</v>
      </c>
      <c r="H44" s="238"/>
    </row>
    <row r="45" spans="1:9" ht="15" customHeight="1" x14ac:dyDescent="0.25">
      <c r="A45" s="178" t="s">
        <v>71</v>
      </c>
      <c r="B45" s="152"/>
      <c r="C45" s="152"/>
      <c r="D45" s="152"/>
      <c r="E45" s="152"/>
      <c r="F45" s="152"/>
      <c r="G45" s="183" t="s">
        <v>483</v>
      </c>
      <c r="H45" s="238"/>
    </row>
    <row r="46" spans="1:9" ht="15" customHeight="1" x14ac:dyDescent="0.25">
      <c r="A46" s="180" t="s">
        <v>482</v>
      </c>
      <c r="B46" s="153">
        <v>26978</v>
      </c>
      <c r="C46" s="153">
        <v>93</v>
      </c>
      <c r="D46" s="153">
        <v>130</v>
      </c>
      <c r="E46" s="153">
        <v>508</v>
      </c>
      <c r="F46" s="153">
        <v>120</v>
      </c>
      <c r="G46" s="284" t="s">
        <v>484</v>
      </c>
      <c r="H46" s="238"/>
    </row>
    <row r="47" spans="1:9" ht="15" customHeight="1" x14ac:dyDescent="0.25">
      <c r="A47" s="180" t="s">
        <v>827</v>
      </c>
      <c r="B47" s="153">
        <v>9636</v>
      </c>
      <c r="C47" s="153">
        <v>189</v>
      </c>
      <c r="D47" s="153">
        <v>100</v>
      </c>
      <c r="E47" s="153">
        <v>370</v>
      </c>
      <c r="F47" s="279" t="s">
        <v>63</v>
      </c>
      <c r="G47" s="284" t="s">
        <v>490</v>
      </c>
      <c r="H47" s="238"/>
    </row>
    <row r="48" spans="1:9" ht="15" customHeight="1" x14ac:dyDescent="0.25">
      <c r="A48" s="180" t="s">
        <v>828</v>
      </c>
      <c r="B48" s="153">
        <v>43368</v>
      </c>
      <c r="C48" s="153">
        <v>478</v>
      </c>
      <c r="D48" s="153">
        <v>355</v>
      </c>
      <c r="E48" s="153">
        <v>4530</v>
      </c>
      <c r="F48" s="153">
        <v>93</v>
      </c>
      <c r="G48" s="284" t="s">
        <v>492</v>
      </c>
      <c r="H48" s="238"/>
    </row>
    <row r="49" spans="1:8" ht="15" customHeight="1" x14ac:dyDescent="0.25">
      <c r="A49" s="180" t="s">
        <v>967</v>
      </c>
      <c r="B49" s="153">
        <v>64706</v>
      </c>
      <c r="C49" s="153">
        <v>311</v>
      </c>
      <c r="D49" s="153">
        <v>163</v>
      </c>
      <c r="E49" s="153">
        <v>1343</v>
      </c>
      <c r="F49" s="153">
        <v>347</v>
      </c>
      <c r="G49" s="284" t="s">
        <v>979</v>
      </c>
      <c r="H49" s="238"/>
    </row>
    <row r="50" spans="1:8" ht="15" customHeight="1" x14ac:dyDescent="0.25">
      <c r="A50" s="180" t="s">
        <v>978</v>
      </c>
      <c r="B50" s="153">
        <v>114</v>
      </c>
      <c r="C50" s="153">
        <v>1</v>
      </c>
      <c r="D50" s="153">
        <v>2</v>
      </c>
      <c r="E50" s="153">
        <v>8</v>
      </c>
      <c r="F50" s="153">
        <v>2</v>
      </c>
      <c r="G50" s="284" t="s">
        <v>970</v>
      </c>
      <c r="H50" s="238"/>
    </row>
    <row r="51" spans="1:8" ht="15" customHeight="1" x14ac:dyDescent="0.25">
      <c r="A51" s="180" t="s">
        <v>971</v>
      </c>
      <c r="B51" s="153">
        <v>15447</v>
      </c>
      <c r="C51" s="153">
        <v>155</v>
      </c>
      <c r="D51" s="153">
        <v>49</v>
      </c>
      <c r="E51" s="153">
        <v>269</v>
      </c>
      <c r="F51" s="153">
        <v>10</v>
      </c>
      <c r="G51" s="284" t="s">
        <v>972</v>
      </c>
      <c r="H51" s="238"/>
    </row>
    <row r="52" spans="1:8" ht="15" customHeight="1" x14ac:dyDescent="0.25">
      <c r="A52" s="180" t="s">
        <v>485</v>
      </c>
      <c r="B52" s="151">
        <v>37</v>
      </c>
      <c r="C52" s="151">
        <v>5</v>
      </c>
      <c r="D52" s="151">
        <v>0</v>
      </c>
      <c r="E52" s="151">
        <v>1</v>
      </c>
      <c r="F52" s="279" t="s">
        <v>63</v>
      </c>
      <c r="G52" s="284" t="s">
        <v>486</v>
      </c>
      <c r="H52" s="238"/>
    </row>
    <row r="53" spans="1:8" ht="15" customHeight="1" x14ac:dyDescent="0.25">
      <c r="A53" s="180" t="s">
        <v>487</v>
      </c>
      <c r="B53" s="151">
        <v>4963</v>
      </c>
      <c r="C53" s="151">
        <v>52</v>
      </c>
      <c r="D53" s="151">
        <v>25</v>
      </c>
      <c r="E53" s="151">
        <v>106</v>
      </c>
      <c r="F53" s="151">
        <v>20</v>
      </c>
      <c r="G53" s="284" t="s">
        <v>488</v>
      </c>
      <c r="H53" s="238"/>
    </row>
    <row r="54" spans="1:8" ht="15" customHeight="1" x14ac:dyDescent="0.25">
      <c r="A54" s="280" t="s">
        <v>980</v>
      </c>
      <c r="B54" s="290">
        <v>39265</v>
      </c>
      <c r="C54" s="290">
        <v>580</v>
      </c>
      <c r="D54" s="290">
        <v>139</v>
      </c>
      <c r="E54" s="290">
        <v>629</v>
      </c>
      <c r="F54" s="290">
        <v>18</v>
      </c>
      <c r="G54" s="231" t="s">
        <v>981</v>
      </c>
      <c r="H54" s="242"/>
    </row>
    <row r="55" spans="1:8" ht="15" customHeight="1" x14ac:dyDescent="0.25">
      <c r="A55" s="176" t="s">
        <v>206</v>
      </c>
      <c r="B55" s="151"/>
      <c r="C55" s="151"/>
      <c r="D55" s="151"/>
      <c r="E55" s="151"/>
      <c r="F55" s="151"/>
      <c r="G55" s="237" t="s">
        <v>72</v>
      </c>
      <c r="H55" s="238"/>
    </row>
    <row r="56" spans="1:8" ht="15" customHeight="1" x14ac:dyDescent="0.25">
      <c r="A56" s="178" t="s">
        <v>477</v>
      </c>
      <c r="B56" s="151">
        <v>2471</v>
      </c>
      <c r="C56" s="151">
        <v>94</v>
      </c>
      <c r="D56" s="151">
        <v>103</v>
      </c>
      <c r="E56" s="151">
        <v>271</v>
      </c>
      <c r="F56" s="151">
        <v>3</v>
      </c>
      <c r="G56" s="183" t="s">
        <v>489</v>
      </c>
      <c r="H56" s="238"/>
    </row>
    <row r="57" spans="1:8" ht="15" customHeight="1" x14ac:dyDescent="0.25">
      <c r="A57" s="178" t="s">
        <v>826</v>
      </c>
      <c r="B57" s="153">
        <v>27</v>
      </c>
      <c r="C57" s="279" t="s">
        <v>63</v>
      </c>
      <c r="D57" s="279" t="s">
        <v>63</v>
      </c>
      <c r="E57" s="279" t="s">
        <v>63</v>
      </c>
      <c r="F57" s="279" t="s">
        <v>63</v>
      </c>
      <c r="G57" s="183" t="s">
        <v>479</v>
      </c>
      <c r="H57" s="238"/>
    </row>
    <row r="58" spans="1:8" ht="15" customHeight="1" x14ac:dyDescent="0.25">
      <c r="A58" s="178" t="s">
        <v>480</v>
      </c>
      <c r="B58" s="151">
        <v>25010</v>
      </c>
      <c r="C58" s="151">
        <v>233</v>
      </c>
      <c r="D58" s="151">
        <v>28</v>
      </c>
      <c r="E58" s="151">
        <v>285</v>
      </c>
      <c r="F58" s="151">
        <v>12</v>
      </c>
      <c r="G58" s="183" t="s">
        <v>481</v>
      </c>
      <c r="H58" s="238"/>
    </row>
    <row r="59" spans="1:8" ht="15" customHeight="1" x14ac:dyDescent="0.25">
      <c r="A59" s="178" t="s">
        <v>71</v>
      </c>
      <c r="B59" s="153"/>
      <c r="C59" s="153"/>
      <c r="D59" s="278"/>
      <c r="E59" s="153"/>
      <c r="F59" s="278"/>
      <c r="G59" s="183" t="s">
        <v>483</v>
      </c>
      <c r="H59" s="238"/>
    </row>
    <row r="60" spans="1:8" ht="15" customHeight="1" x14ac:dyDescent="0.25">
      <c r="A60" s="180" t="s">
        <v>482</v>
      </c>
      <c r="B60" s="153">
        <v>1021</v>
      </c>
      <c r="C60" s="153">
        <v>10</v>
      </c>
      <c r="D60" s="279" t="s">
        <v>63</v>
      </c>
      <c r="E60" s="153">
        <v>4</v>
      </c>
      <c r="F60" s="279" t="s">
        <v>63</v>
      </c>
      <c r="G60" s="183" t="s">
        <v>484</v>
      </c>
      <c r="H60" s="238"/>
    </row>
    <row r="61" spans="1:8" ht="15" customHeight="1" x14ac:dyDescent="0.25">
      <c r="A61" s="180" t="s">
        <v>827</v>
      </c>
      <c r="B61" s="153">
        <v>16343</v>
      </c>
      <c r="C61" s="153">
        <v>137</v>
      </c>
      <c r="D61" s="279" t="s">
        <v>63</v>
      </c>
      <c r="E61" s="153">
        <v>150</v>
      </c>
      <c r="F61" s="279" t="s">
        <v>63</v>
      </c>
      <c r="G61" s="284" t="s">
        <v>490</v>
      </c>
      <c r="H61" s="238"/>
    </row>
    <row r="62" spans="1:8" ht="15" customHeight="1" x14ac:dyDescent="0.25">
      <c r="A62" s="180" t="s">
        <v>491</v>
      </c>
      <c r="B62" s="279" t="s">
        <v>63</v>
      </c>
      <c r="C62" s="279" t="s">
        <v>63</v>
      </c>
      <c r="D62" s="279" t="s">
        <v>63</v>
      </c>
      <c r="E62" s="279" t="s">
        <v>63</v>
      </c>
      <c r="F62" s="279" t="s">
        <v>63</v>
      </c>
      <c r="G62" s="284" t="s">
        <v>492</v>
      </c>
      <c r="H62" s="238"/>
    </row>
    <row r="63" spans="1:8" ht="15" customHeight="1" x14ac:dyDescent="0.25">
      <c r="A63" s="180" t="s">
        <v>967</v>
      </c>
      <c r="B63" s="153">
        <v>3762</v>
      </c>
      <c r="C63" s="153">
        <v>41</v>
      </c>
      <c r="D63" s="153">
        <v>9</v>
      </c>
      <c r="E63" s="153">
        <v>56</v>
      </c>
      <c r="F63" s="153">
        <v>12</v>
      </c>
      <c r="G63" s="284" t="s">
        <v>977</v>
      </c>
      <c r="H63" s="238"/>
    </row>
    <row r="64" spans="1:8" ht="15" customHeight="1" x14ac:dyDescent="0.25">
      <c r="A64" s="180" t="s">
        <v>978</v>
      </c>
      <c r="B64" s="279" t="s">
        <v>63</v>
      </c>
      <c r="C64" s="279" t="s">
        <v>63</v>
      </c>
      <c r="D64" s="279" t="s">
        <v>63</v>
      </c>
      <c r="E64" s="279" t="s">
        <v>63</v>
      </c>
      <c r="F64" s="279" t="s">
        <v>63</v>
      </c>
      <c r="G64" s="284" t="s">
        <v>970</v>
      </c>
      <c r="H64" s="238"/>
    </row>
    <row r="65" spans="1:8" ht="15" customHeight="1" x14ac:dyDescent="0.25">
      <c r="A65" s="180" t="s">
        <v>971</v>
      </c>
      <c r="B65" s="153">
        <v>2958</v>
      </c>
      <c r="C65" s="153">
        <v>26</v>
      </c>
      <c r="D65" s="153">
        <v>7</v>
      </c>
      <c r="E65" s="153">
        <v>28</v>
      </c>
      <c r="F65" s="279" t="s">
        <v>63</v>
      </c>
      <c r="G65" s="284" t="s">
        <v>972</v>
      </c>
      <c r="H65" s="238"/>
    </row>
    <row r="66" spans="1:8" ht="15" customHeight="1" x14ac:dyDescent="0.25">
      <c r="A66" s="180" t="s">
        <v>485</v>
      </c>
      <c r="B66" s="279" t="s">
        <v>63</v>
      </c>
      <c r="C66" s="279" t="s">
        <v>63</v>
      </c>
      <c r="D66" s="279" t="s">
        <v>63</v>
      </c>
      <c r="E66" s="279" t="s">
        <v>63</v>
      </c>
      <c r="F66" s="279" t="s">
        <v>63</v>
      </c>
      <c r="G66" s="284" t="s">
        <v>486</v>
      </c>
      <c r="H66" s="238"/>
    </row>
    <row r="67" spans="1:8" ht="15" customHeight="1" thickBot="1" x14ac:dyDescent="0.3">
      <c r="A67" s="180" t="s">
        <v>487</v>
      </c>
      <c r="B67" s="151">
        <v>11758</v>
      </c>
      <c r="C67" s="151">
        <v>253</v>
      </c>
      <c r="D67" s="151">
        <v>8</v>
      </c>
      <c r="E67" s="151">
        <v>73</v>
      </c>
      <c r="F67" s="151">
        <v>3</v>
      </c>
      <c r="G67" s="284" t="s">
        <v>488</v>
      </c>
      <c r="H67" s="238"/>
    </row>
    <row r="68" spans="1:8" ht="15" customHeight="1" thickBot="1" x14ac:dyDescent="0.3">
      <c r="A68" s="405"/>
      <c r="B68" s="618">
        <v>2021</v>
      </c>
      <c r="C68" s="619"/>
      <c r="D68" s="619"/>
      <c r="E68" s="619"/>
      <c r="F68" s="620"/>
      <c r="G68" s="406"/>
    </row>
    <row r="69" spans="1:8" ht="15" customHeight="1" x14ac:dyDescent="0.25">
      <c r="A69" s="232" t="s">
        <v>974</v>
      </c>
      <c r="B69" s="369">
        <v>634851</v>
      </c>
      <c r="C69" s="369">
        <v>5417</v>
      </c>
      <c r="D69" s="369">
        <v>2795</v>
      </c>
      <c r="E69" s="369">
        <v>17387</v>
      </c>
      <c r="F69" s="291">
        <v>3558</v>
      </c>
      <c r="G69" s="232" t="s">
        <v>973</v>
      </c>
    </row>
    <row r="70" spans="1:8" ht="15" customHeight="1" x14ac:dyDescent="0.25">
      <c r="A70" s="289" t="s">
        <v>975</v>
      </c>
      <c r="B70" s="291">
        <v>592504</v>
      </c>
      <c r="C70" s="291">
        <v>4797</v>
      </c>
      <c r="D70" s="291">
        <v>2660</v>
      </c>
      <c r="E70" s="291">
        <v>16621</v>
      </c>
      <c r="F70" s="291">
        <v>3544</v>
      </c>
      <c r="G70" s="231" t="s">
        <v>976</v>
      </c>
    </row>
    <row r="71" spans="1:8" ht="15" customHeight="1" x14ac:dyDescent="0.25">
      <c r="A71" s="176" t="s">
        <v>77</v>
      </c>
      <c r="B71" s="151"/>
      <c r="C71" s="151"/>
      <c r="D71" s="151"/>
      <c r="E71" s="151"/>
      <c r="F71" s="151"/>
      <c r="G71" s="237" t="s">
        <v>72</v>
      </c>
    </row>
    <row r="72" spans="1:8" ht="15" customHeight="1" x14ac:dyDescent="0.25">
      <c r="A72" s="178" t="s">
        <v>477</v>
      </c>
      <c r="B72" s="151">
        <v>400700</v>
      </c>
      <c r="C72" s="151">
        <v>3310</v>
      </c>
      <c r="D72" s="151">
        <v>1831</v>
      </c>
      <c r="E72" s="151">
        <v>9006</v>
      </c>
      <c r="F72" s="151">
        <v>2822</v>
      </c>
      <c r="G72" s="183" t="s">
        <v>478</v>
      </c>
    </row>
    <row r="73" spans="1:8" ht="15" customHeight="1" x14ac:dyDescent="0.25">
      <c r="A73" s="178" t="s">
        <v>826</v>
      </c>
      <c r="B73" s="153">
        <v>61</v>
      </c>
      <c r="C73" s="153">
        <v>1</v>
      </c>
      <c r="D73" s="153">
        <v>1</v>
      </c>
      <c r="E73" s="153">
        <v>3</v>
      </c>
      <c r="F73" s="153">
        <v>1</v>
      </c>
      <c r="G73" s="183" t="s">
        <v>479</v>
      </c>
    </row>
    <row r="74" spans="1:8" ht="15" customHeight="1" x14ac:dyDescent="0.25">
      <c r="A74" s="178" t="s">
        <v>480</v>
      </c>
      <c r="B74" s="151">
        <v>186153</v>
      </c>
      <c r="C74" s="151">
        <v>1419</v>
      </c>
      <c r="D74" s="151">
        <v>801</v>
      </c>
      <c r="E74" s="151">
        <v>7501</v>
      </c>
      <c r="F74" s="151">
        <v>706</v>
      </c>
      <c r="G74" s="183" t="s">
        <v>481</v>
      </c>
    </row>
    <row r="75" spans="1:8" ht="15" customHeight="1" x14ac:dyDescent="0.25">
      <c r="A75" s="178" t="s">
        <v>71</v>
      </c>
      <c r="B75" s="152"/>
      <c r="C75" s="152"/>
      <c r="D75" s="152"/>
      <c r="E75" s="152"/>
      <c r="F75" s="152"/>
      <c r="G75" s="183" t="s">
        <v>483</v>
      </c>
    </row>
    <row r="76" spans="1:8" ht="15" customHeight="1" x14ac:dyDescent="0.25">
      <c r="A76" s="180" t="s">
        <v>482</v>
      </c>
      <c r="B76" s="153">
        <v>33503</v>
      </c>
      <c r="C76" s="153">
        <v>71</v>
      </c>
      <c r="D76" s="153">
        <v>106</v>
      </c>
      <c r="E76" s="153">
        <v>526</v>
      </c>
      <c r="F76" s="153">
        <v>178</v>
      </c>
      <c r="G76" s="284" t="s">
        <v>484</v>
      </c>
    </row>
    <row r="77" spans="1:8" ht="15" customHeight="1" x14ac:dyDescent="0.25">
      <c r="A77" s="180" t="s">
        <v>827</v>
      </c>
      <c r="B77" s="153">
        <v>10812</v>
      </c>
      <c r="C77" s="153">
        <v>155</v>
      </c>
      <c r="D77" s="153">
        <v>28</v>
      </c>
      <c r="E77" s="153">
        <v>128</v>
      </c>
      <c r="F77" s="278" t="s">
        <v>63</v>
      </c>
      <c r="G77" s="284" t="s">
        <v>490</v>
      </c>
    </row>
    <row r="78" spans="1:8" ht="15" customHeight="1" x14ac:dyDescent="0.25">
      <c r="A78" s="180" t="s">
        <v>828</v>
      </c>
      <c r="B78" s="153">
        <v>48013</v>
      </c>
      <c r="C78" s="153">
        <v>567</v>
      </c>
      <c r="D78" s="153">
        <v>374</v>
      </c>
      <c r="E78" s="153">
        <v>4665</v>
      </c>
      <c r="F78" s="153">
        <v>106</v>
      </c>
      <c r="G78" s="284" t="s">
        <v>492</v>
      </c>
    </row>
    <row r="79" spans="1:8" ht="15" customHeight="1" x14ac:dyDescent="0.25">
      <c r="A79" s="180" t="s">
        <v>967</v>
      </c>
      <c r="B79" s="153">
        <v>70031</v>
      </c>
      <c r="C79" s="153">
        <v>375</v>
      </c>
      <c r="D79" s="153">
        <v>184</v>
      </c>
      <c r="E79" s="153">
        <v>1565</v>
      </c>
      <c r="F79" s="153">
        <v>376</v>
      </c>
      <c r="G79" s="284" t="s">
        <v>979</v>
      </c>
    </row>
    <row r="80" spans="1:8" ht="15" customHeight="1" x14ac:dyDescent="0.25">
      <c r="A80" s="180" t="s">
        <v>978</v>
      </c>
      <c r="B80" s="153">
        <v>110</v>
      </c>
      <c r="C80" s="153">
        <v>2</v>
      </c>
      <c r="D80" s="153">
        <v>2</v>
      </c>
      <c r="E80" s="153">
        <v>8</v>
      </c>
      <c r="F80" s="153">
        <v>2</v>
      </c>
      <c r="G80" s="284" t="s">
        <v>970</v>
      </c>
    </row>
    <row r="81" spans="1:7" ht="15" customHeight="1" x14ac:dyDescent="0.25">
      <c r="A81" s="180" t="s">
        <v>971</v>
      </c>
      <c r="B81" s="153">
        <v>14052</v>
      </c>
      <c r="C81" s="153">
        <v>119</v>
      </c>
      <c r="D81" s="153">
        <v>47</v>
      </c>
      <c r="E81" s="153">
        <v>298</v>
      </c>
      <c r="F81" s="153">
        <v>13</v>
      </c>
      <c r="G81" s="284" t="s">
        <v>972</v>
      </c>
    </row>
    <row r="82" spans="1:7" ht="15" customHeight="1" x14ac:dyDescent="0.25">
      <c r="A82" s="180" t="s">
        <v>485</v>
      </c>
      <c r="B82" s="151">
        <v>63</v>
      </c>
      <c r="C82" s="151">
        <v>45</v>
      </c>
      <c r="D82" s="151">
        <v>0</v>
      </c>
      <c r="E82" s="151">
        <v>1</v>
      </c>
      <c r="F82" s="278" t="s">
        <v>63</v>
      </c>
      <c r="G82" s="284" t="s">
        <v>486</v>
      </c>
    </row>
    <row r="83" spans="1:7" ht="15" customHeight="1" x14ac:dyDescent="0.25">
      <c r="A83" s="180" t="s">
        <v>487</v>
      </c>
      <c r="B83" s="151">
        <v>5590</v>
      </c>
      <c r="C83" s="151">
        <v>66</v>
      </c>
      <c r="D83" s="151">
        <v>27</v>
      </c>
      <c r="E83" s="151">
        <v>111</v>
      </c>
      <c r="F83" s="151">
        <v>16</v>
      </c>
      <c r="G83" s="284" t="s">
        <v>488</v>
      </c>
    </row>
    <row r="84" spans="1:7" ht="15" customHeight="1" x14ac:dyDescent="0.25">
      <c r="A84" s="280" t="s">
        <v>980</v>
      </c>
      <c r="B84" s="290">
        <v>42347</v>
      </c>
      <c r="C84" s="290">
        <v>619</v>
      </c>
      <c r="D84" s="290">
        <v>135</v>
      </c>
      <c r="E84" s="290">
        <v>766</v>
      </c>
      <c r="F84" s="290">
        <v>14</v>
      </c>
      <c r="G84" s="231" t="s">
        <v>981</v>
      </c>
    </row>
    <row r="85" spans="1:7" ht="15" customHeight="1" x14ac:dyDescent="0.25">
      <c r="A85" s="176" t="s">
        <v>206</v>
      </c>
      <c r="B85" s="151"/>
      <c r="C85" s="151"/>
      <c r="D85" s="151"/>
      <c r="E85" s="151"/>
      <c r="F85" s="151"/>
      <c r="G85" s="237" t="s">
        <v>72</v>
      </c>
    </row>
    <row r="86" spans="1:7" ht="15" customHeight="1" x14ac:dyDescent="0.25">
      <c r="A86" s="178" t="s">
        <v>477</v>
      </c>
      <c r="B86" s="151">
        <v>2442</v>
      </c>
      <c r="C86" s="151">
        <v>82</v>
      </c>
      <c r="D86" s="151">
        <v>91</v>
      </c>
      <c r="E86" s="151">
        <v>227</v>
      </c>
      <c r="F86" s="151">
        <v>4</v>
      </c>
      <c r="G86" s="183" t="s">
        <v>489</v>
      </c>
    </row>
    <row r="87" spans="1:7" ht="15" customHeight="1" x14ac:dyDescent="0.25">
      <c r="A87" s="178" t="s">
        <v>826</v>
      </c>
      <c r="B87" s="153">
        <v>10</v>
      </c>
      <c r="C87" s="278" t="s">
        <v>63</v>
      </c>
      <c r="D87" s="278" t="s">
        <v>63</v>
      </c>
      <c r="E87" s="278" t="s">
        <v>63</v>
      </c>
      <c r="F87" s="278" t="s">
        <v>63</v>
      </c>
      <c r="G87" s="183" t="s">
        <v>479</v>
      </c>
    </row>
    <row r="88" spans="1:7" ht="15" customHeight="1" x14ac:dyDescent="0.25">
      <c r="A88" s="178" t="s">
        <v>480</v>
      </c>
      <c r="B88" s="151">
        <v>29413</v>
      </c>
      <c r="C88" s="151">
        <v>461</v>
      </c>
      <c r="D88" s="151">
        <v>37</v>
      </c>
      <c r="E88" s="151">
        <v>495</v>
      </c>
      <c r="F88" s="151">
        <v>8</v>
      </c>
      <c r="G88" s="183" t="s">
        <v>481</v>
      </c>
    </row>
    <row r="89" spans="1:7" ht="15" customHeight="1" x14ac:dyDescent="0.25">
      <c r="A89" s="178" t="s">
        <v>71</v>
      </c>
      <c r="B89" s="153"/>
      <c r="C89" s="153"/>
      <c r="D89" s="278"/>
      <c r="E89" s="153"/>
      <c r="F89" s="278"/>
      <c r="G89" s="183" t="s">
        <v>483</v>
      </c>
    </row>
    <row r="90" spans="1:7" ht="15" customHeight="1" x14ac:dyDescent="0.25">
      <c r="A90" s="178" t="s">
        <v>482</v>
      </c>
      <c r="B90" s="153">
        <v>1198</v>
      </c>
      <c r="C90" s="153">
        <v>27</v>
      </c>
      <c r="D90" s="278" t="s">
        <v>63</v>
      </c>
      <c r="E90" s="153">
        <v>5</v>
      </c>
      <c r="F90" s="278" t="s">
        <v>63</v>
      </c>
      <c r="G90" s="183" t="s">
        <v>484</v>
      </c>
    </row>
    <row r="91" spans="1:7" ht="15" customHeight="1" x14ac:dyDescent="0.25">
      <c r="A91" s="178" t="s">
        <v>827</v>
      </c>
      <c r="B91" s="153">
        <v>21246</v>
      </c>
      <c r="C91" s="153">
        <v>372</v>
      </c>
      <c r="D91" s="278" t="s">
        <v>63</v>
      </c>
      <c r="E91" s="153">
        <v>358</v>
      </c>
      <c r="F91" s="278" t="s">
        <v>63</v>
      </c>
      <c r="G91" s="183" t="s">
        <v>490</v>
      </c>
    </row>
    <row r="92" spans="1:7" ht="15" customHeight="1" x14ac:dyDescent="0.25">
      <c r="A92" s="178" t="s">
        <v>491</v>
      </c>
      <c r="B92" s="279" t="s">
        <v>63</v>
      </c>
      <c r="C92" s="279" t="s">
        <v>63</v>
      </c>
      <c r="D92" s="279" t="s">
        <v>63</v>
      </c>
      <c r="E92" s="279" t="s">
        <v>63</v>
      </c>
      <c r="F92" s="279" t="s">
        <v>63</v>
      </c>
      <c r="G92" s="183" t="s">
        <v>492</v>
      </c>
    </row>
    <row r="93" spans="1:7" ht="15" customHeight="1" x14ac:dyDescent="0.25">
      <c r="A93" s="178" t="s">
        <v>967</v>
      </c>
      <c r="B93" s="153">
        <v>2773</v>
      </c>
      <c r="C93" s="153">
        <v>11</v>
      </c>
      <c r="D93" s="153">
        <v>15</v>
      </c>
      <c r="E93" s="153">
        <v>50</v>
      </c>
      <c r="F93" s="153">
        <v>8</v>
      </c>
      <c r="G93" s="183" t="s">
        <v>977</v>
      </c>
    </row>
    <row r="94" spans="1:7" ht="15" customHeight="1" x14ac:dyDescent="0.25">
      <c r="A94" s="178" t="s">
        <v>978</v>
      </c>
      <c r="B94" s="278" t="s">
        <v>63</v>
      </c>
      <c r="C94" s="278" t="s">
        <v>63</v>
      </c>
      <c r="D94" s="278" t="s">
        <v>63</v>
      </c>
      <c r="E94" s="278" t="s">
        <v>63</v>
      </c>
      <c r="F94" s="278" t="s">
        <v>63</v>
      </c>
      <c r="G94" s="183" t="s">
        <v>970</v>
      </c>
    </row>
    <row r="95" spans="1:7" ht="15" customHeight="1" x14ac:dyDescent="0.25">
      <c r="A95" s="178" t="s">
        <v>971</v>
      </c>
      <c r="B95" s="153">
        <v>3287</v>
      </c>
      <c r="C95" s="153">
        <v>31</v>
      </c>
      <c r="D95" s="153">
        <v>6</v>
      </c>
      <c r="E95" s="153">
        <v>36</v>
      </c>
      <c r="F95" s="278" t="s">
        <v>63</v>
      </c>
      <c r="G95" s="183" t="s">
        <v>972</v>
      </c>
    </row>
    <row r="96" spans="1:7" ht="15" customHeight="1" x14ac:dyDescent="0.25">
      <c r="A96" s="178" t="s">
        <v>485</v>
      </c>
      <c r="B96" s="279" t="s">
        <v>63</v>
      </c>
      <c r="C96" s="279" t="s">
        <v>63</v>
      </c>
      <c r="D96" s="279" t="s">
        <v>63</v>
      </c>
      <c r="E96" s="279" t="s">
        <v>63</v>
      </c>
      <c r="F96" s="279" t="s">
        <v>63</v>
      </c>
      <c r="G96" s="183" t="s">
        <v>486</v>
      </c>
    </row>
    <row r="97" spans="1:7" ht="15" customHeight="1" thickBot="1" x14ac:dyDescent="0.3">
      <c r="A97" s="178" t="s">
        <v>487</v>
      </c>
      <c r="B97" s="151">
        <v>10481</v>
      </c>
      <c r="C97" s="151">
        <v>76</v>
      </c>
      <c r="D97" s="151">
        <v>6</v>
      </c>
      <c r="E97" s="151">
        <v>44</v>
      </c>
      <c r="F97" s="151">
        <v>2</v>
      </c>
      <c r="G97" s="183" t="s">
        <v>488</v>
      </c>
    </row>
    <row r="98" spans="1:7" ht="15" customHeight="1" thickBot="1" x14ac:dyDescent="0.3">
      <c r="B98" s="618">
        <v>2020</v>
      </c>
      <c r="C98" s="619"/>
      <c r="D98" s="619"/>
      <c r="E98" s="619"/>
      <c r="F98" s="620"/>
    </row>
    <row r="99" spans="1:7" ht="15" customHeight="1" x14ac:dyDescent="0.25">
      <c r="A99" s="232" t="s">
        <v>974</v>
      </c>
      <c r="B99" s="453">
        <v>636640</v>
      </c>
      <c r="C99" s="453">
        <v>5453</v>
      </c>
      <c r="D99" s="453">
        <v>2980</v>
      </c>
      <c r="E99" s="453">
        <v>16570</v>
      </c>
      <c r="F99" s="453">
        <v>3425</v>
      </c>
      <c r="G99" s="232" t="s">
        <v>973</v>
      </c>
    </row>
    <row r="100" spans="1:7" ht="15" customHeight="1" x14ac:dyDescent="0.25">
      <c r="A100" s="289" t="s">
        <v>975</v>
      </c>
      <c r="B100" s="453">
        <v>595275</v>
      </c>
      <c r="C100" s="453">
        <v>4874</v>
      </c>
      <c r="D100" s="453">
        <v>2853</v>
      </c>
      <c r="E100" s="453">
        <v>15710</v>
      </c>
      <c r="F100" s="453">
        <v>3412</v>
      </c>
      <c r="G100" s="231" t="s">
        <v>976</v>
      </c>
    </row>
    <row r="101" spans="1:7" ht="15" customHeight="1" x14ac:dyDescent="0.25">
      <c r="A101" s="176" t="s">
        <v>77</v>
      </c>
      <c r="B101" s="453"/>
      <c r="C101" s="453"/>
      <c r="D101" s="453"/>
      <c r="E101" s="453"/>
      <c r="F101" s="453"/>
      <c r="G101" s="237" t="s">
        <v>72</v>
      </c>
    </row>
    <row r="102" spans="1:7" ht="15" customHeight="1" x14ac:dyDescent="0.25">
      <c r="A102" s="178" t="s">
        <v>477</v>
      </c>
      <c r="B102" s="454">
        <v>404305</v>
      </c>
      <c r="C102" s="454">
        <v>3271</v>
      </c>
      <c r="D102" s="454">
        <v>2043</v>
      </c>
      <c r="E102" s="454">
        <v>8482</v>
      </c>
      <c r="F102" s="454">
        <v>2794</v>
      </c>
      <c r="G102" s="183" t="s">
        <v>478</v>
      </c>
    </row>
    <row r="103" spans="1:7" ht="15" customHeight="1" x14ac:dyDescent="0.25">
      <c r="A103" s="178" t="s">
        <v>826</v>
      </c>
      <c r="B103" s="455">
        <v>59</v>
      </c>
      <c r="C103" s="455">
        <v>2</v>
      </c>
      <c r="D103" s="455">
        <v>1</v>
      </c>
      <c r="E103" s="455">
        <v>3</v>
      </c>
      <c r="F103" s="455">
        <v>1</v>
      </c>
      <c r="G103" s="183" t="s">
        <v>479</v>
      </c>
    </row>
    <row r="104" spans="1:7" ht="15" customHeight="1" x14ac:dyDescent="0.25">
      <c r="A104" s="178" t="s">
        <v>480</v>
      </c>
      <c r="B104" s="454">
        <v>185122</v>
      </c>
      <c r="C104" s="454">
        <v>1552</v>
      </c>
      <c r="D104" s="454">
        <v>784</v>
      </c>
      <c r="E104" s="454">
        <v>7101</v>
      </c>
      <c r="F104" s="454">
        <v>601</v>
      </c>
      <c r="G104" s="183" t="s">
        <v>481</v>
      </c>
    </row>
    <row r="105" spans="1:7" ht="15" customHeight="1" x14ac:dyDescent="0.25">
      <c r="A105" s="178" t="s">
        <v>71</v>
      </c>
      <c r="B105" s="455"/>
      <c r="C105" s="455"/>
      <c r="D105" s="455"/>
      <c r="E105" s="455"/>
      <c r="F105" s="455"/>
      <c r="G105" s="183" t="s">
        <v>483</v>
      </c>
    </row>
    <row r="106" spans="1:7" ht="15" customHeight="1" x14ac:dyDescent="0.25">
      <c r="A106" s="180" t="s">
        <v>482</v>
      </c>
      <c r="B106" s="455">
        <v>31351</v>
      </c>
      <c r="C106" s="455">
        <v>75</v>
      </c>
      <c r="D106" s="455">
        <v>110</v>
      </c>
      <c r="E106" s="455">
        <v>556</v>
      </c>
      <c r="F106" s="455">
        <v>111</v>
      </c>
      <c r="G106" s="284" t="s">
        <v>484</v>
      </c>
    </row>
    <row r="107" spans="1:7" ht="15" customHeight="1" x14ac:dyDescent="0.25">
      <c r="A107" s="180" t="s">
        <v>827</v>
      </c>
      <c r="B107" s="455">
        <v>8652</v>
      </c>
      <c r="C107" s="455">
        <v>130</v>
      </c>
      <c r="D107" s="455">
        <v>13</v>
      </c>
      <c r="E107" s="455">
        <v>63</v>
      </c>
      <c r="F107" s="455" t="s">
        <v>63</v>
      </c>
      <c r="G107" s="284" t="s">
        <v>490</v>
      </c>
    </row>
    <row r="108" spans="1:7" ht="15" customHeight="1" x14ac:dyDescent="0.25">
      <c r="A108" s="180" t="s">
        <v>828</v>
      </c>
      <c r="B108" s="455">
        <v>48301</v>
      </c>
      <c r="C108" s="455">
        <v>624</v>
      </c>
      <c r="D108" s="455">
        <v>367</v>
      </c>
      <c r="E108" s="455">
        <v>4384</v>
      </c>
      <c r="F108" s="455">
        <v>116</v>
      </c>
      <c r="G108" s="284" t="s">
        <v>492</v>
      </c>
    </row>
    <row r="109" spans="1:7" ht="15" customHeight="1" x14ac:dyDescent="0.25">
      <c r="A109" s="180" t="s">
        <v>967</v>
      </c>
      <c r="B109" s="455">
        <v>70245</v>
      </c>
      <c r="C109" s="455">
        <v>473</v>
      </c>
      <c r="D109" s="455">
        <v>182</v>
      </c>
      <c r="E109" s="455">
        <v>1396</v>
      </c>
      <c r="F109" s="455">
        <v>264</v>
      </c>
      <c r="G109" s="284" t="s">
        <v>979</v>
      </c>
    </row>
    <row r="110" spans="1:7" ht="15" customHeight="1" x14ac:dyDescent="0.25">
      <c r="A110" s="180" t="s">
        <v>978</v>
      </c>
      <c r="B110" s="455">
        <v>108</v>
      </c>
      <c r="C110" s="455">
        <v>1</v>
      </c>
      <c r="D110" s="455">
        <v>1</v>
      </c>
      <c r="E110" s="455">
        <v>7</v>
      </c>
      <c r="F110" s="455">
        <v>1</v>
      </c>
      <c r="G110" s="284" t="s">
        <v>970</v>
      </c>
    </row>
    <row r="111" spans="1:7" ht="15" customHeight="1" x14ac:dyDescent="0.25">
      <c r="A111" s="180" t="s">
        <v>971</v>
      </c>
      <c r="B111" s="455">
        <v>14742</v>
      </c>
      <c r="C111" s="455">
        <v>126</v>
      </c>
      <c r="D111" s="455">
        <v>54</v>
      </c>
      <c r="E111" s="455">
        <v>297</v>
      </c>
      <c r="F111" s="455">
        <v>13</v>
      </c>
      <c r="G111" s="284" t="s">
        <v>972</v>
      </c>
    </row>
    <row r="112" spans="1:7" ht="15" customHeight="1" x14ac:dyDescent="0.25">
      <c r="A112" s="180" t="s">
        <v>485</v>
      </c>
      <c r="B112" s="454">
        <v>51</v>
      </c>
      <c r="C112" s="454">
        <v>2</v>
      </c>
      <c r="D112" s="454">
        <v>0</v>
      </c>
      <c r="E112" s="454">
        <v>0</v>
      </c>
      <c r="F112" s="454" t="s">
        <v>63</v>
      </c>
      <c r="G112" s="284" t="s">
        <v>486</v>
      </c>
    </row>
    <row r="113" spans="1:7" ht="15" customHeight="1" x14ac:dyDescent="0.25">
      <c r="A113" s="180" t="s">
        <v>487</v>
      </c>
      <c r="B113" s="454">
        <v>5788</v>
      </c>
      <c r="C113" s="454">
        <v>49</v>
      </c>
      <c r="D113" s="454">
        <v>26</v>
      </c>
      <c r="E113" s="454">
        <v>124</v>
      </c>
      <c r="F113" s="454">
        <v>17</v>
      </c>
      <c r="G113" s="284" t="s">
        <v>488</v>
      </c>
    </row>
    <row r="114" spans="1:7" ht="15" customHeight="1" x14ac:dyDescent="0.25">
      <c r="A114" s="280" t="s">
        <v>980</v>
      </c>
      <c r="B114" s="456">
        <v>41365</v>
      </c>
      <c r="C114" s="456">
        <v>578</v>
      </c>
      <c r="D114" s="456">
        <v>128</v>
      </c>
      <c r="E114" s="456">
        <v>860</v>
      </c>
      <c r="F114" s="456">
        <v>13</v>
      </c>
      <c r="G114" s="231" t="s">
        <v>981</v>
      </c>
    </row>
    <row r="115" spans="1:7" ht="15" customHeight="1" x14ac:dyDescent="0.25">
      <c r="A115" s="176" t="s">
        <v>206</v>
      </c>
      <c r="B115" s="459"/>
      <c r="C115" s="328"/>
      <c r="D115" s="459"/>
      <c r="E115" s="328"/>
      <c r="F115" s="459"/>
      <c r="G115" s="237" t="s">
        <v>72</v>
      </c>
    </row>
    <row r="116" spans="1:7" ht="15" customHeight="1" x14ac:dyDescent="0.25">
      <c r="A116" s="178" t="s">
        <v>477</v>
      </c>
      <c r="B116" s="454">
        <v>2663</v>
      </c>
      <c r="C116" s="454">
        <v>68</v>
      </c>
      <c r="D116" s="454">
        <v>81</v>
      </c>
      <c r="E116" s="454">
        <v>200</v>
      </c>
      <c r="F116" s="454">
        <v>5</v>
      </c>
      <c r="G116" s="183" t="s">
        <v>489</v>
      </c>
    </row>
    <row r="117" spans="1:7" ht="15" customHeight="1" x14ac:dyDescent="0.25">
      <c r="A117" s="178" t="s">
        <v>826</v>
      </c>
      <c r="B117" s="455">
        <v>9</v>
      </c>
      <c r="C117" s="457" t="s">
        <v>63</v>
      </c>
      <c r="D117" s="457" t="s">
        <v>63</v>
      </c>
      <c r="E117" s="457" t="s">
        <v>63</v>
      </c>
      <c r="F117" s="457" t="s">
        <v>63</v>
      </c>
      <c r="G117" s="183" t="s">
        <v>479</v>
      </c>
    </row>
    <row r="118" spans="1:7" ht="15" customHeight="1" x14ac:dyDescent="0.25">
      <c r="A118" s="178" t="s">
        <v>480</v>
      </c>
      <c r="B118" s="454">
        <v>30297</v>
      </c>
      <c r="C118" s="454">
        <v>481</v>
      </c>
      <c r="D118" s="454">
        <v>43</v>
      </c>
      <c r="E118" s="454">
        <v>629</v>
      </c>
      <c r="F118" s="454">
        <v>7</v>
      </c>
      <c r="G118" s="183" t="s">
        <v>481</v>
      </c>
    </row>
    <row r="119" spans="1:7" ht="15" customHeight="1" x14ac:dyDescent="0.25">
      <c r="A119" s="178" t="s">
        <v>71</v>
      </c>
      <c r="B119" s="455"/>
      <c r="C119" s="455"/>
      <c r="D119" s="457"/>
      <c r="E119" s="455"/>
      <c r="F119" s="457"/>
      <c r="G119" s="183" t="s">
        <v>483</v>
      </c>
    </row>
    <row r="120" spans="1:7" ht="15" customHeight="1" x14ac:dyDescent="0.25">
      <c r="A120" s="178" t="s">
        <v>482</v>
      </c>
      <c r="B120" s="455">
        <v>1137</v>
      </c>
      <c r="C120" s="455">
        <v>22</v>
      </c>
      <c r="D120" s="457" t="s">
        <v>63</v>
      </c>
      <c r="E120" s="455">
        <v>4</v>
      </c>
      <c r="F120" s="457" t="s">
        <v>63</v>
      </c>
      <c r="G120" s="183" t="s">
        <v>484</v>
      </c>
    </row>
    <row r="121" spans="1:7" ht="15" customHeight="1" x14ac:dyDescent="0.25">
      <c r="A121" s="178" t="s">
        <v>827</v>
      </c>
      <c r="B121" s="455">
        <v>20359</v>
      </c>
      <c r="C121" s="455">
        <v>388</v>
      </c>
      <c r="D121" s="457" t="s">
        <v>63</v>
      </c>
      <c r="E121" s="455">
        <v>468</v>
      </c>
      <c r="F121" s="457" t="s">
        <v>63</v>
      </c>
      <c r="G121" s="183" t="s">
        <v>490</v>
      </c>
    </row>
    <row r="122" spans="1:7" ht="15" customHeight="1" x14ac:dyDescent="0.25">
      <c r="A122" s="178" t="s">
        <v>491</v>
      </c>
      <c r="B122" s="458" t="s">
        <v>63</v>
      </c>
      <c r="C122" s="458" t="s">
        <v>63</v>
      </c>
      <c r="D122" s="458" t="s">
        <v>63</v>
      </c>
      <c r="E122" s="458" t="s">
        <v>63</v>
      </c>
      <c r="F122" s="458" t="s">
        <v>63</v>
      </c>
      <c r="G122" s="183" t="s">
        <v>492</v>
      </c>
    </row>
    <row r="123" spans="1:7" ht="15" customHeight="1" x14ac:dyDescent="0.25">
      <c r="A123" s="178" t="s">
        <v>967</v>
      </c>
      <c r="B123" s="455">
        <v>85</v>
      </c>
      <c r="C123" s="455">
        <v>5</v>
      </c>
      <c r="D123" s="455">
        <v>18</v>
      </c>
      <c r="E123" s="455">
        <v>31</v>
      </c>
      <c r="F123" s="455">
        <v>0</v>
      </c>
      <c r="G123" s="183" t="s">
        <v>977</v>
      </c>
    </row>
    <row r="124" spans="1:7" ht="15" customHeight="1" x14ac:dyDescent="0.25">
      <c r="A124" s="178" t="s">
        <v>978</v>
      </c>
      <c r="B124" s="457" t="s">
        <v>63</v>
      </c>
      <c r="C124" s="457" t="s">
        <v>63</v>
      </c>
      <c r="D124" s="457" t="s">
        <v>63</v>
      </c>
      <c r="E124" s="457" t="s">
        <v>63</v>
      </c>
      <c r="F124" s="457" t="s">
        <v>63</v>
      </c>
      <c r="G124" s="183" t="s">
        <v>970</v>
      </c>
    </row>
    <row r="125" spans="1:7" ht="15" customHeight="1" x14ac:dyDescent="0.25">
      <c r="A125" s="178" t="s">
        <v>971</v>
      </c>
      <c r="B125" s="455">
        <v>5094</v>
      </c>
      <c r="C125" s="455">
        <v>49</v>
      </c>
      <c r="D125" s="455">
        <v>8</v>
      </c>
      <c r="E125" s="455">
        <v>60</v>
      </c>
      <c r="F125" s="457" t="s">
        <v>63</v>
      </c>
      <c r="G125" s="183" t="s">
        <v>972</v>
      </c>
    </row>
    <row r="126" spans="1:7" ht="15" customHeight="1" x14ac:dyDescent="0.25">
      <c r="A126" s="178" t="s">
        <v>485</v>
      </c>
      <c r="B126" s="458" t="s">
        <v>63</v>
      </c>
      <c r="C126" s="458" t="s">
        <v>63</v>
      </c>
      <c r="D126" s="458" t="s">
        <v>63</v>
      </c>
      <c r="E126" s="458" t="s">
        <v>63</v>
      </c>
      <c r="F126" s="458" t="s">
        <v>63</v>
      </c>
      <c r="G126" s="183" t="s">
        <v>486</v>
      </c>
    </row>
    <row r="127" spans="1:7" ht="15" customHeight="1" x14ac:dyDescent="0.25">
      <c r="A127" s="178" t="s">
        <v>487</v>
      </c>
      <c r="B127" s="454">
        <v>8396</v>
      </c>
      <c r="C127" s="454">
        <v>29</v>
      </c>
      <c r="D127" s="454">
        <v>4</v>
      </c>
      <c r="E127" s="454">
        <v>32</v>
      </c>
      <c r="F127" s="454">
        <v>1</v>
      </c>
      <c r="G127" s="183" t="s">
        <v>488</v>
      </c>
    </row>
    <row r="129" spans="1:7" ht="15" customHeight="1" x14ac:dyDescent="0.25">
      <c r="A129" s="262" t="s">
        <v>1008</v>
      </c>
      <c r="G129" s="190" t="s">
        <v>1008</v>
      </c>
    </row>
  </sheetData>
  <mergeCells count="14">
    <mergeCell ref="G4:G7"/>
    <mergeCell ref="C6:C7"/>
    <mergeCell ref="D6:D7"/>
    <mergeCell ref="E6:E7"/>
    <mergeCell ref="F6:F7"/>
    <mergeCell ref="B68:F68"/>
    <mergeCell ref="B98:F98"/>
    <mergeCell ref="A4:A7"/>
    <mergeCell ref="C4:C5"/>
    <mergeCell ref="D4:D5"/>
    <mergeCell ref="E4:E5"/>
    <mergeCell ref="F4:F5"/>
    <mergeCell ref="B8:F8"/>
    <mergeCell ref="B38:F38"/>
  </mergeCells>
  <hyperlinks>
    <hyperlink ref="A129" r:id="rId1" location="!/view/sk/VBD_SLOVSTAT/vh2002rs/v_vh2002rs_00_00_00_sk" display="DATAcube: vh2002rs "/>
    <hyperlink ref="G129" r:id="rId2" location="!/view/sk/VBD_SLOVSTAT/vh2002rs/v_vh2002rs_00_00_00_en" display="DATAcube: vh2002rs 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zoomScaleNormal="100" workbookViewId="0">
      <pane ySplit="8" topLeftCell="A9" activePane="bottomLeft" state="frozen"/>
      <selection pane="bottomLeft"/>
    </sheetView>
  </sheetViews>
  <sheetFormatPr defaultColWidth="9.140625" defaultRowHeight="15" customHeight="1" x14ac:dyDescent="0.25"/>
  <cols>
    <col min="1" max="1" width="43.7109375" style="133" customWidth="1"/>
    <col min="2" max="5" width="10.7109375" style="133" customWidth="1"/>
    <col min="6" max="6" width="38.85546875" style="133" customWidth="1"/>
    <col min="7" max="16384" width="9.140625" style="133"/>
  </cols>
  <sheetData>
    <row r="1" spans="1:7" ht="15" customHeight="1" x14ac:dyDescent="0.25">
      <c r="A1" s="292" t="s">
        <v>1005</v>
      </c>
      <c r="B1" s="292"/>
    </row>
    <row r="2" spans="1:7" ht="15" customHeight="1" x14ac:dyDescent="0.25">
      <c r="A2" s="169" t="s">
        <v>1006</v>
      </c>
      <c r="G2" s="386" t="s">
        <v>1027</v>
      </c>
    </row>
    <row r="3" spans="1:7" ht="15" customHeight="1" x14ac:dyDescent="0.25">
      <c r="A3" s="191"/>
    </row>
    <row r="4" spans="1:7" ht="15" customHeight="1" thickBot="1" x14ac:dyDescent="0.3">
      <c r="A4" s="191" t="s">
        <v>493</v>
      </c>
      <c r="F4" s="200" t="s">
        <v>494</v>
      </c>
    </row>
    <row r="5" spans="1:7" ht="15" customHeight="1" thickTop="1" x14ac:dyDescent="0.25">
      <c r="A5" s="493" t="s">
        <v>495</v>
      </c>
      <c r="B5" s="329" t="s">
        <v>830</v>
      </c>
      <c r="C5" s="621" t="s">
        <v>496</v>
      </c>
      <c r="D5" s="621" t="s">
        <v>497</v>
      </c>
      <c r="E5" s="349" t="s">
        <v>498</v>
      </c>
      <c r="F5" s="495" t="s">
        <v>500</v>
      </c>
    </row>
    <row r="6" spans="1:7" ht="15" customHeight="1" x14ac:dyDescent="0.25">
      <c r="A6" s="534"/>
      <c r="B6" s="350" t="s">
        <v>829</v>
      </c>
      <c r="C6" s="622"/>
      <c r="D6" s="622"/>
      <c r="E6" s="351" t="s">
        <v>499</v>
      </c>
      <c r="F6" s="524"/>
    </row>
    <row r="7" spans="1:7" ht="15" customHeight="1" x14ac:dyDescent="0.25">
      <c r="A7" s="534"/>
      <c r="B7" s="623" t="s">
        <v>501</v>
      </c>
      <c r="C7" s="622" t="s">
        <v>502</v>
      </c>
      <c r="D7" s="622" t="s">
        <v>503</v>
      </c>
      <c r="E7" s="351" t="s">
        <v>101</v>
      </c>
      <c r="F7" s="524"/>
    </row>
    <row r="8" spans="1:7" ht="15" customHeight="1" thickBot="1" x14ac:dyDescent="0.3">
      <c r="A8" s="494"/>
      <c r="B8" s="623"/>
      <c r="C8" s="622"/>
      <c r="D8" s="622"/>
      <c r="E8" s="351" t="s">
        <v>504</v>
      </c>
      <c r="F8" s="496"/>
    </row>
    <row r="9" spans="1:7" ht="15" customHeight="1" thickTop="1" thickBot="1" x14ac:dyDescent="0.3">
      <c r="A9" s="201"/>
      <c r="B9" s="618">
        <v>2023</v>
      </c>
      <c r="C9" s="619"/>
      <c r="D9" s="619"/>
      <c r="E9" s="620"/>
      <c r="F9" s="368"/>
    </row>
    <row r="10" spans="1:7" ht="15" customHeight="1" x14ac:dyDescent="0.25">
      <c r="A10" s="20" t="s">
        <v>505</v>
      </c>
      <c r="B10" s="335">
        <v>112038</v>
      </c>
      <c r="C10" s="290">
        <v>100768</v>
      </c>
      <c r="D10" s="290">
        <v>246923</v>
      </c>
      <c r="E10" s="290">
        <v>16558</v>
      </c>
      <c r="F10" s="47" t="s">
        <v>476</v>
      </c>
    </row>
    <row r="11" spans="1:7" ht="15" customHeight="1" x14ac:dyDescent="0.25">
      <c r="A11" s="164" t="s">
        <v>206</v>
      </c>
      <c r="B11" s="338"/>
      <c r="C11" s="151"/>
      <c r="D11" s="151"/>
      <c r="E11" s="151"/>
      <c r="F11" s="75" t="s">
        <v>72</v>
      </c>
    </row>
    <row r="12" spans="1:7" ht="15" customHeight="1" x14ac:dyDescent="0.25">
      <c r="A12" s="102" t="s">
        <v>506</v>
      </c>
      <c r="B12" s="338">
        <v>102801</v>
      </c>
      <c r="C12" s="151">
        <v>85253</v>
      </c>
      <c r="D12" s="151">
        <v>205286</v>
      </c>
      <c r="E12" s="151">
        <v>15866</v>
      </c>
      <c r="F12" s="53" t="s">
        <v>833</v>
      </c>
    </row>
    <row r="13" spans="1:7" ht="15" customHeight="1" x14ac:dyDescent="0.25">
      <c r="A13" s="102" t="s">
        <v>963</v>
      </c>
      <c r="B13" s="487">
        <v>0</v>
      </c>
      <c r="C13" s="278">
        <v>0</v>
      </c>
      <c r="D13" s="278">
        <v>0</v>
      </c>
      <c r="E13" s="278">
        <v>0</v>
      </c>
      <c r="F13" s="53" t="s">
        <v>964</v>
      </c>
    </row>
    <row r="14" spans="1:7" ht="15" customHeight="1" x14ac:dyDescent="0.25">
      <c r="A14" s="102" t="s">
        <v>507</v>
      </c>
      <c r="B14" s="487">
        <v>8699</v>
      </c>
      <c r="C14" s="278">
        <v>15168</v>
      </c>
      <c r="D14" s="278">
        <v>40742</v>
      </c>
      <c r="E14" s="278">
        <v>650</v>
      </c>
      <c r="F14" s="53" t="s">
        <v>481</v>
      </c>
    </row>
    <row r="15" spans="1:7" ht="15" customHeight="1" x14ac:dyDescent="0.25">
      <c r="A15" s="102" t="s">
        <v>508</v>
      </c>
      <c r="B15" s="478"/>
      <c r="C15" s="153"/>
      <c r="D15" s="153"/>
      <c r="E15" s="153"/>
      <c r="F15" s="53" t="s">
        <v>834</v>
      </c>
    </row>
    <row r="16" spans="1:7" ht="15" customHeight="1" x14ac:dyDescent="0.25">
      <c r="A16" s="68" t="s">
        <v>482</v>
      </c>
      <c r="B16" s="487">
        <v>32</v>
      </c>
      <c r="C16" s="278">
        <v>1</v>
      </c>
      <c r="D16" s="278">
        <v>30</v>
      </c>
      <c r="E16" s="279" t="s">
        <v>63</v>
      </c>
      <c r="F16" s="69" t="s">
        <v>832</v>
      </c>
    </row>
    <row r="17" spans="1:6" ht="15" customHeight="1" x14ac:dyDescent="0.25">
      <c r="A17" s="68" t="s">
        <v>831</v>
      </c>
      <c r="B17" s="487">
        <v>382</v>
      </c>
      <c r="C17" s="278">
        <v>22</v>
      </c>
      <c r="D17" s="278">
        <v>345</v>
      </c>
      <c r="E17" s="279" t="s">
        <v>63</v>
      </c>
      <c r="F17" s="69" t="s">
        <v>490</v>
      </c>
    </row>
    <row r="18" spans="1:6" ht="15" customHeight="1" x14ac:dyDescent="0.25">
      <c r="A18" s="68" t="s">
        <v>965</v>
      </c>
      <c r="B18" s="487">
        <v>5564</v>
      </c>
      <c r="C18" s="278">
        <v>8547</v>
      </c>
      <c r="D18" s="278">
        <v>20024</v>
      </c>
      <c r="E18" s="278">
        <v>341</v>
      </c>
      <c r="F18" s="69" t="s">
        <v>966</v>
      </c>
    </row>
    <row r="19" spans="1:6" ht="15" customHeight="1" x14ac:dyDescent="0.25">
      <c r="A19" s="68" t="s">
        <v>967</v>
      </c>
      <c r="B19" s="487">
        <v>1486</v>
      </c>
      <c r="C19" s="278">
        <v>2401</v>
      </c>
      <c r="D19" s="278">
        <v>10596</v>
      </c>
      <c r="E19" s="278">
        <v>190</v>
      </c>
      <c r="F19" s="69" t="s">
        <v>968</v>
      </c>
    </row>
    <row r="20" spans="1:6" ht="15" customHeight="1" x14ac:dyDescent="0.25">
      <c r="A20" s="68" t="s">
        <v>969</v>
      </c>
      <c r="B20" s="487">
        <v>0</v>
      </c>
      <c r="C20" s="278">
        <v>0</v>
      </c>
      <c r="D20" s="278">
        <v>0</v>
      </c>
      <c r="E20" s="279" t="s">
        <v>63</v>
      </c>
      <c r="F20" s="69" t="s">
        <v>970</v>
      </c>
    </row>
    <row r="21" spans="1:6" ht="15" customHeight="1" x14ac:dyDescent="0.25">
      <c r="A21" s="68" t="s">
        <v>971</v>
      </c>
      <c r="B21" s="487">
        <v>129</v>
      </c>
      <c r="C21" s="278">
        <v>45</v>
      </c>
      <c r="D21" s="278">
        <v>243</v>
      </c>
      <c r="E21" s="278">
        <v>1</v>
      </c>
      <c r="F21" s="69" t="s">
        <v>972</v>
      </c>
    </row>
    <row r="22" spans="1:6" ht="15" customHeight="1" x14ac:dyDescent="0.25">
      <c r="A22" s="102" t="s">
        <v>485</v>
      </c>
      <c r="B22" s="487">
        <v>125</v>
      </c>
      <c r="C22" s="278">
        <v>0</v>
      </c>
      <c r="D22" s="278">
        <v>1</v>
      </c>
      <c r="E22" s="279" t="s">
        <v>63</v>
      </c>
      <c r="F22" s="53" t="s">
        <v>486</v>
      </c>
    </row>
    <row r="23" spans="1:6" ht="15" customHeight="1" thickBot="1" x14ac:dyDescent="0.3">
      <c r="A23" s="102" t="s">
        <v>487</v>
      </c>
      <c r="B23" s="487">
        <v>537</v>
      </c>
      <c r="C23" s="278">
        <v>347</v>
      </c>
      <c r="D23" s="278">
        <v>894</v>
      </c>
      <c r="E23" s="278">
        <v>42</v>
      </c>
      <c r="F23" s="53" t="s">
        <v>488</v>
      </c>
    </row>
    <row r="24" spans="1:6" ht="15" customHeight="1" thickBot="1" x14ac:dyDescent="0.3">
      <c r="A24" s="201"/>
      <c r="B24" s="618">
        <v>2022</v>
      </c>
      <c r="C24" s="619"/>
      <c r="D24" s="619"/>
      <c r="E24" s="620"/>
      <c r="F24" s="368"/>
    </row>
    <row r="25" spans="1:6" ht="15" customHeight="1" x14ac:dyDescent="0.25">
      <c r="A25" s="280" t="s">
        <v>505</v>
      </c>
      <c r="B25" s="290">
        <v>98617</v>
      </c>
      <c r="C25" s="290">
        <v>98524</v>
      </c>
      <c r="D25" s="290">
        <v>237398</v>
      </c>
      <c r="E25" s="290">
        <v>15648</v>
      </c>
      <c r="F25" s="281" t="s">
        <v>476</v>
      </c>
    </row>
    <row r="26" spans="1:6" ht="15" customHeight="1" x14ac:dyDescent="0.25">
      <c r="A26" s="176" t="s">
        <v>206</v>
      </c>
      <c r="B26" s="151"/>
      <c r="C26" s="151"/>
      <c r="D26" s="151"/>
      <c r="E26" s="151"/>
      <c r="F26" s="177" t="s">
        <v>72</v>
      </c>
    </row>
    <row r="27" spans="1:6" ht="15" customHeight="1" x14ac:dyDescent="0.25">
      <c r="A27" s="178" t="s">
        <v>506</v>
      </c>
      <c r="B27" s="153">
        <v>89419</v>
      </c>
      <c r="C27" s="153">
        <v>82393</v>
      </c>
      <c r="D27" s="153">
        <v>194579</v>
      </c>
      <c r="E27" s="153">
        <v>15000</v>
      </c>
      <c r="F27" s="181" t="s">
        <v>833</v>
      </c>
    </row>
    <row r="28" spans="1:6" ht="15" customHeight="1" x14ac:dyDescent="0.25">
      <c r="A28" s="178" t="s">
        <v>963</v>
      </c>
      <c r="B28" s="278">
        <v>0</v>
      </c>
      <c r="C28" s="278">
        <v>0</v>
      </c>
      <c r="D28" s="278">
        <v>1</v>
      </c>
      <c r="E28" s="278">
        <v>0</v>
      </c>
      <c r="F28" s="181" t="s">
        <v>964</v>
      </c>
    </row>
    <row r="29" spans="1:6" ht="15" customHeight="1" x14ac:dyDescent="0.25">
      <c r="A29" s="178" t="s">
        <v>507</v>
      </c>
      <c r="B29" s="151">
        <v>8500</v>
      </c>
      <c r="C29" s="151">
        <v>15784</v>
      </c>
      <c r="D29" s="151">
        <v>41920</v>
      </c>
      <c r="E29" s="151">
        <v>596</v>
      </c>
      <c r="F29" s="181" t="s">
        <v>481</v>
      </c>
    </row>
    <row r="30" spans="1:6" ht="15" customHeight="1" x14ac:dyDescent="0.25">
      <c r="A30" s="178" t="s">
        <v>508</v>
      </c>
      <c r="B30" s="153"/>
      <c r="C30" s="153"/>
      <c r="D30" s="153"/>
      <c r="E30" s="278"/>
      <c r="F30" s="181" t="s">
        <v>834</v>
      </c>
    </row>
    <row r="31" spans="1:6" ht="15" customHeight="1" x14ac:dyDescent="0.25">
      <c r="A31" s="180" t="s">
        <v>482</v>
      </c>
      <c r="B31" s="153">
        <v>20</v>
      </c>
      <c r="C31" s="153">
        <v>2</v>
      </c>
      <c r="D31" s="153">
        <v>22</v>
      </c>
      <c r="E31" s="279" t="s">
        <v>63</v>
      </c>
      <c r="F31" s="179" t="s">
        <v>832</v>
      </c>
    </row>
    <row r="32" spans="1:6" ht="15" customHeight="1" x14ac:dyDescent="0.25">
      <c r="A32" s="180" t="s">
        <v>831</v>
      </c>
      <c r="B32" s="153">
        <v>235</v>
      </c>
      <c r="C32" s="153">
        <v>41</v>
      </c>
      <c r="D32" s="153">
        <v>254</v>
      </c>
      <c r="E32" s="279" t="s">
        <v>63</v>
      </c>
      <c r="F32" s="179" t="s">
        <v>490</v>
      </c>
    </row>
    <row r="33" spans="1:6" ht="15" customHeight="1" x14ac:dyDescent="0.25">
      <c r="A33" s="180" t="s">
        <v>965</v>
      </c>
      <c r="B33" s="153">
        <v>5409</v>
      </c>
      <c r="C33" s="153">
        <v>8961</v>
      </c>
      <c r="D33" s="153">
        <v>21850</v>
      </c>
      <c r="E33" s="153">
        <v>342</v>
      </c>
      <c r="F33" s="179" t="s">
        <v>966</v>
      </c>
    </row>
    <row r="34" spans="1:6" ht="15" customHeight="1" x14ac:dyDescent="0.25">
      <c r="A34" s="180" t="s">
        <v>967</v>
      </c>
      <c r="B34" s="153">
        <v>1280</v>
      </c>
      <c r="C34" s="153">
        <v>2842</v>
      </c>
      <c r="D34" s="153">
        <v>10589</v>
      </c>
      <c r="E34" s="153">
        <v>157</v>
      </c>
      <c r="F34" s="179" t="s">
        <v>968</v>
      </c>
    </row>
    <row r="35" spans="1:6" ht="15" customHeight="1" x14ac:dyDescent="0.25">
      <c r="A35" s="180" t="s">
        <v>969</v>
      </c>
      <c r="B35" s="153">
        <v>1</v>
      </c>
      <c r="C35" s="278">
        <v>1</v>
      </c>
      <c r="D35" s="153">
        <v>2</v>
      </c>
      <c r="E35" s="279" t="s">
        <v>63</v>
      </c>
      <c r="F35" s="179" t="s">
        <v>970</v>
      </c>
    </row>
    <row r="36" spans="1:6" ht="15" customHeight="1" x14ac:dyDescent="0.25">
      <c r="A36" s="180" t="s">
        <v>971</v>
      </c>
      <c r="B36" s="153">
        <v>185</v>
      </c>
      <c r="C36" s="153">
        <v>45</v>
      </c>
      <c r="D36" s="153">
        <v>335</v>
      </c>
      <c r="E36" s="153">
        <v>2</v>
      </c>
      <c r="F36" s="179" t="s">
        <v>972</v>
      </c>
    </row>
    <row r="37" spans="1:6" ht="15" customHeight="1" x14ac:dyDescent="0.25">
      <c r="A37" s="178" t="s">
        <v>485</v>
      </c>
      <c r="B37" s="151">
        <v>0</v>
      </c>
      <c r="C37" s="151">
        <v>1</v>
      </c>
      <c r="D37" s="151">
        <v>2</v>
      </c>
      <c r="E37" s="279" t="s">
        <v>63</v>
      </c>
      <c r="F37" s="181" t="s">
        <v>486</v>
      </c>
    </row>
    <row r="38" spans="1:6" ht="15" customHeight="1" thickBot="1" x14ac:dyDescent="0.3">
      <c r="A38" s="178" t="s">
        <v>487</v>
      </c>
      <c r="B38" s="151">
        <v>698</v>
      </c>
      <c r="C38" s="151">
        <v>347</v>
      </c>
      <c r="D38" s="151">
        <v>899</v>
      </c>
      <c r="E38" s="151">
        <v>53</v>
      </c>
      <c r="F38" s="181" t="s">
        <v>488</v>
      </c>
    </row>
    <row r="39" spans="1:6" ht="15" customHeight="1" thickBot="1" x14ac:dyDescent="0.3">
      <c r="A39" s="409"/>
      <c r="B39" s="618">
        <v>2021</v>
      </c>
      <c r="C39" s="619"/>
      <c r="D39" s="619"/>
      <c r="E39" s="620"/>
      <c r="F39" s="368"/>
    </row>
    <row r="40" spans="1:6" ht="15" customHeight="1" x14ac:dyDescent="0.25">
      <c r="A40" s="20" t="s">
        <v>505</v>
      </c>
      <c r="B40" s="290">
        <v>114011</v>
      </c>
      <c r="C40" s="290">
        <v>101616</v>
      </c>
      <c r="D40" s="290">
        <v>248737</v>
      </c>
      <c r="E40" s="290">
        <v>15567</v>
      </c>
      <c r="F40" s="47" t="s">
        <v>476</v>
      </c>
    </row>
    <row r="41" spans="1:6" ht="15" customHeight="1" x14ac:dyDescent="0.25">
      <c r="A41" s="415" t="s">
        <v>206</v>
      </c>
      <c r="B41" s="151"/>
      <c r="C41" s="151"/>
      <c r="D41" s="151"/>
      <c r="E41" s="151"/>
      <c r="F41" s="75" t="s">
        <v>72</v>
      </c>
    </row>
    <row r="42" spans="1:6" ht="15" customHeight="1" x14ac:dyDescent="0.25">
      <c r="A42" s="102" t="s">
        <v>506</v>
      </c>
      <c r="B42" s="153">
        <v>103101</v>
      </c>
      <c r="C42" s="153">
        <v>85685</v>
      </c>
      <c r="D42" s="153">
        <v>202108</v>
      </c>
      <c r="E42" s="153">
        <v>14927</v>
      </c>
      <c r="F42" s="53" t="s">
        <v>833</v>
      </c>
    </row>
    <row r="43" spans="1:6" ht="15" customHeight="1" x14ac:dyDescent="0.25">
      <c r="A43" s="102" t="s">
        <v>963</v>
      </c>
      <c r="B43" s="278">
        <v>0</v>
      </c>
      <c r="C43" s="278">
        <v>0</v>
      </c>
      <c r="D43" s="278">
        <v>0</v>
      </c>
      <c r="E43" s="278">
        <v>0</v>
      </c>
      <c r="F43" s="53" t="s">
        <v>964</v>
      </c>
    </row>
    <row r="44" spans="1:6" ht="15" customHeight="1" x14ac:dyDescent="0.25">
      <c r="A44" s="102" t="s">
        <v>507</v>
      </c>
      <c r="B44" s="151">
        <v>10441</v>
      </c>
      <c r="C44" s="151">
        <v>15601</v>
      </c>
      <c r="D44" s="151">
        <v>45884</v>
      </c>
      <c r="E44" s="151">
        <v>596</v>
      </c>
      <c r="F44" s="53" t="s">
        <v>481</v>
      </c>
    </row>
    <row r="45" spans="1:6" ht="15" customHeight="1" x14ac:dyDescent="0.25">
      <c r="A45" s="102" t="s">
        <v>508</v>
      </c>
      <c r="B45" s="153"/>
      <c r="C45" s="153"/>
      <c r="D45" s="153"/>
      <c r="E45" s="278"/>
      <c r="F45" s="53" t="s">
        <v>834</v>
      </c>
    </row>
    <row r="46" spans="1:6" ht="15" customHeight="1" x14ac:dyDescent="0.25">
      <c r="A46" s="68" t="s">
        <v>482</v>
      </c>
      <c r="B46" s="153">
        <v>40</v>
      </c>
      <c r="C46" s="153">
        <v>1</v>
      </c>
      <c r="D46" s="153">
        <v>31</v>
      </c>
      <c r="E46" s="278" t="s">
        <v>63</v>
      </c>
      <c r="F46" s="69" t="s">
        <v>832</v>
      </c>
    </row>
    <row r="47" spans="1:6" ht="15" customHeight="1" x14ac:dyDescent="0.25">
      <c r="A47" s="68" t="s">
        <v>831</v>
      </c>
      <c r="B47" s="153">
        <v>546</v>
      </c>
      <c r="C47" s="153">
        <v>64</v>
      </c>
      <c r="D47" s="153">
        <v>539</v>
      </c>
      <c r="E47" s="278" t="s">
        <v>63</v>
      </c>
      <c r="F47" s="69" t="s">
        <v>490</v>
      </c>
    </row>
    <row r="48" spans="1:6" ht="15" customHeight="1" x14ac:dyDescent="0.25">
      <c r="A48" s="68" t="s">
        <v>965</v>
      </c>
      <c r="B48" s="153">
        <v>7119</v>
      </c>
      <c r="C48" s="153">
        <v>9340</v>
      </c>
      <c r="D48" s="153">
        <v>23691</v>
      </c>
      <c r="E48" s="153">
        <v>333</v>
      </c>
      <c r="F48" s="69" t="s">
        <v>966</v>
      </c>
    </row>
    <row r="49" spans="1:6" ht="15" customHeight="1" x14ac:dyDescent="0.25">
      <c r="A49" s="68" t="s">
        <v>967</v>
      </c>
      <c r="B49" s="153">
        <v>1006</v>
      </c>
      <c r="C49" s="153">
        <v>1836</v>
      </c>
      <c r="D49" s="153">
        <v>10484</v>
      </c>
      <c r="E49" s="153">
        <v>153</v>
      </c>
      <c r="F49" s="69" t="s">
        <v>968</v>
      </c>
    </row>
    <row r="50" spans="1:6" ht="15" customHeight="1" x14ac:dyDescent="0.25">
      <c r="A50" s="68" t="s">
        <v>969</v>
      </c>
      <c r="B50" s="153">
        <v>1</v>
      </c>
      <c r="C50" s="278" t="s">
        <v>63</v>
      </c>
      <c r="D50" s="153">
        <v>1</v>
      </c>
      <c r="E50" s="278" t="s">
        <v>63</v>
      </c>
      <c r="F50" s="69" t="s">
        <v>970</v>
      </c>
    </row>
    <row r="51" spans="1:6" ht="15" customHeight="1" x14ac:dyDescent="0.25">
      <c r="A51" s="68" t="s">
        <v>971</v>
      </c>
      <c r="B51" s="153">
        <v>206</v>
      </c>
      <c r="C51" s="153">
        <v>50</v>
      </c>
      <c r="D51" s="153">
        <v>282</v>
      </c>
      <c r="E51" s="153">
        <v>2</v>
      </c>
      <c r="F51" s="69" t="s">
        <v>972</v>
      </c>
    </row>
    <row r="52" spans="1:6" ht="15" customHeight="1" x14ac:dyDescent="0.25">
      <c r="A52" s="102" t="s">
        <v>485</v>
      </c>
      <c r="B52" s="151">
        <v>1</v>
      </c>
      <c r="C52" s="151">
        <v>1</v>
      </c>
      <c r="D52" s="151">
        <v>2</v>
      </c>
      <c r="E52" s="279" t="s">
        <v>63</v>
      </c>
      <c r="F52" s="53" t="s">
        <v>486</v>
      </c>
    </row>
    <row r="53" spans="1:6" ht="15" customHeight="1" thickBot="1" x14ac:dyDescent="0.3">
      <c r="A53" s="102" t="s">
        <v>487</v>
      </c>
      <c r="B53" s="151">
        <v>469</v>
      </c>
      <c r="C53" s="151">
        <v>331</v>
      </c>
      <c r="D53" s="151">
        <v>746</v>
      </c>
      <c r="E53" s="151">
        <v>44</v>
      </c>
      <c r="F53" s="53" t="s">
        <v>488</v>
      </c>
    </row>
    <row r="54" spans="1:6" ht="15" customHeight="1" thickBot="1" x14ac:dyDescent="0.3">
      <c r="A54" s="409"/>
      <c r="B54" s="618">
        <v>2020</v>
      </c>
      <c r="C54" s="619"/>
      <c r="D54" s="619"/>
      <c r="E54" s="620"/>
      <c r="F54" s="368"/>
    </row>
    <row r="55" spans="1:6" ht="15" customHeight="1" x14ac:dyDescent="0.25">
      <c r="A55" s="20" t="s">
        <v>505</v>
      </c>
      <c r="B55" s="290">
        <v>112589</v>
      </c>
      <c r="C55" s="290">
        <v>101174</v>
      </c>
      <c r="D55" s="290">
        <v>240318</v>
      </c>
      <c r="E55" s="290">
        <v>16086</v>
      </c>
      <c r="F55" s="47" t="s">
        <v>476</v>
      </c>
    </row>
    <row r="56" spans="1:6" ht="15" customHeight="1" x14ac:dyDescent="0.25">
      <c r="A56" s="415" t="s">
        <v>206</v>
      </c>
      <c r="B56" s="151"/>
      <c r="C56" s="151"/>
      <c r="D56" s="151"/>
      <c r="E56" s="151"/>
      <c r="F56" s="75" t="s">
        <v>72</v>
      </c>
    </row>
    <row r="57" spans="1:6" ht="15" customHeight="1" x14ac:dyDescent="0.25">
      <c r="A57" s="102" t="s">
        <v>506</v>
      </c>
      <c r="B57" s="153">
        <v>102570</v>
      </c>
      <c r="C57" s="153">
        <v>87131</v>
      </c>
      <c r="D57" s="153">
        <v>198137</v>
      </c>
      <c r="E57" s="153">
        <v>15263</v>
      </c>
      <c r="F57" s="53" t="s">
        <v>833</v>
      </c>
    </row>
    <row r="58" spans="1:6" ht="15" customHeight="1" x14ac:dyDescent="0.25">
      <c r="A58" s="102" t="s">
        <v>963</v>
      </c>
      <c r="B58" s="151">
        <v>0</v>
      </c>
      <c r="C58" s="151">
        <v>0</v>
      </c>
      <c r="D58" s="151">
        <v>0</v>
      </c>
      <c r="E58" s="151">
        <v>0</v>
      </c>
      <c r="F58" s="53" t="s">
        <v>964</v>
      </c>
    </row>
    <row r="59" spans="1:6" ht="15" customHeight="1" x14ac:dyDescent="0.25">
      <c r="A59" s="102" t="s">
        <v>507</v>
      </c>
      <c r="B59" s="153">
        <v>9559</v>
      </c>
      <c r="C59" s="153">
        <v>13703</v>
      </c>
      <c r="D59" s="153">
        <v>41429</v>
      </c>
      <c r="E59" s="278">
        <v>788</v>
      </c>
      <c r="F59" s="53" t="s">
        <v>481</v>
      </c>
    </row>
    <row r="60" spans="1:6" ht="15" customHeight="1" x14ac:dyDescent="0.25">
      <c r="A60" s="102" t="s">
        <v>508</v>
      </c>
      <c r="B60" s="153"/>
      <c r="C60" s="153"/>
      <c r="D60" s="153"/>
      <c r="E60" s="278"/>
      <c r="F60" s="53" t="s">
        <v>834</v>
      </c>
    </row>
    <row r="61" spans="1:6" ht="15" customHeight="1" x14ac:dyDescent="0.25">
      <c r="A61" s="68" t="s">
        <v>482</v>
      </c>
      <c r="B61" s="153">
        <v>36</v>
      </c>
      <c r="C61" s="153">
        <v>1</v>
      </c>
      <c r="D61" s="153">
        <v>23</v>
      </c>
      <c r="E61" s="153" t="s">
        <v>63</v>
      </c>
      <c r="F61" s="69" t="s">
        <v>832</v>
      </c>
    </row>
    <row r="62" spans="1:6" ht="15" customHeight="1" x14ac:dyDescent="0.25">
      <c r="A62" s="68" t="s">
        <v>831</v>
      </c>
      <c r="B62" s="153">
        <v>510</v>
      </c>
      <c r="C62" s="153">
        <v>56</v>
      </c>
      <c r="D62" s="153">
        <v>618</v>
      </c>
      <c r="E62" s="153" t="s">
        <v>63</v>
      </c>
      <c r="F62" s="69" t="s">
        <v>490</v>
      </c>
    </row>
    <row r="63" spans="1:6" ht="15" customHeight="1" x14ac:dyDescent="0.25">
      <c r="A63" s="68" t="s">
        <v>965</v>
      </c>
      <c r="B63" s="153">
        <v>5819</v>
      </c>
      <c r="C63" s="278">
        <v>8128</v>
      </c>
      <c r="D63" s="153">
        <v>20253</v>
      </c>
      <c r="E63" s="278">
        <v>303</v>
      </c>
      <c r="F63" s="69" t="s">
        <v>966</v>
      </c>
    </row>
    <row r="64" spans="1:6" ht="15" customHeight="1" x14ac:dyDescent="0.25">
      <c r="A64" s="68" t="s">
        <v>967</v>
      </c>
      <c r="B64" s="151">
        <v>1472</v>
      </c>
      <c r="C64" s="151">
        <v>2089</v>
      </c>
      <c r="D64" s="151">
        <v>8135</v>
      </c>
      <c r="E64" s="279">
        <v>32</v>
      </c>
      <c r="F64" s="69" t="s">
        <v>968</v>
      </c>
    </row>
    <row r="65" spans="1:6" ht="15" customHeight="1" x14ac:dyDescent="0.25">
      <c r="A65" s="68" t="s">
        <v>969</v>
      </c>
      <c r="B65" s="151">
        <v>1</v>
      </c>
      <c r="C65" s="151">
        <v>0</v>
      </c>
      <c r="D65" s="151">
        <v>1</v>
      </c>
      <c r="E65" s="151" t="s">
        <v>63</v>
      </c>
      <c r="F65" s="69" t="s">
        <v>970</v>
      </c>
    </row>
    <row r="66" spans="1:6" ht="15" customHeight="1" x14ac:dyDescent="0.25">
      <c r="A66" s="68" t="s">
        <v>971</v>
      </c>
      <c r="B66" s="153">
        <v>193</v>
      </c>
      <c r="C66" s="153">
        <v>41</v>
      </c>
      <c r="D66" s="153">
        <v>267</v>
      </c>
      <c r="E66" s="153">
        <v>1</v>
      </c>
      <c r="F66" s="69" t="s">
        <v>972</v>
      </c>
    </row>
    <row r="67" spans="1:6" ht="15" customHeight="1" x14ac:dyDescent="0.25">
      <c r="A67" s="102" t="s">
        <v>485</v>
      </c>
      <c r="B67" s="153">
        <v>0</v>
      </c>
      <c r="C67" s="153">
        <v>0</v>
      </c>
      <c r="D67" s="153">
        <v>1</v>
      </c>
      <c r="E67" s="153" t="s">
        <v>63</v>
      </c>
      <c r="F67" s="53" t="s">
        <v>486</v>
      </c>
    </row>
    <row r="68" spans="1:6" ht="15" customHeight="1" x14ac:dyDescent="0.25">
      <c r="A68" s="102" t="s">
        <v>487</v>
      </c>
      <c r="B68" s="153">
        <v>460</v>
      </c>
      <c r="C68" s="278">
        <v>339</v>
      </c>
      <c r="D68" s="153">
        <v>751</v>
      </c>
      <c r="E68" s="278">
        <v>36</v>
      </c>
      <c r="F68" s="53" t="s">
        <v>488</v>
      </c>
    </row>
    <row r="70" spans="1:6" ht="15" customHeight="1" x14ac:dyDescent="0.25">
      <c r="A70" s="262" t="s">
        <v>1007</v>
      </c>
      <c r="F70" s="190" t="s">
        <v>1007</v>
      </c>
    </row>
  </sheetData>
  <mergeCells count="11">
    <mergeCell ref="F5:F8"/>
    <mergeCell ref="B7:B8"/>
    <mergeCell ref="C7:C8"/>
    <mergeCell ref="D7:D8"/>
    <mergeCell ref="B24:E24"/>
    <mergeCell ref="B9:E9"/>
    <mergeCell ref="A5:A8"/>
    <mergeCell ref="C5:C6"/>
    <mergeCell ref="D5:D6"/>
    <mergeCell ref="B39:E39"/>
    <mergeCell ref="B54:E54"/>
  </mergeCells>
  <hyperlinks>
    <hyperlink ref="A70" r:id="rId1" location="!/view/sk/VBD_SLOVSTAT/vh2003rs/v_vh2003rs_00_00_00_sk" display="DATAcube: vh2003rs "/>
    <hyperlink ref="F70" r:id="rId2" location="!/view/sk/VBD_SLOVSTAT/vh2003rs/v_vh2003rs_00_00_00_en" display="DATAcube: vh2003rs "/>
    <hyperlink ref="G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zoomScaleNormal="100" workbookViewId="0"/>
  </sheetViews>
  <sheetFormatPr defaultColWidth="9.140625" defaultRowHeight="15" customHeight="1" x14ac:dyDescent="0.25"/>
  <cols>
    <col min="1" max="1" width="37.85546875" style="10" customWidth="1"/>
    <col min="2" max="10" width="9.140625" style="10"/>
    <col min="11" max="11" width="16.140625" style="10" customWidth="1"/>
    <col min="12" max="12" width="35.42578125" style="10" customWidth="1"/>
    <col min="13" max="16384" width="9.140625" style="10"/>
  </cols>
  <sheetData>
    <row r="1" spans="1:14" ht="15" customHeight="1" x14ac:dyDescent="0.25">
      <c r="A1" s="38" t="s">
        <v>999</v>
      </c>
      <c r="B1" s="38"/>
    </row>
    <row r="2" spans="1:14" ht="15" customHeight="1" x14ac:dyDescent="0.25">
      <c r="A2" s="49" t="s">
        <v>1000</v>
      </c>
      <c r="M2" s="386" t="s">
        <v>1027</v>
      </c>
    </row>
    <row r="3" spans="1:14" ht="15" customHeight="1" thickBot="1" x14ac:dyDescent="0.3">
      <c r="A3" s="14"/>
    </row>
    <row r="4" spans="1:14" ht="15" customHeight="1" thickTop="1" thickBot="1" x14ac:dyDescent="0.3">
      <c r="A4" s="32" t="s">
        <v>1</v>
      </c>
      <c r="B4" s="625"/>
      <c r="C4" s="626"/>
      <c r="D4" s="626"/>
      <c r="E4" s="626"/>
      <c r="F4" s="626"/>
      <c r="G4" s="626"/>
      <c r="H4" s="626"/>
      <c r="I4" s="626"/>
      <c r="J4" s="626"/>
      <c r="K4" s="627"/>
      <c r="L4" s="76" t="s">
        <v>2</v>
      </c>
      <c r="M4" s="60"/>
      <c r="N4" s="60"/>
    </row>
    <row r="5" spans="1:14" ht="15" customHeight="1" thickTop="1" thickBot="1" x14ac:dyDescent="0.3">
      <c r="A5" s="89" t="s">
        <v>509</v>
      </c>
      <c r="B5" s="511" t="s">
        <v>421</v>
      </c>
      <c r="C5" s="512"/>
      <c r="D5" s="512"/>
      <c r="E5" s="512"/>
      <c r="F5" s="512"/>
      <c r="G5" s="512"/>
      <c r="H5" s="512"/>
      <c r="I5" s="512"/>
      <c r="J5" s="513"/>
      <c r="K5" s="128" t="s">
        <v>529</v>
      </c>
      <c r="L5" s="89" t="s">
        <v>510</v>
      </c>
      <c r="M5" s="60"/>
      <c r="N5" s="60"/>
    </row>
    <row r="6" spans="1:14" ht="15" customHeight="1" thickBot="1" x14ac:dyDescent="0.3">
      <c r="A6" s="106" t="s">
        <v>511</v>
      </c>
      <c r="B6" s="352" t="s">
        <v>512</v>
      </c>
      <c r="C6" s="352" t="s">
        <v>421</v>
      </c>
      <c r="D6" s="352" t="s">
        <v>423</v>
      </c>
      <c r="E6" s="352" t="s">
        <v>425</v>
      </c>
      <c r="F6" s="352" t="s">
        <v>525</v>
      </c>
      <c r="G6" s="109" t="s">
        <v>526</v>
      </c>
      <c r="H6" s="352" t="s">
        <v>527</v>
      </c>
      <c r="I6" s="352" t="s">
        <v>528</v>
      </c>
      <c r="J6" s="352" t="s">
        <v>530</v>
      </c>
      <c r="K6" s="352" t="s">
        <v>531</v>
      </c>
      <c r="L6" s="78" t="s">
        <v>513</v>
      </c>
      <c r="M6" s="64"/>
      <c r="N6" s="74"/>
    </row>
    <row r="7" spans="1:14" ht="15" customHeight="1" thickTop="1" thickBot="1" x14ac:dyDescent="0.3">
      <c r="A7" s="20"/>
      <c r="B7" s="559">
        <v>2023</v>
      </c>
      <c r="C7" s="628"/>
      <c r="D7" s="628"/>
      <c r="E7" s="628"/>
      <c r="F7" s="628"/>
      <c r="G7" s="628"/>
      <c r="H7" s="628"/>
      <c r="I7" s="628"/>
      <c r="J7" s="628"/>
      <c r="K7" s="560"/>
      <c r="L7" s="353"/>
      <c r="M7" s="64"/>
      <c r="N7" s="74"/>
    </row>
    <row r="8" spans="1:14" ht="15" customHeight="1" x14ac:dyDescent="0.25">
      <c r="A8" s="17" t="s">
        <v>514</v>
      </c>
      <c r="B8" s="70">
        <v>23</v>
      </c>
      <c r="C8" s="70">
        <v>18</v>
      </c>
      <c r="D8" s="70">
        <v>152</v>
      </c>
      <c r="E8" s="70">
        <v>44</v>
      </c>
      <c r="F8" s="101">
        <v>22</v>
      </c>
      <c r="G8" s="101">
        <v>19</v>
      </c>
      <c r="H8" s="101">
        <v>37</v>
      </c>
      <c r="I8" s="105">
        <v>27</v>
      </c>
      <c r="J8" s="104">
        <v>15</v>
      </c>
      <c r="K8" s="104">
        <v>20</v>
      </c>
      <c r="L8" s="52" t="s">
        <v>515</v>
      </c>
      <c r="M8" s="65"/>
      <c r="N8" s="74"/>
    </row>
    <row r="9" spans="1:14" ht="15" customHeight="1" x14ac:dyDescent="0.25">
      <c r="A9" s="17" t="s">
        <v>957</v>
      </c>
      <c r="B9" s="103">
        <v>23</v>
      </c>
      <c r="C9" s="103">
        <v>14</v>
      </c>
      <c r="D9" s="103">
        <v>118</v>
      </c>
      <c r="E9" s="103">
        <v>38</v>
      </c>
      <c r="F9" s="101">
        <v>20</v>
      </c>
      <c r="G9" s="101">
        <v>14</v>
      </c>
      <c r="H9" s="101">
        <v>33</v>
      </c>
      <c r="I9" s="101">
        <v>24</v>
      </c>
      <c r="J9" s="104">
        <v>12</v>
      </c>
      <c r="K9" s="104">
        <v>18</v>
      </c>
      <c r="L9" s="52" t="s">
        <v>958</v>
      </c>
      <c r="M9" s="65"/>
      <c r="N9" s="60"/>
    </row>
    <row r="10" spans="1:14" ht="15" customHeight="1" x14ac:dyDescent="0.25">
      <c r="A10" s="17" t="s">
        <v>959</v>
      </c>
      <c r="B10" s="103">
        <v>24</v>
      </c>
      <c r="C10" s="103">
        <v>12</v>
      </c>
      <c r="D10" s="103">
        <v>30</v>
      </c>
      <c r="E10" s="103">
        <v>16</v>
      </c>
      <c r="F10" s="103">
        <v>15</v>
      </c>
      <c r="G10" s="103">
        <v>23</v>
      </c>
      <c r="H10" s="103">
        <v>25</v>
      </c>
      <c r="I10" s="103">
        <v>19</v>
      </c>
      <c r="J10" s="103">
        <v>15</v>
      </c>
      <c r="K10" s="103">
        <v>10</v>
      </c>
      <c r="L10" s="52" t="s">
        <v>960</v>
      </c>
      <c r="M10" s="65"/>
      <c r="N10" s="74"/>
    </row>
    <row r="11" spans="1:14" ht="15" customHeight="1" x14ac:dyDescent="0.25">
      <c r="A11" s="17" t="s">
        <v>77</v>
      </c>
      <c r="B11" s="70"/>
      <c r="C11" s="70"/>
      <c r="D11" s="70"/>
      <c r="E11" s="70"/>
      <c r="F11" s="126"/>
      <c r="G11" s="126"/>
      <c r="H11" s="126"/>
      <c r="I11" s="126"/>
      <c r="J11" s="104"/>
      <c r="K11" s="104"/>
      <c r="L11" s="52" t="s">
        <v>516</v>
      </c>
      <c r="M11" s="65"/>
      <c r="N11" s="74"/>
    </row>
    <row r="12" spans="1:14" ht="15" customHeight="1" x14ac:dyDescent="0.25">
      <c r="A12" s="73" t="s">
        <v>517</v>
      </c>
      <c r="B12" s="70">
        <v>15</v>
      </c>
      <c r="C12" s="70">
        <v>10</v>
      </c>
      <c r="D12" s="70">
        <v>18</v>
      </c>
      <c r="E12" s="70">
        <v>9</v>
      </c>
      <c r="F12" s="101">
        <v>7</v>
      </c>
      <c r="G12" s="101">
        <v>13</v>
      </c>
      <c r="H12" s="101">
        <v>16</v>
      </c>
      <c r="I12" s="101">
        <v>9</v>
      </c>
      <c r="J12" s="104">
        <v>9</v>
      </c>
      <c r="K12" s="104">
        <v>8</v>
      </c>
      <c r="L12" s="56" t="s">
        <v>518</v>
      </c>
      <c r="M12" s="65"/>
      <c r="N12" s="74"/>
    </row>
    <row r="13" spans="1:14" ht="15" customHeight="1" x14ac:dyDescent="0.25">
      <c r="A13" s="73" t="s">
        <v>519</v>
      </c>
      <c r="B13" s="70" t="s">
        <v>63</v>
      </c>
      <c r="C13" s="70" t="s">
        <v>63</v>
      </c>
      <c r="D13" s="70">
        <v>3</v>
      </c>
      <c r="E13" s="70">
        <v>2</v>
      </c>
      <c r="F13" s="101">
        <v>1</v>
      </c>
      <c r="G13" s="101">
        <v>2</v>
      </c>
      <c r="H13" s="70" t="s">
        <v>63</v>
      </c>
      <c r="I13" s="101">
        <v>2</v>
      </c>
      <c r="J13" s="70" t="s">
        <v>63</v>
      </c>
      <c r="K13" s="104">
        <v>1</v>
      </c>
      <c r="L13" s="56" t="s">
        <v>520</v>
      </c>
      <c r="M13" s="65"/>
      <c r="N13" s="74"/>
    </row>
    <row r="14" spans="1:14" ht="15" customHeight="1" x14ac:dyDescent="0.25">
      <c r="A14" s="73" t="s">
        <v>521</v>
      </c>
      <c r="B14" s="70">
        <v>4</v>
      </c>
      <c r="C14" s="70">
        <v>1</v>
      </c>
      <c r="D14" s="70">
        <v>5</v>
      </c>
      <c r="E14" s="70">
        <v>3</v>
      </c>
      <c r="F14" s="101">
        <v>4</v>
      </c>
      <c r="G14" s="101">
        <v>3</v>
      </c>
      <c r="H14" s="101">
        <v>4</v>
      </c>
      <c r="I14" s="101">
        <v>3</v>
      </c>
      <c r="J14" s="104">
        <v>1</v>
      </c>
      <c r="K14" s="104">
        <v>1</v>
      </c>
      <c r="L14" s="56" t="s">
        <v>522</v>
      </c>
      <c r="M14" s="65"/>
      <c r="N14" s="74"/>
    </row>
    <row r="15" spans="1:14" ht="15" customHeight="1" x14ac:dyDescent="0.25">
      <c r="A15" s="73" t="s">
        <v>523</v>
      </c>
      <c r="B15" s="70" t="s">
        <v>63</v>
      </c>
      <c r="C15" s="70" t="s">
        <v>63</v>
      </c>
      <c r="D15" s="70" t="s">
        <v>63</v>
      </c>
      <c r="E15" s="70" t="s">
        <v>63</v>
      </c>
      <c r="F15" s="70" t="s">
        <v>63</v>
      </c>
      <c r="G15" s="70" t="s">
        <v>63</v>
      </c>
      <c r="H15" s="70" t="s">
        <v>63</v>
      </c>
      <c r="I15" s="70" t="s">
        <v>63</v>
      </c>
      <c r="J15" s="70" t="s">
        <v>63</v>
      </c>
      <c r="K15" s="70" t="s">
        <v>63</v>
      </c>
      <c r="L15" s="56" t="s">
        <v>524</v>
      </c>
      <c r="M15" s="65"/>
      <c r="N15" s="74"/>
    </row>
    <row r="16" spans="1:14" ht="15" customHeight="1" thickBot="1" x14ac:dyDescent="0.3">
      <c r="A16" s="77" t="s">
        <v>961</v>
      </c>
      <c r="B16" s="103">
        <v>5</v>
      </c>
      <c r="C16" s="103">
        <v>1</v>
      </c>
      <c r="D16" s="127">
        <v>4</v>
      </c>
      <c r="E16" s="127">
        <v>2</v>
      </c>
      <c r="F16" s="101">
        <v>3</v>
      </c>
      <c r="G16" s="101">
        <v>5</v>
      </c>
      <c r="H16" s="101">
        <v>5</v>
      </c>
      <c r="I16" s="101">
        <v>5</v>
      </c>
      <c r="J16" s="104">
        <v>5</v>
      </c>
      <c r="K16" s="70" t="s">
        <v>63</v>
      </c>
      <c r="L16" s="56" t="s">
        <v>962</v>
      </c>
      <c r="M16" s="65"/>
      <c r="N16" s="74"/>
    </row>
    <row r="17" spans="1:12" ht="15" customHeight="1" thickBot="1" x14ac:dyDescent="0.3">
      <c r="A17" s="20"/>
      <c r="B17" s="629">
        <v>2022</v>
      </c>
      <c r="C17" s="630"/>
      <c r="D17" s="630"/>
      <c r="E17" s="630"/>
      <c r="F17" s="630"/>
      <c r="G17" s="630"/>
      <c r="H17" s="630"/>
      <c r="I17" s="630"/>
      <c r="J17" s="630"/>
      <c r="K17" s="631"/>
      <c r="L17" s="354"/>
    </row>
    <row r="18" spans="1:12" ht="15" customHeight="1" x14ac:dyDescent="0.25">
      <c r="A18" s="161" t="s">
        <v>514</v>
      </c>
      <c r="B18" s="70">
        <v>51</v>
      </c>
      <c r="C18" s="70">
        <v>20</v>
      </c>
      <c r="D18" s="70">
        <v>154</v>
      </c>
      <c r="E18" s="70">
        <v>27</v>
      </c>
      <c r="F18" s="158">
        <v>31</v>
      </c>
      <c r="G18" s="158">
        <v>11</v>
      </c>
      <c r="H18" s="158">
        <v>39</v>
      </c>
      <c r="I18" s="160">
        <v>25</v>
      </c>
      <c r="J18" s="159">
        <v>9</v>
      </c>
      <c r="K18" s="159">
        <v>15</v>
      </c>
      <c r="L18" s="52" t="s">
        <v>515</v>
      </c>
    </row>
    <row r="19" spans="1:12" ht="15" customHeight="1" x14ac:dyDescent="0.25">
      <c r="A19" s="161" t="s">
        <v>957</v>
      </c>
      <c r="B19" s="103">
        <v>40</v>
      </c>
      <c r="C19" s="103">
        <v>14</v>
      </c>
      <c r="D19" s="103">
        <v>130</v>
      </c>
      <c r="E19" s="103">
        <v>25</v>
      </c>
      <c r="F19" s="158">
        <v>27</v>
      </c>
      <c r="G19" s="158">
        <v>10</v>
      </c>
      <c r="H19" s="158">
        <v>39</v>
      </c>
      <c r="I19" s="158">
        <v>24</v>
      </c>
      <c r="J19" s="159">
        <v>8</v>
      </c>
      <c r="K19" s="159">
        <v>15</v>
      </c>
      <c r="L19" s="52" t="s">
        <v>958</v>
      </c>
    </row>
    <row r="20" spans="1:12" ht="15" customHeight="1" x14ac:dyDescent="0.25">
      <c r="A20" s="161" t="s">
        <v>959</v>
      </c>
      <c r="B20" s="103">
        <v>28</v>
      </c>
      <c r="C20" s="103">
        <v>12</v>
      </c>
      <c r="D20" s="103">
        <v>32</v>
      </c>
      <c r="E20" s="103">
        <v>25</v>
      </c>
      <c r="F20" s="158">
        <v>21</v>
      </c>
      <c r="G20" s="158">
        <v>12</v>
      </c>
      <c r="H20" s="158">
        <v>33</v>
      </c>
      <c r="I20" s="158">
        <v>20</v>
      </c>
      <c r="J20" s="159">
        <v>15</v>
      </c>
      <c r="K20" s="159">
        <v>11</v>
      </c>
      <c r="L20" s="52" t="s">
        <v>960</v>
      </c>
    </row>
    <row r="21" spans="1:12" ht="15" customHeight="1" x14ac:dyDescent="0.25">
      <c r="A21" s="161" t="s">
        <v>77</v>
      </c>
      <c r="B21" s="70"/>
      <c r="C21" s="70"/>
      <c r="D21" s="70"/>
      <c r="E21" s="70"/>
      <c r="F21" s="126"/>
      <c r="G21" s="126"/>
      <c r="H21" s="126"/>
      <c r="I21" s="126"/>
      <c r="J21" s="159"/>
      <c r="K21" s="159"/>
      <c r="L21" s="52" t="s">
        <v>516</v>
      </c>
    </row>
    <row r="22" spans="1:12" ht="15" customHeight="1" x14ac:dyDescent="0.25">
      <c r="A22" s="102" t="s">
        <v>517</v>
      </c>
      <c r="B22" s="70">
        <v>14</v>
      </c>
      <c r="C22" s="70">
        <v>9</v>
      </c>
      <c r="D22" s="70">
        <v>19</v>
      </c>
      <c r="E22" s="70">
        <v>11</v>
      </c>
      <c r="F22" s="158">
        <v>13</v>
      </c>
      <c r="G22" s="158">
        <v>4</v>
      </c>
      <c r="H22" s="158">
        <v>17</v>
      </c>
      <c r="I22" s="158">
        <v>11</v>
      </c>
      <c r="J22" s="159">
        <v>7</v>
      </c>
      <c r="K22" s="159">
        <v>10</v>
      </c>
      <c r="L22" s="56" t="s">
        <v>518</v>
      </c>
    </row>
    <row r="23" spans="1:12" ht="15" customHeight="1" x14ac:dyDescent="0.25">
      <c r="A23" s="102" t="s">
        <v>519</v>
      </c>
      <c r="B23" s="70">
        <v>2</v>
      </c>
      <c r="C23" s="70" t="s">
        <v>63</v>
      </c>
      <c r="D23" s="70">
        <v>2</v>
      </c>
      <c r="E23" s="70">
        <v>2</v>
      </c>
      <c r="F23" s="158">
        <v>2</v>
      </c>
      <c r="G23" s="70" t="s">
        <v>63</v>
      </c>
      <c r="H23" s="70" t="s">
        <v>63</v>
      </c>
      <c r="I23" s="158">
        <v>1</v>
      </c>
      <c r="J23" s="70" t="s">
        <v>63</v>
      </c>
      <c r="K23" s="70" t="s">
        <v>63</v>
      </c>
      <c r="L23" s="56" t="s">
        <v>520</v>
      </c>
    </row>
    <row r="24" spans="1:12" ht="15" customHeight="1" x14ac:dyDescent="0.25">
      <c r="A24" s="102" t="s">
        <v>521</v>
      </c>
      <c r="B24" s="70">
        <v>5</v>
      </c>
      <c r="C24" s="70">
        <v>2</v>
      </c>
      <c r="D24" s="70">
        <v>7</v>
      </c>
      <c r="E24" s="70">
        <v>7</v>
      </c>
      <c r="F24" s="158">
        <v>3</v>
      </c>
      <c r="G24" s="158">
        <v>4</v>
      </c>
      <c r="H24" s="158">
        <v>9</v>
      </c>
      <c r="I24" s="158">
        <v>3</v>
      </c>
      <c r="J24" s="159">
        <v>1</v>
      </c>
      <c r="K24" s="159">
        <v>1</v>
      </c>
      <c r="L24" s="56" t="s">
        <v>522</v>
      </c>
    </row>
    <row r="25" spans="1:12" ht="15" customHeight="1" x14ac:dyDescent="0.25">
      <c r="A25" s="102" t="s">
        <v>523</v>
      </c>
      <c r="B25" s="70" t="s">
        <v>63</v>
      </c>
      <c r="C25" s="70" t="s">
        <v>63</v>
      </c>
      <c r="D25" s="70" t="s">
        <v>63</v>
      </c>
      <c r="E25" s="70" t="s">
        <v>63</v>
      </c>
      <c r="F25" s="70" t="s">
        <v>63</v>
      </c>
      <c r="G25" s="70" t="s">
        <v>63</v>
      </c>
      <c r="H25" s="70" t="s">
        <v>63</v>
      </c>
      <c r="I25" s="70" t="s">
        <v>63</v>
      </c>
      <c r="J25" s="70" t="s">
        <v>63</v>
      </c>
      <c r="K25" s="70" t="s">
        <v>63</v>
      </c>
      <c r="L25" s="56" t="s">
        <v>524</v>
      </c>
    </row>
    <row r="26" spans="1:12" ht="15" customHeight="1" thickBot="1" x14ac:dyDescent="0.3">
      <c r="A26" s="77" t="s">
        <v>961</v>
      </c>
      <c r="B26" s="460">
        <v>7</v>
      </c>
      <c r="C26" s="460">
        <v>1</v>
      </c>
      <c r="D26" s="460">
        <v>4</v>
      </c>
      <c r="E26" s="460">
        <v>5</v>
      </c>
      <c r="F26" s="461">
        <v>3</v>
      </c>
      <c r="G26" s="461">
        <v>4</v>
      </c>
      <c r="H26" s="461">
        <v>7</v>
      </c>
      <c r="I26" s="461">
        <v>5</v>
      </c>
      <c r="J26" s="407">
        <v>7</v>
      </c>
      <c r="K26" s="462" t="s">
        <v>63</v>
      </c>
      <c r="L26" s="56" t="s">
        <v>962</v>
      </c>
    </row>
    <row r="27" spans="1:12" ht="15" customHeight="1" thickBot="1" x14ac:dyDescent="0.3">
      <c r="A27" s="20"/>
      <c r="B27" s="522">
        <v>2021</v>
      </c>
      <c r="C27" s="624"/>
      <c r="D27" s="624"/>
      <c r="E27" s="624"/>
      <c r="F27" s="624"/>
      <c r="G27" s="624"/>
      <c r="H27" s="624"/>
      <c r="I27" s="624"/>
      <c r="J27" s="624"/>
      <c r="K27" s="523"/>
      <c r="L27" s="354"/>
    </row>
    <row r="28" spans="1:12" ht="15" customHeight="1" x14ac:dyDescent="0.25">
      <c r="A28" s="415" t="s">
        <v>514</v>
      </c>
      <c r="B28" s="70">
        <v>23</v>
      </c>
      <c r="C28" s="70">
        <v>7</v>
      </c>
      <c r="D28" s="70">
        <v>125</v>
      </c>
      <c r="E28" s="70">
        <v>38</v>
      </c>
      <c r="F28" s="408">
        <v>29</v>
      </c>
      <c r="G28" s="408">
        <v>23</v>
      </c>
      <c r="H28" s="408">
        <v>53</v>
      </c>
      <c r="I28" s="417">
        <v>37</v>
      </c>
      <c r="J28" s="416">
        <v>11</v>
      </c>
      <c r="K28" s="416">
        <v>21</v>
      </c>
      <c r="L28" s="52" t="s">
        <v>515</v>
      </c>
    </row>
    <row r="29" spans="1:12" ht="15" customHeight="1" x14ac:dyDescent="0.25">
      <c r="A29" s="415" t="s">
        <v>957</v>
      </c>
      <c r="B29" s="103">
        <v>22</v>
      </c>
      <c r="C29" s="103">
        <v>7</v>
      </c>
      <c r="D29" s="103">
        <v>97</v>
      </c>
      <c r="E29" s="103">
        <v>29</v>
      </c>
      <c r="F29" s="408">
        <v>27</v>
      </c>
      <c r="G29" s="408">
        <v>21</v>
      </c>
      <c r="H29" s="408">
        <v>52</v>
      </c>
      <c r="I29" s="408">
        <v>35</v>
      </c>
      <c r="J29" s="416">
        <v>11</v>
      </c>
      <c r="K29" s="416">
        <v>21</v>
      </c>
      <c r="L29" s="52" t="s">
        <v>958</v>
      </c>
    </row>
    <row r="30" spans="1:12" ht="15" customHeight="1" x14ac:dyDescent="0.25">
      <c r="A30" s="415" t="s">
        <v>959</v>
      </c>
      <c r="B30" s="103">
        <v>22</v>
      </c>
      <c r="C30" s="103">
        <v>6</v>
      </c>
      <c r="D30" s="103">
        <v>31</v>
      </c>
      <c r="E30" s="103">
        <v>21</v>
      </c>
      <c r="F30" s="408">
        <v>15</v>
      </c>
      <c r="G30" s="408">
        <v>20</v>
      </c>
      <c r="H30" s="408">
        <v>30</v>
      </c>
      <c r="I30" s="408">
        <v>26</v>
      </c>
      <c r="J30" s="416">
        <v>19</v>
      </c>
      <c r="K30" s="416">
        <v>10</v>
      </c>
      <c r="L30" s="52" t="s">
        <v>960</v>
      </c>
    </row>
    <row r="31" spans="1:12" ht="15" customHeight="1" x14ac:dyDescent="0.25">
      <c r="A31" s="415" t="s">
        <v>77</v>
      </c>
      <c r="B31" s="70"/>
      <c r="C31" s="70"/>
      <c r="D31" s="70"/>
      <c r="E31" s="70"/>
      <c r="F31" s="126"/>
      <c r="G31" s="126"/>
      <c r="H31" s="126"/>
      <c r="I31" s="126"/>
      <c r="J31" s="416"/>
      <c r="K31" s="416"/>
      <c r="L31" s="52" t="s">
        <v>516</v>
      </c>
    </row>
    <row r="32" spans="1:12" ht="15" customHeight="1" x14ac:dyDescent="0.25">
      <c r="A32" s="102" t="s">
        <v>517</v>
      </c>
      <c r="B32" s="70">
        <v>14</v>
      </c>
      <c r="C32" s="70">
        <v>4</v>
      </c>
      <c r="D32" s="70">
        <v>18</v>
      </c>
      <c r="E32" s="70">
        <v>12</v>
      </c>
      <c r="F32" s="408">
        <v>11</v>
      </c>
      <c r="G32" s="408">
        <v>12</v>
      </c>
      <c r="H32" s="408">
        <v>18</v>
      </c>
      <c r="I32" s="408">
        <v>17</v>
      </c>
      <c r="J32" s="416">
        <v>12</v>
      </c>
      <c r="K32" s="416">
        <v>9</v>
      </c>
      <c r="L32" s="56" t="s">
        <v>518</v>
      </c>
    </row>
    <row r="33" spans="1:12" ht="15" customHeight="1" x14ac:dyDescent="0.25">
      <c r="A33" s="102" t="s">
        <v>519</v>
      </c>
      <c r="B33" s="70" t="s">
        <v>63</v>
      </c>
      <c r="C33" s="70" t="s">
        <v>63</v>
      </c>
      <c r="D33" s="70">
        <v>2</v>
      </c>
      <c r="E33" s="70">
        <v>2</v>
      </c>
      <c r="F33" s="408">
        <v>1</v>
      </c>
      <c r="G33" s="408" t="s">
        <v>63</v>
      </c>
      <c r="H33" s="408">
        <v>1</v>
      </c>
      <c r="I33" s="408">
        <v>1</v>
      </c>
      <c r="J33" s="416" t="s">
        <v>63</v>
      </c>
      <c r="K33" s="416" t="s">
        <v>63</v>
      </c>
      <c r="L33" s="56" t="s">
        <v>520</v>
      </c>
    </row>
    <row r="34" spans="1:12" ht="15" customHeight="1" x14ac:dyDescent="0.25">
      <c r="A34" s="102" t="s">
        <v>521</v>
      </c>
      <c r="B34" s="70">
        <v>3</v>
      </c>
      <c r="C34" s="70">
        <v>1</v>
      </c>
      <c r="D34" s="70">
        <v>6</v>
      </c>
      <c r="E34" s="70">
        <v>4</v>
      </c>
      <c r="F34" s="408">
        <v>1</v>
      </c>
      <c r="G34" s="408">
        <v>3</v>
      </c>
      <c r="H34" s="408">
        <v>5</v>
      </c>
      <c r="I34" s="408">
        <v>3</v>
      </c>
      <c r="J34" s="416">
        <v>1</v>
      </c>
      <c r="K34" s="416">
        <v>1</v>
      </c>
      <c r="L34" s="56" t="s">
        <v>522</v>
      </c>
    </row>
    <row r="35" spans="1:12" ht="15" customHeight="1" x14ac:dyDescent="0.25">
      <c r="A35" s="102" t="s">
        <v>523</v>
      </c>
      <c r="B35" s="70" t="s">
        <v>63</v>
      </c>
      <c r="C35" s="70" t="s">
        <v>63</v>
      </c>
      <c r="D35" s="70" t="s">
        <v>63</v>
      </c>
      <c r="E35" s="70" t="s">
        <v>63</v>
      </c>
      <c r="F35" s="408" t="s">
        <v>63</v>
      </c>
      <c r="G35" s="408" t="s">
        <v>63</v>
      </c>
      <c r="H35" s="408" t="s">
        <v>63</v>
      </c>
      <c r="I35" s="408" t="s">
        <v>63</v>
      </c>
      <c r="J35" s="416" t="s">
        <v>63</v>
      </c>
      <c r="K35" s="416" t="s">
        <v>63</v>
      </c>
      <c r="L35" s="56" t="s">
        <v>524</v>
      </c>
    </row>
    <row r="36" spans="1:12" ht="15" customHeight="1" thickBot="1" x14ac:dyDescent="0.3">
      <c r="A36" s="77" t="s">
        <v>961</v>
      </c>
      <c r="B36" s="462">
        <v>5</v>
      </c>
      <c r="C36" s="462">
        <v>1</v>
      </c>
      <c r="D36" s="460">
        <v>5</v>
      </c>
      <c r="E36" s="460">
        <v>3</v>
      </c>
      <c r="F36" s="461">
        <v>2</v>
      </c>
      <c r="G36" s="461">
        <v>5</v>
      </c>
      <c r="H36" s="461">
        <v>6</v>
      </c>
      <c r="I36" s="461">
        <v>5</v>
      </c>
      <c r="J36" s="407">
        <v>6</v>
      </c>
      <c r="K36" s="461" t="s">
        <v>63</v>
      </c>
      <c r="L36" s="56" t="s">
        <v>962</v>
      </c>
    </row>
    <row r="37" spans="1:12" ht="15" customHeight="1" thickBot="1" x14ac:dyDescent="0.3">
      <c r="A37" s="20"/>
      <c r="B37" s="522">
        <v>2020</v>
      </c>
      <c r="C37" s="624"/>
      <c r="D37" s="624"/>
      <c r="E37" s="624"/>
      <c r="F37" s="624"/>
      <c r="G37" s="624"/>
      <c r="H37" s="624"/>
      <c r="I37" s="624"/>
      <c r="J37" s="624"/>
      <c r="K37" s="523"/>
      <c r="L37" s="354"/>
    </row>
    <row r="38" spans="1:12" ht="15" customHeight="1" x14ac:dyDescent="0.25">
      <c r="A38" s="415" t="s">
        <v>514</v>
      </c>
      <c r="B38" s="70">
        <v>32</v>
      </c>
      <c r="C38" s="70">
        <v>18</v>
      </c>
      <c r="D38" s="70">
        <v>152</v>
      </c>
      <c r="E38" s="70">
        <v>39</v>
      </c>
      <c r="F38" s="408">
        <v>23</v>
      </c>
      <c r="G38" s="408">
        <v>23</v>
      </c>
      <c r="H38" s="408">
        <v>38</v>
      </c>
      <c r="I38" s="417">
        <v>29</v>
      </c>
      <c r="J38" s="416">
        <v>16</v>
      </c>
      <c r="K38" s="416">
        <v>11</v>
      </c>
      <c r="L38" s="52" t="s">
        <v>515</v>
      </c>
    </row>
    <row r="39" spans="1:12" ht="15" customHeight="1" x14ac:dyDescent="0.25">
      <c r="A39" s="415" t="s">
        <v>957</v>
      </c>
      <c r="B39" s="103">
        <v>22</v>
      </c>
      <c r="C39" s="103">
        <v>12</v>
      </c>
      <c r="D39" s="103">
        <v>113</v>
      </c>
      <c r="E39" s="103">
        <v>25</v>
      </c>
      <c r="F39" s="408">
        <v>15</v>
      </c>
      <c r="G39" s="408">
        <v>15</v>
      </c>
      <c r="H39" s="408">
        <v>27</v>
      </c>
      <c r="I39" s="408">
        <v>20</v>
      </c>
      <c r="J39" s="416">
        <v>13</v>
      </c>
      <c r="K39" s="416">
        <v>5</v>
      </c>
      <c r="L39" s="52" t="s">
        <v>958</v>
      </c>
    </row>
    <row r="40" spans="1:12" ht="15" customHeight="1" x14ac:dyDescent="0.25">
      <c r="A40" s="415" t="s">
        <v>959</v>
      </c>
      <c r="B40" s="70">
        <v>21</v>
      </c>
      <c r="C40" s="70">
        <v>6</v>
      </c>
      <c r="D40" s="70">
        <v>36</v>
      </c>
      <c r="E40" s="70">
        <v>28</v>
      </c>
      <c r="F40" s="463">
        <v>17</v>
      </c>
      <c r="G40" s="463">
        <v>17</v>
      </c>
      <c r="H40" s="463">
        <v>21</v>
      </c>
      <c r="I40" s="463">
        <v>19</v>
      </c>
      <c r="J40" s="416">
        <v>16</v>
      </c>
      <c r="K40" s="416">
        <v>8</v>
      </c>
      <c r="L40" s="52" t="s">
        <v>960</v>
      </c>
    </row>
    <row r="41" spans="1:12" ht="15" customHeight="1" x14ac:dyDescent="0.25">
      <c r="A41" s="415" t="s">
        <v>77</v>
      </c>
      <c r="B41" s="70"/>
      <c r="C41" s="70"/>
      <c r="D41" s="70"/>
      <c r="E41" s="70"/>
      <c r="F41" s="463"/>
      <c r="G41" s="463"/>
      <c r="H41" s="463"/>
      <c r="I41" s="463"/>
      <c r="J41" s="416"/>
      <c r="K41" s="416"/>
      <c r="L41" s="52" t="s">
        <v>516</v>
      </c>
    </row>
    <row r="42" spans="1:12" ht="15" customHeight="1" x14ac:dyDescent="0.25">
      <c r="A42" s="102" t="s">
        <v>517</v>
      </c>
      <c r="B42" s="70">
        <v>11</v>
      </c>
      <c r="C42" s="70">
        <v>2</v>
      </c>
      <c r="D42" s="70">
        <v>21</v>
      </c>
      <c r="E42" s="70">
        <v>13</v>
      </c>
      <c r="F42" s="408">
        <v>10</v>
      </c>
      <c r="G42" s="408">
        <v>12</v>
      </c>
      <c r="H42" s="408">
        <v>9</v>
      </c>
      <c r="I42" s="408">
        <v>10</v>
      </c>
      <c r="J42" s="416">
        <v>11</v>
      </c>
      <c r="K42" s="416">
        <v>5</v>
      </c>
      <c r="L42" s="56" t="s">
        <v>518</v>
      </c>
    </row>
    <row r="43" spans="1:12" ht="15" customHeight="1" x14ac:dyDescent="0.25">
      <c r="A43" s="102" t="s">
        <v>519</v>
      </c>
      <c r="B43" s="70">
        <v>1</v>
      </c>
      <c r="C43" s="70" t="s">
        <v>63</v>
      </c>
      <c r="D43" s="70">
        <v>3</v>
      </c>
      <c r="E43" s="70" t="s">
        <v>63</v>
      </c>
      <c r="F43" s="408">
        <v>1</v>
      </c>
      <c r="G43" s="408" t="s">
        <v>63</v>
      </c>
      <c r="H43" s="408" t="s">
        <v>63</v>
      </c>
      <c r="I43" s="408" t="s">
        <v>63</v>
      </c>
      <c r="J43" s="416" t="s">
        <v>63</v>
      </c>
      <c r="K43" s="416" t="s">
        <v>63</v>
      </c>
      <c r="L43" s="56" t="s">
        <v>520</v>
      </c>
    </row>
    <row r="44" spans="1:12" ht="15" customHeight="1" x14ac:dyDescent="0.25">
      <c r="A44" s="102" t="s">
        <v>521</v>
      </c>
      <c r="B44" s="70">
        <v>5</v>
      </c>
      <c r="C44" s="70">
        <v>2</v>
      </c>
      <c r="D44" s="70">
        <v>7</v>
      </c>
      <c r="E44" s="70">
        <v>12</v>
      </c>
      <c r="F44" s="408">
        <v>3</v>
      </c>
      <c r="G44" s="408">
        <v>1</v>
      </c>
      <c r="H44" s="408">
        <v>5</v>
      </c>
      <c r="I44" s="408">
        <v>4</v>
      </c>
      <c r="J44" s="416">
        <v>1</v>
      </c>
      <c r="K44" s="416">
        <v>1</v>
      </c>
      <c r="L44" s="56" t="s">
        <v>522</v>
      </c>
    </row>
    <row r="45" spans="1:12" ht="15" customHeight="1" x14ac:dyDescent="0.25">
      <c r="A45" s="102" t="s">
        <v>523</v>
      </c>
      <c r="B45" s="70" t="s">
        <v>63</v>
      </c>
      <c r="C45" s="70" t="s">
        <v>63</v>
      </c>
      <c r="D45" s="70" t="s">
        <v>63</v>
      </c>
      <c r="E45" s="70" t="s">
        <v>63</v>
      </c>
      <c r="F45" s="408" t="s">
        <v>63</v>
      </c>
      <c r="G45" s="408" t="s">
        <v>63</v>
      </c>
      <c r="H45" s="408" t="s">
        <v>63</v>
      </c>
      <c r="I45" s="408" t="s">
        <v>63</v>
      </c>
      <c r="J45" s="416" t="s">
        <v>63</v>
      </c>
      <c r="K45" s="416" t="s">
        <v>63</v>
      </c>
      <c r="L45" s="56" t="s">
        <v>524</v>
      </c>
    </row>
    <row r="46" spans="1:12" ht="15" customHeight="1" x14ac:dyDescent="0.25">
      <c r="A46" s="77" t="s">
        <v>961</v>
      </c>
      <c r="B46" s="103">
        <v>4</v>
      </c>
      <c r="C46" s="103">
        <v>2</v>
      </c>
      <c r="D46" s="127">
        <v>5</v>
      </c>
      <c r="E46" s="127">
        <v>3</v>
      </c>
      <c r="F46" s="408">
        <v>3</v>
      </c>
      <c r="G46" s="408">
        <v>4</v>
      </c>
      <c r="H46" s="408">
        <v>7</v>
      </c>
      <c r="I46" s="408">
        <v>5</v>
      </c>
      <c r="J46" s="416">
        <v>4</v>
      </c>
      <c r="K46" s="416">
        <v>2</v>
      </c>
      <c r="L46" s="56" t="s">
        <v>962</v>
      </c>
    </row>
  </sheetData>
  <mergeCells count="6">
    <mergeCell ref="B37:K37"/>
    <mergeCell ref="B5:J5"/>
    <mergeCell ref="B4:K4"/>
    <mergeCell ref="B7:K7"/>
    <mergeCell ref="B17:K17"/>
    <mergeCell ref="B27:K27"/>
  </mergeCells>
  <hyperlinks>
    <hyperlink ref="M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7"/>
  <sheetViews>
    <sheetView zoomScaleNormal="100" workbookViewId="0">
      <pane ySplit="4" topLeftCell="A5" activePane="bottomLeft" state="frozen"/>
      <selection pane="bottomLeft"/>
    </sheetView>
  </sheetViews>
  <sheetFormatPr defaultColWidth="9.140625" defaultRowHeight="15" customHeight="1" x14ac:dyDescent="0.25"/>
  <cols>
    <col min="1" max="1" width="34.85546875" style="10" customWidth="1"/>
    <col min="2" max="5" width="11.7109375" style="10" customWidth="1"/>
    <col min="6" max="6" width="26.140625" style="10" customWidth="1"/>
    <col min="7" max="16384" width="9.140625" style="10"/>
  </cols>
  <sheetData>
    <row r="1" spans="1:7" ht="15" customHeight="1" x14ac:dyDescent="0.25">
      <c r="A1" s="38" t="s">
        <v>1001</v>
      </c>
      <c r="B1" s="38"/>
      <c r="C1" s="38"/>
    </row>
    <row r="2" spans="1:7" ht="15" customHeight="1" x14ac:dyDescent="0.25">
      <c r="A2" s="49" t="s">
        <v>1002</v>
      </c>
      <c r="G2" s="386" t="s">
        <v>1027</v>
      </c>
    </row>
    <row r="3" spans="1:7" ht="15" customHeight="1" thickBot="1" x14ac:dyDescent="0.3">
      <c r="A3" s="11"/>
    </row>
    <row r="4" spans="1:7" s="50" customFormat="1" ht="30" customHeight="1" thickTop="1" thickBot="1" x14ac:dyDescent="0.3">
      <c r="A4" s="5" t="s">
        <v>1</v>
      </c>
      <c r="B4" s="356">
        <v>2020</v>
      </c>
      <c r="C4" s="356">
        <v>2021</v>
      </c>
      <c r="D4" s="90">
        <v>2022</v>
      </c>
      <c r="E4" s="464">
        <v>2023</v>
      </c>
      <c r="F4" s="358" t="s">
        <v>2</v>
      </c>
    </row>
    <row r="5" spans="1:7" ht="15" customHeight="1" thickTop="1" x14ac:dyDescent="0.25">
      <c r="A5" s="357" t="s">
        <v>532</v>
      </c>
      <c r="B5" s="637" t="s">
        <v>421</v>
      </c>
      <c r="C5" s="638"/>
      <c r="D5" s="638"/>
      <c r="E5" s="638"/>
      <c r="F5" s="353" t="s">
        <v>533</v>
      </c>
    </row>
    <row r="6" spans="1:7" ht="15" customHeight="1" thickBot="1" x14ac:dyDescent="0.3">
      <c r="A6" s="20" t="s">
        <v>536</v>
      </c>
      <c r="B6" s="635" t="s">
        <v>986</v>
      </c>
      <c r="C6" s="636"/>
      <c r="D6" s="636"/>
      <c r="E6" s="636"/>
      <c r="F6" s="367" t="s">
        <v>540</v>
      </c>
    </row>
    <row r="7" spans="1:7" ht="15" customHeight="1" x14ac:dyDescent="0.25">
      <c r="A7" s="359" t="s">
        <v>541</v>
      </c>
      <c r="B7" s="110">
        <v>5</v>
      </c>
      <c r="C7" s="110" t="s">
        <v>138</v>
      </c>
      <c r="D7" s="110">
        <v>12.2</v>
      </c>
      <c r="E7" s="465">
        <v>12.3</v>
      </c>
      <c r="F7" s="360" t="s">
        <v>542</v>
      </c>
    </row>
    <row r="8" spans="1:7" ht="15" customHeight="1" x14ac:dyDescent="0.25">
      <c r="A8" s="17" t="s">
        <v>543</v>
      </c>
      <c r="B8" s="110">
        <v>8.33</v>
      </c>
      <c r="C8" s="110" t="s">
        <v>138</v>
      </c>
      <c r="D8" s="110">
        <v>8.14</v>
      </c>
      <c r="E8" s="355">
        <v>8.14</v>
      </c>
      <c r="F8" s="108" t="s">
        <v>544</v>
      </c>
    </row>
    <row r="9" spans="1:7" ht="15" customHeight="1" x14ac:dyDescent="0.25">
      <c r="A9" s="17" t="s">
        <v>545</v>
      </c>
      <c r="B9" s="110">
        <v>21.5</v>
      </c>
      <c r="C9" s="110" t="s">
        <v>138</v>
      </c>
      <c r="D9" s="110">
        <v>26.83</v>
      </c>
      <c r="E9" s="355">
        <v>39.67</v>
      </c>
      <c r="F9" s="108" t="s">
        <v>546</v>
      </c>
    </row>
    <row r="10" spans="1:7" ht="15" customHeight="1" x14ac:dyDescent="0.25">
      <c r="A10" s="17" t="s">
        <v>547</v>
      </c>
      <c r="B10" s="110" t="s">
        <v>138</v>
      </c>
      <c r="C10" s="110" t="s">
        <v>138</v>
      </c>
      <c r="D10" s="110" t="s">
        <v>138</v>
      </c>
      <c r="E10" s="110" t="s">
        <v>138</v>
      </c>
      <c r="F10" s="108" t="s">
        <v>548</v>
      </c>
    </row>
    <row r="11" spans="1:7" ht="15" customHeight="1" x14ac:dyDescent="0.25">
      <c r="A11" s="17" t="s">
        <v>549</v>
      </c>
      <c r="B11" s="110">
        <v>100</v>
      </c>
      <c r="C11" s="110" t="s">
        <v>138</v>
      </c>
      <c r="D11" s="110">
        <v>98.94</v>
      </c>
      <c r="E11" s="465">
        <v>97.86</v>
      </c>
      <c r="F11" s="108" t="s">
        <v>550</v>
      </c>
    </row>
    <row r="12" spans="1:7" ht="15" customHeight="1" x14ac:dyDescent="0.25">
      <c r="A12" s="17" t="s">
        <v>551</v>
      </c>
      <c r="B12" s="110">
        <v>12.78</v>
      </c>
      <c r="C12" s="110" t="s">
        <v>138</v>
      </c>
      <c r="D12" s="110">
        <v>10.84</v>
      </c>
      <c r="E12" s="465">
        <v>10.71</v>
      </c>
      <c r="F12" s="108" t="s">
        <v>552</v>
      </c>
    </row>
    <row r="13" spans="1:7" ht="15" customHeight="1" x14ac:dyDescent="0.25">
      <c r="A13" s="17" t="s">
        <v>553</v>
      </c>
      <c r="B13" s="110">
        <v>1.2</v>
      </c>
      <c r="C13" s="110" t="s">
        <v>138</v>
      </c>
      <c r="D13" s="110">
        <v>1.3</v>
      </c>
      <c r="E13" s="465">
        <v>1.2</v>
      </c>
      <c r="F13" s="108" t="s">
        <v>554</v>
      </c>
    </row>
    <row r="14" spans="1:7" ht="15" customHeight="1" x14ac:dyDescent="0.25">
      <c r="A14" s="17" t="s">
        <v>956</v>
      </c>
      <c r="B14" s="110">
        <v>10</v>
      </c>
      <c r="C14" s="110" t="s">
        <v>138</v>
      </c>
      <c r="D14" s="110">
        <v>9.9</v>
      </c>
      <c r="E14" s="465">
        <v>8.6</v>
      </c>
      <c r="F14" s="108" t="s">
        <v>555</v>
      </c>
    </row>
    <row r="15" spans="1:7" ht="15" customHeight="1" x14ac:dyDescent="0.25">
      <c r="A15" s="17" t="s">
        <v>556</v>
      </c>
      <c r="B15" s="110">
        <v>2.25</v>
      </c>
      <c r="C15" s="110" t="s">
        <v>138</v>
      </c>
      <c r="D15" s="110">
        <v>1.31</v>
      </c>
      <c r="E15" s="465">
        <v>1.44</v>
      </c>
      <c r="F15" s="108" t="s">
        <v>557</v>
      </c>
    </row>
    <row r="16" spans="1:7" ht="15" customHeight="1" x14ac:dyDescent="0.25">
      <c r="A16" s="17" t="s">
        <v>558</v>
      </c>
      <c r="B16" s="110">
        <v>0.1</v>
      </c>
      <c r="C16" s="110" t="s">
        <v>138</v>
      </c>
      <c r="D16" s="110">
        <v>0.03</v>
      </c>
      <c r="E16" s="465">
        <v>0.04</v>
      </c>
      <c r="F16" s="108" t="s">
        <v>559</v>
      </c>
    </row>
    <row r="17" spans="1:6" ht="15" customHeight="1" x14ac:dyDescent="0.25">
      <c r="A17" s="17" t="s">
        <v>560</v>
      </c>
      <c r="B17" s="110">
        <v>0.08</v>
      </c>
      <c r="C17" s="110" t="s">
        <v>138</v>
      </c>
      <c r="D17" s="110">
        <v>0.09</v>
      </c>
      <c r="E17" s="465">
        <v>0.1</v>
      </c>
      <c r="F17" s="108" t="s">
        <v>561</v>
      </c>
    </row>
    <row r="18" spans="1:6" ht="15" customHeight="1" x14ac:dyDescent="0.25">
      <c r="A18" s="17" t="s">
        <v>562</v>
      </c>
      <c r="B18" s="110">
        <v>0.01</v>
      </c>
      <c r="C18" s="110" t="s">
        <v>138</v>
      </c>
      <c r="D18" s="110">
        <v>1.4E-2</v>
      </c>
      <c r="E18" s="465">
        <v>0.01</v>
      </c>
      <c r="F18" s="108" t="s">
        <v>563</v>
      </c>
    </row>
    <row r="19" spans="1:6" ht="15" customHeight="1" x14ac:dyDescent="0.25">
      <c r="A19" s="17" t="s">
        <v>564</v>
      </c>
      <c r="B19" s="110">
        <v>0.01</v>
      </c>
      <c r="C19" s="110" t="s">
        <v>138</v>
      </c>
      <c r="D19" s="110">
        <v>1.7999999999999999E-2</v>
      </c>
      <c r="E19" s="465">
        <v>0.01</v>
      </c>
      <c r="F19" s="108" t="s">
        <v>565</v>
      </c>
    </row>
    <row r="20" spans="1:6" ht="15" customHeight="1" x14ac:dyDescent="0.25">
      <c r="A20" s="17" t="s">
        <v>566</v>
      </c>
      <c r="B20" s="110">
        <v>0.5</v>
      </c>
      <c r="C20" s="110" t="s">
        <v>138</v>
      </c>
      <c r="D20" s="110">
        <v>0.44</v>
      </c>
      <c r="E20" s="465">
        <v>0.5</v>
      </c>
      <c r="F20" s="108" t="s">
        <v>567</v>
      </c>
    </row>
    <row r="21" spans="1:6" ht="15" customHeight="1" x14ac:dyDescent="0.25">
      <c r="A21" s="17" t="s">
        <v>568</v>
      </c>
      <c r="B21" s="110">
        <v>1.1599999999999999</v>
      </c>
      <c r="C21" s="110" t="s">
        <v>138</v>
      </c>
      <c r="D21" s="110">
        <v>1.32</v>
      </c>
      <c r="E21" s="465">
        <v>1.29</v>
      </c>
      <c r="F21" s="108" t="s">
        <v>569</v>
      </c>
    </row>
    <row r="22" spans="1:6" ht="15" customHeight="1" x14ac:dyDescent="0.25">
      <c r="A22" s="17" t="s">
        <v>570</v>
      </c>
      <c r="B22" s="110">
        <v>0.15</v>
      </c>
      <c r="C22" s="110" t="s">
        <v>138</v>
      </c>
      <c r="D22" s="110">
        <v>0.25</v>
      </c>
      <c r="E22" s="465">
        <v>0.16</v>
      </c>
      <c r="F22" s="108" t="s">
        <v>571</v>
      </c>
    </row>
    <row r="23" spans="1:6" ht="15" customHeight="1" x14ac:dyDescent="0.25">
      <c r="A23" s="17" t="s">
        <v>572</v>
      </c>
      <c r="B23" s="110">
        <v>0.5</v>
      </c>
      <c r="C23" s="110" t="s">
        <v>138</v>
      </c>
      <c r="D23" s="110">
        <v>0.54</v>
      </c>
      <c r="E23" s="465">
        <v>0.6</v>
      </c>
      <c r="F23" s="108" t="s">
        <v>573</v>
      </c>
    </row>
    <row r="24" spans="1:6" ht="15" customHeight="1" thickBot="1" x14ac:dyDescent="0.3">
      <c r="A24" s="19" t="s">
        <v>574</v>
      </c>
      <c r="B24" s="110">
        <v>2.5</v>
      </c>
      <c r="C24" s="110" t="s">
        <v>138</v>
      </c>
      <c r="D24" s="362">
        <v>3.49</v>
      </c>
      <c r="E24" s="466">
        <v>1.36</v>
      </c>
      <c r="F24" s="363" t="s">
        <v>575</v>
      </c>
    </row>
    <row r="25" spans="1:6" ht="15" customHeight="1" x14ac:dyDescent="0.25">
      <c r="A25" s="20" t="s">
        <v>532</v>
      </c>
      <c r="B25" s="632" t="s">
        <v>534</v>
      </c>
      <c r="C25" s="633"/>
      <c r="D25" s="633"/>
      <c r="E25" s="633"/>
      <c r="F25" s="366" t="s">
        <v>533</v>
      </c>
    </row>
    <row r="26" spans="1:6" ht="15" customHeight="1" thickBot="1" x14ac:dyDescent="0.3">
      <c r="A26" s="364" t="s">
        <v>536</v>
      </c>
      <c r="B26" s="635" t="s">
        <v>537</v>
      </c>
      <c r="C26" s="636"/>
      <c r="D26" s="636"/>
      <c r="E26" s="636"/>
      <c r="F26" s="367" t="s">
        <v>540</v>
      </c>
    </row>
    <row r="27" spans="1:6" ht="15" customHeight="1" x14ac:dyDescent="0.25">
      <c r="A27" s="161" t="s">
        <v>541</v>
      </c>
      <c r="B27" s="110">
        <v>9.6300000000000008</v>
      </c>
      <c r="C27" s="110">
        <v>13.9</v>
      </c>
      <c r="D27" s="361">
        <v>14.6</v>
      </c>
      <c r="E27" s="110" t="s">
        <v>138</v>
      </c>
      <c r="F27" s="360" t="s">
        <v>542</v>
      </c>
    </row>
    <row r="28" spans="1:6" ht="15" customHeight="1" x14ac:dyDescent="0.25">
      <c r="A28" s="161" t="s">
        <v>543</v>
      </c>
      <c r="B28" s="110" t="s">
        <v>138</v>
      </c>
      <c r="C28" s="110">
        <v>8.1</v>
      </c>
      <c r="D28" s="111">
        <v>8.19</v>
      </c>
      <c r="E28" s="110" t="s">
        <v>138</v>
      </c>
      <c r="F28" s="108" t="s">
        <v>544</v>
      </c>
    </row>
    <row r="29" spans="1:6" ht="15" customHeight="1" x14ac:dyDescent="0.25">
      <c r="A29" s="161" t="s">
        <v>545</v>
      </c>
      <c r="B29" s="110" t="s">
        <v>138</v>
      </c>
      <c r="C29" s="110">
        <v>11</v>
      </c>
      <c r="D29" s="111">
        <v>20.09</v>
      </c>
      <c r="E29" s="110" t="s">
        <v>138</v>
      </c>
      <c r="F29" s="108" t="s">
        <v>546</v>
      </c>
    </row>
    <row r="30" spans="1:6" ht="15" customHeight="1" x14ac:dyDescent="0.25">
      <c r="A30" s="161" t="s">
        <v>547</v>
      </c>
      <c r="B30" s="110" t="s">
        <v>138</v>
      </c>
      <c r="C30" s="110" t="s">
        <v>138</v>
      </c>
      <c r="D30" s="111">
        <v>9.4</v>
      </c>
      <c r="E30" s="110" t="s">
        <v>138</v>
      </c>
      <c r="F30" s="108" t="s">
        <v>548</v>
      </c>
    </row>
    <row r="31" spans="1:6" ht="15" customHeight="1" x14ac:dyDescent="0.25">
      <c r="A31" s="161" t="s">
        <v>549</v>
      </c>
      <c r="B31" s="110" t="s">
        <v>138</v>
      </c>
      <c r="C31" s="110">
        <v>93.77</v>
      </c>
      <c r="D31" s="111">
        <v>90.4</v>
      </c>
      <c r="E31" s="110" t="s">
        <v>138</v>
      </c>
      <c r="F31" s="108" t="s">
        <v>550</v>
      </c>
    </row>
    <row r="32" spans="1:6" ht="15" customHeight="1" x14ac:dyDescent="0.25">
      <c r="A32" s="161" t="s">
        <v>551</v>
      </c>
      <c r="B32" s="110" t="s">
        <v>138</v>
      </c>
      <c r="C32" s="110">
        <v>9.9499999999999993</v>
      </c>
      <c r="D32" s="110" t="s">
        <v>138</v>
      </c>
      <c r="E32" s="110" t="s">
        <v>138</v>
      </c>
      <c r="F32" s="108" t="s">
        <v>552</v>
      </c>
    </row>
    <row r="33" spans="1:6" ht="15" customHeight="1" x14ac:dyDescent="0.25">
      <c r="A33" s="161" t="s">
        <v>553</v>
      </c>
      <c r="B33" s="110">
        <v>1.6</v>
      </c>
      <c r="C33" s="110">
        <v>1.7</v>
      </c>
      <c r="D33" s="111">
        <v>2.0099999999999998</v>
      </c>
      <c r="E33" s="110" t="s">
        <v>138</v>
      </c>
      <c r="F33" s="108" t="s">
        <v>554</v>
      </c>
    </row>
    <row r="34" spans="1:6" ht="15" customHeight="1" x14ac:dyDescent="0.25">
      <c r="A34" s="161" t="s">
        <v>956</v>
      </c>
      <c r="B34" s="110">
        <v>12.3</v>
      </c>
      <c r="C34" s="110">
        <v>6.2</v>
      </c>
      <c r="D34" s="111">
        <v>10.5</v>
      </c>
      <c r="E34" s="110" t="s">
        <v>138</v>
      </c>
      <c r="F34" s="108" t="s">
        <v>555</v>
      </c>
    </row>
    <row r="35" spans="1:6" ht="15" customHeight="1" x14ac:dyDescent="0.25">
      <c r="A35" s="161" t="s">
        <v>556</v>
      </c>
      <c r="B35" s="110">
        <v>1.4</v>
      </c>
      <c r="C35" s="110">
        <v>1.68</v>
      </c>
      <c r="D35" s="111">
        <v>1.3</v>
      </c>
      <c r="E35" s="110" t="s">
        <v>138</v>
      </c>
      <c r="F35" s="108" t="s">
        <v>557</v>
      </c>
    </row>
    <row r="36" spans="1:6" ht="15" customHeight="1" x14ac:dyDescent="0.25">
      <c r="A36" s="161" t="s">
        <v>558</v>
      </c>
      <c r="B36" s="110">
        <v>0.09</v>
      </c>
      <c r="C36" s="110">
        <v>0.04</v>
      </c>
      <c r="D36" s="111">
        <v>0.06</v>
      </c>
      <c r="E36" s="110" t="s">
        <v>138</v>
      </c>
      <c r="F36" s="108" t="s">
        <v>559</v>
      </c>
    </row>
    <row r="37" spans="1:6" ht="15" customHeight="1" x14ac:dyDescent="0.25">
      <c r="A37" s="161" t="s">
        <v>560</v>
      </c>
      <c r="B37" s="110">
        <v>0.15</v>
      </c>
      <c r="C37" s="110">
        <v>0.13</v>
      </c>
      <c r="D37" s="111">
        <v>0.16</v>
      </c>
      <c r="E37" s="110" t="s">
        <v>138</v>
      </c>
      <c r="F37" s="108" t="s">
        <v>561</v>
      </c>
    </row>
    <row r="38" spans="1:6" ht="15" customHeight="1" x14ac:dyDescent="0.25">
      <c r="A38" s="161" t="s">
        <v>562</v>
      </c>
      <c r="B38" s="110" t="s">
        <v>138</v>
      </c>
      <c r="C38" s="110" t="s">
        <v>138</v>
      </c>
      <c r="D38" s="111">
        <v>2.5000000000000001E-2</v>
      </c>
      <c r="E38" s="110" t="s">
        <v>138</v>
      </c>
      <c r="F38" s="108" t="s">
        <v>563</v>
      </c>
    </row>
    <row r="39" spans="1:6" ht="15" customHeight="1" x14ac:dyDescent="0.25">
      <c r="A39" s="161" t="s">
        <v>564</v>
      </c>
      <c r="B39" s="110" t="s">
        <v>138</v>
      </c>
      <c r="C39" s="110" t="s">
        <v>138</v>
      </c>
      <c r="D39" s="111">
        <v>0.04</v>
      </c>
      <c r="E39" s="110" t="s">
        <v>138</v>
      </c>
      <c r="F39" s="108" t="s">
        <v>565</v>
      </c>
    </row>
    <row r="40" spans="1:6" ht="15" customHeight="1" x14ac:dyDescent="0.25">
      <c r="A40" s="161" t="s">
        <v>566</v>
      </c>
      <c r="B40" s="110" t="s">
        <v>138</v>
      </c>
      <c r="C40" s="110" t="s">
        <v>138</v>
      </c>
      <c r="D40" s="111">
        <v>0.25</v>
      </c>
      <c r="E40" s="110" t="s">
        <v>138</v>
      </c>
      <c r="F40" s="108" t="s">
        <v>567</v>
      </c>
    </row>
    <row r="41" spans="1:6" ht="15" customHeight="1" x14ac:dyDescent="0.25">
      <c r="A41" s="161" t="s">
        <v>568</v>
      </c>
      <c r="B41" s="110" t="s">
        <v>138</v>
      </c>
      <c r="C41" s="110" t="s">
        <v>138</v>
      </c>
      <c r="D41" s="111">
        <v>1.75</v>
      </c>
      <c r="E41" s="110" t="s">
        <v>138</v>
      </c>
      <c r="F41" s="108" t="s">
        <v>569</v>
      </c>
    </row>
    <row r="42" spans="1:6" ht="15" customHeight="1" x14ac:dyDescent="0.25">
      <c r="A42" s="161" t="s">
        <v>570</v>
      </c>
      <c r="B42" s="110" t="s">
        <v>138</v>
      </c>
      <c r="C42" s="110" t="s">
        <v>138</v>
      </c>
      <c r="D42" s="111">
        <v>0.98</v>
      </c>
      <c r="E42" s="110" t="s">
        <v>138</v>
      </c>
      <c r="F42" s="108" t="s">
        <v>571</v>
      </c>
    </row>
    <row r="43" spans="1:6" ht="15" customHeight="1" x14ac:dyDescent="0.25">
      <c r="A43" s="161" t="s">
        <v>572</v>
      </c>
      <c r="B43" s="110" t="s">
        <v>138</v>
      </c>
      <c r="C43" s="110" t="s">
        <v>138</v>
      </c>
      <c r="D43" s="111">
        <v>0.69</v>
      </c>
      <c r="E43" s="110" t="s">
        <v>138</v>
      </c>
      <c r="F43" s="108" t="s">
        <v>573</v>
      </c>
    </row>
    <row r="44" spans="1:6" ht="15" customHeight="1" thickBot="1" x14ac:dyDescent="0.3">
      <c r="A44" s="19" t="s">
        <v>574</v>
      </c>
      <c r="B44" s="362" t="s">
        <v>138</v>
      </c>
      <c r="C44" s="362" t="s">
        <v>138</v>
      </c>
      <c r="D44" s="362">
        <v>11.67</v>
      </c>
      <c r="E44" s="110" t="s">
        <v>138</v>
      </c>
      <c r="F44" s="363" t="s">
        <v>575</v>
      </c>
    </row>
    <row r="45" spans="1:6" ht="15" customHeight="1" x14ac:dyDescent="0.25">
      <c r="A45" s="20" t="s">
        <v>532</v>
      </c>
      <c r="B45" s="632" t="s">
        <v>423</v>
      </c>
      <c r="C45" s="633"/>
      <c r="D45" s="633"/>
      <c r="E45" s="634"/>
      <c r="F45" s="366" t="s">
        <v>533</v>
      </c>
    </row>
    <row r="46" spans="1:6" ht="15" customHeight="1" thickBot="1" x14ac:dyDescent="0.3">
      <c r="A46" s="364" t="s">
        <v>536</v>
      </c>
      <c r="B46" s="635" t="s">
        <v>538</v>
      </c>
      <c r="C46" s="636"/>
      <c r="D46" s="636"/>
      <c r="E46" s="636"/>
      <c r="F46" s="367" t="s">
        <v>540</v>
      </c>
    </row>
    <row r="47" spans="1:6" ht="15" customHeight="1" x14ac:dyDescent="0.25">
      <c r="A47" s="161" t="s">
        <v>541</v>
      </c>
      <c r="B47" s="361">
        <v>12.9</v>
      </c>
      <c r="C47" s="361">
        <v>12.8</v>
      </c>
      <c r="D47" s="111">
        <v>12.4</v>
      </c>
      <c r="E47" s="355">
        <v>12.8</v>
      </c>
      <c r="F47" s="360" t="s">
        <v>542</v>
      </c>
    </row>
    <row r="48" spans="1:6" ht="15" customHeight="1" x14ac:dyDescent="0.25">
      <c r="A48" s="161" t="s">
        <v>543</v>
      </c>
      <c r="B48" s="110">
        <v>7.99</v>
      </c>
      <c r="C48" s="110">
        <v>7.97</v>
      </c>
      <c r="D48" s="111">
        <v>7.93</v>
      </c>
      <c r="E48" s="355">
        <v>7.94</v>
      </c>
      <c r="F48" s="108" t="s">
        <v>544</v>
      </c>
    </row>
    <row r="49" spans="1:6" ht="15" customHeight="1" x14ac:dyDescent="0.25">
      <c r="A49" s="161" t="s">
        <v>545</v>
      </c>
      <c r="B49" s="110">
        <v>14.63</v>
      </c>
      <c r="C49" s="110">
        <v>12.33</v>
      </c>
      <c r="D49" s="111">
        <v>12.21</v>
      </c>
      <c r="E49" s="355">
        <v>15</v>
      </c>
      <c r="F49" s="108" t="s">
        <v>546</v>
      </c>
    </row>
    <row r="50" spans="1:6" ht="15" customHeight="1" x14ac:dyDescent="0.25">
      <c r="A50" s="161" t="s">
        <v>547</v>
      </c>
      <c r="B50" s="110" t="s">
        <v>138</v>
      </c>
      <c r="C50" s="110" t="s">
        <v>138</v>
      </c>
      <c r="D50" s="110" t="s">
        <v>138</v>
      </c>
      <c r="E50" s="110" t="s">
        <v>138</v>
      </c>
      <c r="F50" s="108" t="s">
        <v>548</v>
      </c>
    </row>
    <row r="51" spans="1:6" ht="15" customHeight="1" x14ac:dyDescent="0.25">
      <c r="A51" s="161" t="s">
        <v>549</v>
      </c>
      <c r="B51" s="110">
        <v>95.03</v>
      </c>
      <c r="C51" s="110">
        <v>93.37</v>
      </c>
      <c r="D51" s="111">
        <v>93.32</v>
      </c>
      <c r="E51" s="355">
        <v>91.88</v>
      </c>
      <c r="F51" s="108" t="s">
        <v>550</v>
      </c>
    </row>
    <row r="52" spans="1:6" ht="15" customHeight="1" x14ac:dyDescent="0.25">
      <c r="A52" s="161" t="s">
        <v>551</v>
      </c>
      <c r="B52" s="110">
        <v>10.25</v>
      </c>
      <c r="C52" s="110">
        <v>10.210000000000001</v>
      </c>
      <c r="D52" s="111">
        <v>10.24</v>
      </c>
      <c r="E52" s="355">
        <v>10.039999999999999</v>
      </c>
      <c r="F52" s="108" t="s">
        <v>552</v>
      </c>
    </row>
    <row r="53" spans="1:6" ht="15" customHeight="1" x14ac:dyDescent="0.25">
      <c r="A53" s="161" t="s">
        <v>553</v>
      </c>
      <c r="B53" s="110">
        <v>1.2</v>
      </c>
      <c r="C53" s="110">
        <v>1</v>
      </c>
      <c r="D53" s="111">
        <v>1.7</v>
      </c>
      <c r="E53" s="355">
        <v>1.4</v>
      </c>
      <c r="F53" s="108" t="s">
        <v>554</v>
      </c>
    </row>
    <row r="54" spans="1:6" ht="15" customHeight="1" x14ac:dyDescent="0.25">
      <c r="A54" s="161" t="s">
        <v>956</v>
      </c>
      <c r="B54" s="110">
        <v>9.9</v>
      </c>
      <c r="C54" s="110">
        <v>9.4</v>
      </c>
      <c r="D54" s="111">
        <v>11.8</v>
      </c>
      <c r="E54" s="355">
        <v>10.5</v>
      </c>
      <c r="F54" s="108" t="s">
        <v>555</v>
      </c>
    </row>
    <row r="55" spans="1:6" ht="15" customHeight="1" x14ac:dyDescent="0.25">
      <c r="A55" s="161" t="s">
        <v>556</v>
      </c>
      <c r="B55" s="110">
        <v>1.48</v>
      </c>
      <c r="C55" s="110">
        <v>1.1599999999999999</v>
      </c>
      <c r="D55" s="111">
        <v>1.1399999999999999</v>
      </c>
      <c r="E55" s="355">
        <v>1.19</v>
      </c>
      <c r="F55" s="108" t="s">
        <v>557</v>
      </c>
    </row>
    <row r="56" spans="1:6" ht="15" customHeight="1" x14ac:dyDescent="0.25">
      <c r="A56" s="161" t="s">
        <v>558</v>
      </c>
      <c r="B56" s="110">
        <v>0.08</v>
      </c>
      <c r="C56" s="110">
        <v>0.05</v>
      </c>
      <c r="D56" s="111">
        <v>7.0000000000000007E-2</v>
      </c>
      <c r="E56" s="355">
        <v>7.0000000000000007E-2</v>
      </c>
      <c r="F56" s="108" t="s">
        <v>559</v>
      </c>
    </row>
    <row r="57" spans="1:6" ht="15" customHeight="1" x14ac:dyDescent="0.25">
      <c r="A57" s="161" t="s">
        <v>560</v>
      </c>
      <c r="B57" s="110">
        <v>0.1</v>
      </c>
      <c r="C57" s="110">
        <v>0.1</v>
      </c>
      <c r="D57" s="111">
        <v>0.11</v>
      </c>
      <c r="E57" s="355">
        <v>0.12</v>
      </c>
      <c r="F57" s="108" t="s">
        <v>561</v>
      </c>
    </row>
    <row r="58" spans="1:6" ht="15" customHeight="1" x14ac:dyDescent="0.25">
      <c r="A58" s="161" t="s">
        <v>562</v>
      </c>
      <c r="B58" s="110">
        <v>0.01</v>
      </c>
      <c r="C58" s="110">
        <v>0.01</v>
      </c>
      <c r="D58" s="111">
        <v>0.01</v>
      </c>
      <c r="E58" s="355">
        <v>1.0999999999999999E-2</v>
      </c>
      <c r="F58" s="108" t="s">
        <v>563</v>
      </c>
    </row>
    <row r="59" spans="1:6" ht="15" customHeight="1" x14ac:dyDescent="0.25">
      <c r="A59" s="161" t="s">
        <v>564</v>
      </c>
      <c r="B59" s="110">
        <v>0.01</v>
      </c>
      <c r="C59" s="110">
        <v>0.01</v>
      </c>
      <c r="D59" s="111">
        <v>0.01</v>
      </c>
      <c r="E59" s="355">
        <v>0.01</v>
      </c>
      <c r="F59" s="108" t="s">
        <v>565</v>
      </c>
    </row>
    <row r="60" spans="1:6" ht="15" customHeight="1" x14ac:dyDescent="0.25">
      <c r="A60" s="161" t="s">
        <v>566</v>
      </c>
      <c r="B60" s="110">
        <v>0.5</v>
      </c>
      <c r="C60" s="110">
        <v>0.5</v>
      </c>
      <c r="D60" s="111">
        <v>0.5</v>
      </c>
      <c r="E60" s="355">
        <v>0.5</v>
      </c>
      <c r="F60" s="108" t="s">
        <v>567</v>
      </c>
    </row>
    <row r="61" spans="1:6" ht="15" customHeight="1" x14ac:dyDescent="0.25">
      <c r="A61" s="161" t="s">
        <v>568</v>
      </c>
      <c r="B61" s="110">
        <v>1.05</v>
      </c>
      <c r="C61" s="110">
        <v>1.25</v>
      </c>
      <c r="D61" s="111">
        <v>1.04</v>
      </c>
      <c r="E61" s="355">
        <v>1.02</v>
      </c>
      <c r="F61" s="108" t="s">
        <v>569</v>
      </c>
    </row>
    <row r="62" spans="1:6" ht="15" customHeight="1" x14ac:dyDescent="0.25">
      <c r="A62" s="161" t="s">
        <v>570</v>
      </c>
      <c r="B62" s="110">
        <v>0.15</v>
      </c>
      <c r="C62" s="110">
        <v>0.15</v>
      </c>
      <c r="D62" s="111">
        <v>0.15</v>
      </c>
      <c r="E62" s="355">
        <v>0.75</v>
      </c>
      <c r="F62" s="108" t="s">
        <v>571</v>
      </c>
    </row>
    <row r="63" spans="1:6" ht="15" customHeight="1" x14ac:dyDescent="0.25">
      <c r="A63" s="161" t="s">
        <v>572</v>
      </c>
      <c r="B63" s="110">
        <v>0.5</v>
      </c>
      <c r="C63" s="110">
        <v>0.57999999999999996</v>
      </c>
      <c r="D63" s="111">
        <v>0.5</v>
      </c>
      <c r="E63" s="355">
        <v>0.54</v>
      </c>
      <c r="F63" s="108" t="s">
        <v>573</v>
      </c>
    </row>
    <row r="64" spans="1:6" ht="15" customHeight="1" thickBot="1" x14ac:dyDescent="0.3">
      <c r="A64" s="19" t="s">
        <v>574</v>
      </c>
      <c r="B64" s="362">
        <v>2.5</v>
      </c>
      <c r="C64" s="362">
        <v>3.38</v>
      </c>
      <c r="D64" s="362">
        <v>1.44</v>
      </c>
      <c r="E64" s="466">
        <v>1.94</v>
      </c>
      <c r="F64" s="363" t="s">
        <v>575</v>
      </c>
    </row>
    <row r="65" spans="1:6" ht="15" customHeight="1" x14ac:dyDescent="0.25">
      <c r="A65" s="20" t="s">
        <v>532</v>
      </c>
      <c r="B65" s="632" t="s">
        <v>535</v>
      </c>
      <c r="C65" s="633"/>
      <c r="D65" s="633"/>
      <c r="E65" s="633"/>
      <c r="F65" s="366" t="s">
        <v>533</v>
      </c>
    </row>
    <row r="66" spans="1:6" ht="15" customHeight="1" thickBot="1" x14ac:dyDescent="0.3">
      <c r="A66" s="20" t="s">
        <v>536</v>
      </c>
      <c r="B66" s="635" t="s">
        <v>539</v>
      </c>
      <c r="C66" s="636"/>
      <c r="D66" s="636"/>
      <c r="E66" s="636"/>
      <c r="F66" s="367" t="s">
        <v>540</v>
      </c>
    </row>
    <row r="67" spans="1:6" ht="15" customHeight="1" x14ac:dyDescent="0.25">
      <c r="A67" s="359" t="s">
        <v>541</v>
      </c>
      <c r="B67" s="110">
        <v>12.26</v>
      </c>
      <c r="C67" s="110">
        <v>11.8</v>
      </c>
      <c r="D67" s="361">
        <v>13.3</v>
      </c>
      <c r="E67" s="467">
        <v>13.6</v>
      </c>
      <c r="F67" s="360" t="s">
        <v>542</v>
      </c>
    </row>
    <row r="68" spans="1:6" ht="15" customHeight="1" x14ac:dyDescent="0.25">
      <c r="A68" s="161" t="s">
        <v>543</v>
      </c>
      <c r="B68" s="110">
        <v>8.1</v>
      </c>
      <c r="C68" s="110">
        <v>8.0399999999999991</v>
      </c>
      <c r="D68" s="111">
        <v>8.3000000000000007</v>
      </c>
      <c r="E68" s="355">
        <v>7.91</v>
      </c>
      <c r="F68" s="108" t="s">
        <v>544</v>
      </c>
    </row>
    <row r="69" spans="1:6" ht="15" customHeight="1" x14ac:dyDescent="0.25">
      <c r="A69" s="161" t="s">
        <v>545</v>
      </c>
      <c r="B69" s="110" t="s">
        <v>138</v>
      </c>
      <c r="C69" s="110" t="s">
        <v>138</v>
      </c>
      <c r="D69" s="111">
        <v>17.739999999999998</v>
      </c>
      <c r="E69" s="355">
        <v>37.96</v>
      </c>
      <c r="F69" s="108" t="s">
        <v>546</v>
      </c>
    </row>
    <row r="70" spans="1:6" ht="15" customHeight="1" x14ac:dyDescent="0.25">
      <c r="A70" s="161" t="s">
        <v>547</v>
      </c>
      <c r="B70" s="110" t="s">
        <v>138</v>
      </c>
      <c r="C70" s="110" t="s">
        <v>138</v>
      </c>
      <c r="D70" s="110" t="s">
        <v>138</v>
      </c>
      <c r="E70" s="110" t="s">
        <v>138</v>
      </c>
      <c r="F70" s="108" t="s">
        <v>548</v>
      </c>
    </row>
    <row r="71" spans="1:6" ht="15" customHeight="1" x14ac:dyDescent="0.25">
      <c r="A71" s="161" t="s">
        <v>549</v>
      </c>
      <c r="B71" s="110" t="s">
        <v>138</v>
      </c>
      <c r="C71" s="110" t="s">
        <v>138</v>
      </c>
      <c r="D71" s="110" t="s">
        <v>138</v>
      </c>
      <c r="E71" s="465">
        <v>85.72</v>
      </c>
      <c r="F71" s="108" t="s">
        <v>550</v>
      </c>
    </row>
    <row r="72" spans="1:6" ht="15" customHeight="1" x14ac:dyDescent="0.25">
      <c r="A72" s="161" t="s">
        <v>551</v>
      </c>
      <c r="B72" s="110">
        <v>9.64</v>
      </c>
      <c r="C72" s="110">
        <v>9.9600000000000009</v>
      </c>
      <c r="D72" s="111">
        <v>9.07</v>
      </c>
      <c r="E72" s="355">
        <v>9.1999999999999993</v>
      </c>
      <c r="F72" s="108" t="s">
        <v>552</v>
      </c>
    </row>
    <row r="73" spans="1:6" ht="15" customHeight="1" x14ac:dyDescent="0.25">
      <c r="A73" s="161" t="s">
        <v>553</v>
      </c>
      <c r="B73" s="110">
        <v>3</v>
      </c>
      <c r="C73" s="110">
        <v>2.5</v>
      </c>
      <c r="D73" s="111">
        <v>2.6</v>
      </c>
      <c r="E73" s="355">
        <v>3.2</v>
      </c>
      <c r="F73" s="108" t="s">
        <v>554</v>
      </c>
    </row>
    <row r="74" spans="1:6" ht="15" customHeight="1" x14ac:dyDescent="0.25">
      <c r="A74" s="161" t="s">
        <v>956</v>
      </c>
      <c r="B74" s="110">
        <v>12.26</v>
      </c>
      <c r="C74" s="110">
        <v>10</v>
      </c>
      <c r="D74" s="111">
        <v>10.199999999999999</v>
      </c>
      <c r="E74" s="355">
        <v>14</v>
      </c>
      <c r="F74" s="108" t="s">
        <v>555</v>
      </c>
    </row>
    <row r="75" spans="1:6" ht="15" customHeight="1" x14ac:dyDescent="0.25">
      <c r="A75" s="161" t="s">
        <v>556</v>
      </c>
      <c r="B75" s="110">
        <v>1.54</v>
      </c>
      <c r="C75" s="110">
        <v>2.5499999999999998</v>
      </c>
      <c r="D75" s="111">
        <v>1.86</v>
      </c>
      <c r="E75" s="355">
        <v>1.57</v>
      </c>
      <c r="F75" s="108" t="s">
        <v>557</v>
      </c>
    </row>
    <row r="76" spans="1:6" ht="15" customHeight="1" x14ac:dyDescent="0.25">
      <c r="A76" s="161" t="s">
        <v>558</v>
      </c>
      <c r="B76" s="110">
        <v>0.11</v>
      </c>
      <c r="C76" s="110">
        <v>0.15</v>
      </c>
      <c r="D76" s="111">
        <v>0.05</v>
      </c>
      <c r="E76" s="355">
        <v>0.02</v>
      </c>
      <c r="F76" s="108" t="s">
        <v>559</v>
      </c>
    </row>
    <row r="77" spans="1:6" ht="15" customHeight="1" x14ac:dyDescent="0.25">
      <c r="A77" s="161" t="s">
        <v>560</v>
      </c>
      <c r="B77" s="110">
        <v>0.23</v>
      </c>
      <c r="C77" s="110">
        <v>0.21</v>
      </c>
      <c r="D77" s="111">
        <v>0.27</v>
      </c>
      <c r="E77" s="355">
        <v>0.33</v>
      </c>
      <c r="F77" s="108" t="s">
        <v>561</v>
      </c>
    </row>
    <row r="78" spans="1:6" ht="15" customHeight="1" x14ac:dyDescent="0.25">
      <c r="A78" s="161" t="s">
        <v>562</v>
      </c>
      <c r="B78" s="110" t="s">
        <v>138</v>
      </c>
      <c r="C78" s="110" t="s">
        <v>138</v>
      </c>
      <c r="D78" s="110" t="s">
        <v>138</v>
      </c>
      <c r="E78" s="110" t="s">
        <v>138</v>
      </c>
      <c r="F78" s="108" t="s">
        <v>563</v>
      </c>
    </row>
    <row r="79" spans="1:6" ht="15" customHeight="1" x14ac:dyDescent="0.25">
      <c r="A79" s="161" t="s">
        <v>564</v>
      </c>
      <c r="B79" s="110" t="s">
        <v>138</v>
      </c>
      <c r="C79" s="110" t="s">
        <v>138</v>
      </c>
      <c r="D79" s="110" t="s">
        <v>138</v>
      </c>
      <c r="E79" s="110" t="s">
        <v>138</v>
      </c>
      <c r="F79" s="108" t="s">
        <v>565</v>
      </c>
    </row>
    <row r="80" spans="1:6" ht="15" customHeight="1" x14ac:dyDescent="0.25">
      <c r="A80" s="161" t="s">
        <v>566</v>
      </c>
      <c r="B80" s="110" t="s">
        <v>138</v>
      </c>
      <c r="C80" s="110" t="s">
        <v>138</v>
      </c>
      <c r="D80" s="110" t="s">
        <v>138</v>
      </c>
      <c r="E80" s="110" t="s">
        <v>138</v>
      </c>
      <c r="F80" s="108" t="s">
        <v>567</v>
      </c>
    </row>
    <row r="81" spans="1:6" ht="15" customHeight="1" x14ac:dyDescent="0.25">
      <c r="A81" s="161" t="s">
        <v>568</v>
      </c>
      <c r="B81" s="110" t="s">
        <v>138</v>
      </c>
      <c r="C81" s="110" t="s">
        <v>138</v>
      </c>
      <c r="D81" s="110" t="s">
        <v>138</v>
      </c>
      <c r="E81" s="110" t="s">
        <v>138</v>
      </c>
      <c r="F81" s="108" t="s">
        <v>569</v>
      </c>
    </row>
    <row r="82" spans="1:6" ht="15" customHeight="1" x14ac:dyDescent="0.25">
      <c r="A82" s="161" t="s">
        <v>570</v>
      </c>
      <c r="B82" s="110" t="s">
        <v>138</v>
      </c>
      <c r="C82" s="110" t="s">
        <v>138</v>
      </c>
      <c r="D82" s="110" t="s">
        <v>138</v>
      </c>
      <c r="E82" s="110" t="s">
        <v>138</v>
      </c>
      <c r="F82" s="108" t="s">
        <v>571</v>
      </c>
    </row>
    <row r="83" spans="1:6" ht="15" customHeight="1" x14ac:dyDescent="0.25">
      <c r="A83" s="161" t="s">
        <v>572</v>
      </c>
      <c r="B83" s="110" t="s">
        <v>138</v>
      </c>
      <c r="C83" s="110" t="s">
        <v>138</v>
      </c>
      <c r="D83" s="110" t="s">
        <v>138</v>
      </c>
      <c r="E83" s="110" t="s">
        <v>138</v>
      </c>
      <c r="F83" s="108" t="s">
        <v>573</v>
      </c>
    </row>
    <row r="84" spans="1:6" ht="15" customHeight="1" thickBot="1" x14ac:dyDescent="0.3">
      <c r="A84" s="161" t="s">
        <v>574</v>
      </c>
      <c r="B84" s="362" t="s">
        <v>138</v>
      </c>
      <c r="C84" s="362" t="s">
        <v>138</v>
      </c>
      <c r="D84" s="362" t="s">
        <v>138</v>
      </c>
      <c r="E84" s="110" t="s">
        <v>138</v>
      </c>
      <c r="F84" s="363" t="s">
        <v>575</v>
      </c>
    </row>
    <row r="85" spans="1:6" ht="15" customHeight="1" x14ac:dyDescent="0.25">
      <c r="A85" s="365" t="s">
        <v>532</v>
      </c>
      <c r="B85" s="632" t="s">
        <v>425</v>
      </c>
      <c r="C85" s="633"/>
      <c r="D85" s="633"/>
      <c r="E85" s="634"/>
      <c r="F85" s="366" t="s">
        <v>533</v>
      </c>
    </row>
    <row r="86" spans="1:6" ht="15" customHeight="1" thickBot="1" x14ac:dyDescent="0.3">
      <c r="A86" s="364" t="s">
        <v>536</v>
      </c>
      <c r="B86" s="635" t="s">
        <v>578</v>
      </c>
      <c r="C86" s="636"/>
      <c r="D86" s="636"/>
      <c r="E86" s="639"/>
      <c r="F86" s="367" t="s">
        <v>540</v>
      </c>
    </row>
    <row r="87" spans="1:6" ht="15" customHeight="1" x14ac:dyDescent="0.25">
      <c r="A87" s="161" t="s">
        <v>541</v>
      </c>
      <c r="B87" s="361">
        <v>12.1</v>
      </c>
      <c r="C87" s="361">
        <v>11.4</v>
      </c>
      <c r="D87" s="361">
        <v>6.2</v>
      </c>
      <c r="E87" s="467">
        <v>11.5</v>
      </c>
      <c r="F87" s="360" t="s">
        <v>542</v>
      </c>
    </row>
    <row r="88" spans="1:6" ht="15" customHeight="1" x14ac:dyDescent="0.25">
      <c r="A88" s="161" t="s">
        <v>543</v>
      </c>
      <c r="B88" s="110">
        <v>8.1300000000000008</v>
      </c>
      <c r="C88" s="110">
        <v>8.1300000000000008</v>
      </c>
      <c r="D88" s="111">
        <v>8.16</v>
      </c>
      <c r="E88" s="355">
        <v>7.93</v>
      </c>
      <c r="F88" s="108" t="s">
        <v>544</v>
      </c>
    </row>
    <row r="89" spans="1:6" ht="15" customHeight="1" x14ac:dyDescent="0.25">
      <c r="A89" s="161" t="s">
        <v>545</v>
      </c>
      <c r="B89" s="110">
        <v>13.75</v>
      </c>
      <c r="C89" s="110">
        <v>15.25</v>
      </c>
      <c r="D89" s="111">
        <v>8.67</v>
      </c>
      <c r="E89" s="355">
        <v>29.08</v>
      </c>
      <c r="F89" s="108" t="s">
        <v>546</v>
      </c>
    </row>
    <row r="90" spans="1:6" ht="15" customHeight="1" x14ac:dyDescent="0.25">
      <c r="A90" s="161" t="s">
        <v>547</v>
      </c>
      <c r="B90" s="110" t="s">
        <v>138</v>
      </c>
      <c r="C90" s="110" t="s">
        <v>138</v>
      </c>
      <c r="D90" s="110" t="s">
        <v>138</v>
      </c>
      <c r="E90" s="110" t="s">
        <v>138</v>
      </c>
      <c r="F90" s="108" t="s">
        <v>548</v>
      </c>
    </row>
    <row r="91" spans="1:6" ht="15" customHeight="1" x14ac:dyDescent="0.25">
      <c r="A91" s="161" t="s">
        <v>549</v>
      </c>
      <c r="B91" s="110">
        <v>99.98</v>
      </c>
      <c r="C91" s="110">
        <v>97.05</v>
      </c>
      <c r="D91" s="111">
        <v>92.53</v>
      </c>
      <c r="E91" s="355">
        <v>96.33</v>
      </c>
      <c r="F91" s="108" t="s">
        <v>550</v>
      </c>
    </row>
    <row r="92" spans="1:6" ht="15" customHeight="1" x14ac:dyDescent="0.25">
      <c r="A92" s="161" t="s">
        <v>551</v>
      </c>
      <c r="B92" s="110">
        <v>10.8</v>
      </c>
      <c r="C92" s="110">
        <v>10.83</v>
      </c>
      <c r="D92" s="111">
        <v>11.55</v>
      </c>
      <c r="E92" s="355">
        <v>10.67</v>
      </c>
      <c r="F92" s="108" t="s">
        <v>552</v>
      </c>
    </row>
    <row r="93" spans="1:6" ht="15" customHeight="1" x14ac:dyDescent="0.25">
      <c r="A93" s="161" t="s">
        <v>581</v>
      </c>
      <c r="B93" s="110">
        <v>1.4</v>
      </c>
      <c r="C93" s="110">
        <v>1.6</v>
      </c>
      <c r="D93" s="111">
        <v>0.87</v>
      </c>
      <c r="E93" s="355">
        <v>1.7</v>
      </c>
      <c r="F93" s="108" t="s">
        <v>554</v>
      </c>
    </row>
    <row r="94" spans="1:6" ht="15" customHeight="1" x14ac:dyDescent="0.25">
      <c r="A94" s="161" t="s">
        <v>956</v>
      </c>
      <c r="B94" s="110">
        <v>14.4</v>
      </c>
      <c r="C94" s="110">
        <v>13.5</v>
      </c>
      <c r="D94" s="111">
        <v>5.0999999999999996</v>
      </c>
      <c r="E94" s="355">
        <v>15.4</v>
      </c>
      <c r="F94" s="108" t="s">
        <v>555</v>
      </c>
    </row>
    <row r="95" spans="1:6" ht="15" customHeight="1" x14ac:dyDescent="0.25">
      <c r="A95" s="161" t="s">
        <v>556</v>
      </c>
      <c r="B95" s="110">
        <v>1.51</v>
      </c>
      <c r="C95" s="110">
        <v>1.1499999999999999</v>
      </c>
      <c r="D95" s="111">
        <v>0.96</v>
      </c>
      <c r="E95" s="355">
        <v>1.29</v>
      </c>
      <c r="F95" s="108" t="s">
        <v>557</v>
      </c>
    </row>
    <row r="96" spans="1:6" ht="15" customHeight="1" x14ac:dyDescent="0.25">
      <c r="A96" s="161" t="s">
        <v>558</v>
      </c>
      <c r="B96" s="110">
        <v>0.08</v>
      </c>
      <c r="C96" s="110">
        <v>0.05</v>
      </c>
      <c r="D96" s="111">
        <v>0.05</v>
      </c>
      <c r="E96" s="355">
        <v>7.0000000000000007E-2</v>
      </c>
      <c r="F96" s="108" t="s">
        <v>559</v>
      </c>
    </row>
    <row r="97" spans="1:6" ht="15" customHeight="1" x14ac:dyDescent="0.25">
      <c r="A97" s="161" t="s">
        <v>560</v>
      </c>
      <c r="B97" s="110">
        <v>0.12</v>
      </c>
      <c r="C97" s="110">
        <v>0.11</v>
      </c>
      <c r="D97" s="111">
        <v>0.05</v>
      </c>
      <c r="E97" s="355">
        <v>0.13</v>
      </c>
      <c r="F97" s="108" t="s">
        <v>561</v>
      </c>
    </row>
    <row r="98" spans="1:6" ht="15" customHeight="1" x14ac:dyDescent="0.25">
      <c r="A98" s="161" t="s">
        <v>562</v>
      </c>
      <c r="B98" s="110">
        <v>0.01</v>
      </c>
      <c r="C98" s="110">
        <v>0.01</v>
      </c>
      <c r="D98" s="111">
        <v>0.01</v>
      </c>
      <c r="E98" s="355">
        <v>0.01</v>
      </c>
      <c r="F98" s="108" t="s">
        <v>563</v>
      </c>
    </row>
    <row r="99" spans="1:6" ht="15" customHeight="1" x14ac:dyDescent="0.25">
      <c r="A99" s="161" t="s">
        <v>564</v>
      </c>
      <c r="B99" s="110">
        <v>0.02</v>
      </c>
      <c r="C99" s="110">
        <v>0.03</v>
      </c>
      <c r="D99" s="111">
        <v>1.7000000000000001E-2</v>
      </c>
      <c r="E99" s="355">
        <v>0.01</v>
      </c>
      <c r="F99" s="108" t="s">
        <v>565</v>
      </c>
    </row>
    <row r="100" spans="1:6" ht="15" customHeight="1" x14ac:dyDescent="0.25">
      <c r="A100" s="161" t="s">
        <v>566</v>
      </c>
      <c r="B100" s="110">
        <v>0.5</v>
      </c>
      <c r="C100" s="110">
        <v>0.5</v>
      </c>
      <c r="D100" s="111">
        <v>0.5</v>
      </c>
      <c r="E100" s="355">
        <v>0.5</v>
      </c>
      <c r="F100" s="108" t="s">
        <v>567</v>
      </c>
    </row>
    <row r="101" spans="1:6" ht="15" customHeight="1" x14ac:dyDescent="0.25">
      <c r="A101" s="161" t="s">
        <v>568</v>
      </c>
      <c r="B101" s="110">
        <v>1.76</v>
      </c>
      <c r="C101" s="110">
        <v>1.89</v>
      </c>
      <c r="D101" s="111">
        <v>1.8</v>
      </c>
      <c r="E101" s="355">
        <v>1.7</v>
      </c>
      <c r="F101" s="108" t="s">
        <v>569</v>
      </c>
    </row>
    <row r="102" spans="1:6" ht="15" customHeight="1" x14ac:dyDescent="0.25">
      <c r="A102" s="161" t="s">
        <v>570</v>
      </c>
      <c r="B102" s="110">
        <v>0.15</v>
      </c>
      <c r="C102" s="110">
        <v>0.2</v>
      </c>
      <c r="D102" s="111">
        <v>0.15</v>
      </c>
      <c r="E102" s="355">
        <v>0.17</v>
      </c>
      <c r="F102" s="108" t="s">
        <v>571</v>
      </c>
    </row>
    <row r="103" spans="1:6" ht="15" customHeight="1" x14ac:dyDescent="0.25">
      <c r="A103" s="161" t="s">
        <v>572</v>
      </c>
      <c r="B103" s="110">
        <v>0.5</v>
      </c>
      <c r="C103" s="110">
        <v>0.5</v>
      </c>
      <c r="D103" s="111">
        <v>0.5</v>
      </c>
      <c r="E103" s="355">
        <v>0.5</v>
      </c>
      <c r="F103" s="108" t="s">
        <v>573</v>
      </c>
    </row>
    <row r="104" spans="1:6" ht="15" customHeight="1" thickBot="1" x14ac:dyDescent="0.3">
      <c r="A104" s="19" t="s">
        <v>574</v>
      </c>
      <c r="B104" s="110">
        <v>7.32</v>
      </c>
      <c r="C104" s="110">
        <v>8.18</v>
      </c>
      <c r="D104" s="111">
        <v>6.5</v>
      </c>
      <c r="E104" s="355">
        <v>5.9</v>
      </c>
      <c r="F104" s="363" t="s">
        <v>575</v>
      </c>
    </row>
    <row r="105" spans="1:6" ht="15" customHeight="1" x14ac:dyDescent="0.25">
      <c r="A105" s="20" t="s">
        <v>532</v>
      </c>
      <c r="B105" s="632" t="s">
        <v>528</v>
      </c>
      <c r="C105" s="633"/>
      <c r="D105" s="633"/>
      <c r="E105" s="633"/>
      <c r="F105" s="366" t="s">
        <v>533</v>
      </c>
    </row>
    <row r="106" spans="1:6" ht="15" customHeight="1" thickBot="1" x14ac:dyDescent="0.3">
      <c r="A106" s="20" t="s">
        <v>536</v>
      </c>
      <c r="B106" s="635" t="s">
        <v>989</v>
      </c>
      <c r="C106" s="636"/>
      <c r="D106" s="636"/>
      <c r="E106" s="636"/>
      <c r="F106" s="367" t="s">
        <v>540</v>
      </c>
    </row>
    <row r="107" spans="1:6" ht="15" customHeight="1" x14ac:dyDescent="0.25">
      <c r="A107" s="359" t="s">
        <v>541</v>
      </c>
      <c r="B107" s="361">
        <v>12.5</v>
      </c>
      <c r="C107" s="361">
        <v>12.1</v>
      </c>
      <c r="D107" s="383">
        <v>11.4</v>
      </c>
      <c r="E107" s="469">
        <v>11.4</v>
      </c>
      <c r="F107" s="360" t="s">
        <v>542</v>
      </c>
    </row>
    <row r="108" spans="1:6" ht="15" customHeight="1" x14ac:dyDescent="0.25">
      <c r="A108" s="161" t="s">
        <v>543</v>
      </c>
      <c r="B108" s="110">
        <v>7.83</v>
      </c>
      <c r="C108" s="110">
        <v>8.0399999999999991</v>
      </c>
      <c r="D108" s="383">
        <v>8.02</v>
      </c>
      <c r="E108" s="384">
        <v>7.78</v>
      </c>
      <c r="F108" s="108" t="s">
        <v>544</v>
      </c>
    </row>
    <row r="109" spans="1:6" ht="15" customHeight="1" x14ac:dyDescent="0.25">
      <c r="A109" s="161" t="s">
        <v>545</v>
      </c>
      <c r="B109" s="110">
        <v>19.37</v>
      </c>
      <c r="C109" s="110">
        <v>62.47</v>
      </c>
      <c r="D109" s="383">
        <v>30.46</v>
      </c>
      <c r="E109" s="384">
        <v>58.2</v>
      </c>
      <c r="F109" s="108" t="s">
        <v>546</v>
      </c>
    </row>
    <row r="110" spans="1:6" ht="15" customHeight="1" x14ac:dyDescent="0.25">
      <c r="A110" s="161" t="s">
        <v>547</v>
      </c>
      <c r="B110" s="110">
        <v>326.3</v>
      </c>
      <c r="C110" s="110">
        <v>375.5</v>
      </c>
      <c r="D110" s="110" t="s">
        <v>138</v>
      </c>
      <c r="E110" s="110" t="s">
        <v>138</v>
      </c>
      <c r="F110" s="108" t="s">
        <v>548</v>
      </c>
    </row>
    <row r="111" spans="1:6" ht="15" customHeight="1" x14ac:dyDescent="0.25">
      <c r="A111" s="161" t="s">
        <v>549</v>
      </c>
      <c r="B111" s="110">
        <v>94.42</v>
      </c>
      <c r="C111" s="110">
        <v>95.58</v>
      </c>
      <c r="D111" s="384">
        <v>94.92</v>
      </c>
      <c r="E111" s="468">
        <v>92.92</v>
      </c>
      <c r="F111" s="108" t="s">
        <v>550</v>
      </c>
    </row>
    <row r="112" spans="1:6" ht="15" customHeight="1" x14ac:dyDescent="0.25">
      <c r="A112" s="161" t="s">
        <v>551</v>
      </c>
      <c r="B112" s="110">
        <v>10.3</v>
      </c>
      <c r="C112" s="110">
        <v>10.56</v>
      </c>
      <c r="D112" s="384">
        <v>10.6</v>
      </c>
      <c r="E112" s="468">
        <v>10.3</v>
      </c>
      <c r="F112" s="108" t="s">
        <v>552</v>
      </c>
    </row>
    <row r="113" spans="1:6" ht="15" customHeight="1" x14ac:dyDescent="0.25">
      <c r="A113" s="161" t="s">
        <v>581</v>
      </c>
      <c r="B113" s="110">
        <v>2.4</v>
      </c>
      <c r="C113" s="110">
        <v>2.9</v>
      </c>
      <c r="D113" s="384">
        <v>2.8</v>
      </c>
      <c r="E113" s="468">
        <v>3.1</v>
      </c>
      <c r="F113" s="108" t="s">
        <v>554</v>
      </c>
    </row>
    <row r="114" spans="1:6" ht="15" customHeight="1" x14ac:dyDescent="0.25">
      <c r="A114" s="161" t="s">
        <v>956</v>
      </c>
      <c r="B114" s="110">
        <v>17.7</v>
      </c>
      <c r="C114" s="110">
        <v>20.6</v>
      </c>
      <c r="D114" s="384">
        <v>18.3</v>
      </c>
      <c r="E114" s="468">
        <v>29.4</v>
      </c>
      <c r="F114" s="108" t="s">
        <v>555</v>
      </c>
    </row>
    <row r="115" spans="1:6" ht="15" customHeight="1" x14ac:dyDescent="0.25">
      <c r="A115" s="161" t="s">
        <v>556</v>
      </c>
      <c r="B115" s="110">
        <v>1.74</v>
      </c>
      <c r="C115" s="110">
        <v>1.98</v>
      </c>
      <c r="D115" s="384">
        <v>1.75</v>
      </c>
      <c r="E115" s="468">
        <v>2</v>
      </c>
      <c r="F115" s="108" t="s">
        <v>557</v>
      </c>
    </row>
    <row r="116" spans="1:6" ht="15" customHeight="1" x14ac:dyDescent="0.25">
      <c r="A116" s="161" t="s">
        <v>558</v>
      </c>
      <c r="B116" s="110">
        <v>0.15</v>
      </c>
      <c r="C116" s="110">
        <v>0.19</v>
      </c>
      <c r="D116" s="384">
        <v>0.13</v>
      </c>
      <c r="E116" s="468">
        <v>0.122</v>
      </c>
      <c r="F116" s="108" t="s">
        <v>559</v>
      </c>
    </row>
    <row r="117" spans="1:6" ht="15" customHeight="1" x14ac:dyDescent="0.25">
      <c r="A117" s="161" t="s">
        <v>560</v>
      </c>
      <c r="B117" s="110">
        <v>0.13</v>
      </c>
      <c r="C117" s="110">
        <v>0.18</v>
      </c>
      <c r="D117" s="384">
        <v>0.25</v>
      </c>
      <c r="E117" s="468">
        <v>0.254</v>
      </c>
      <c r="F117" s="108" t="s">
        <v>561</v>
      </c>
    </row>
    <row r="118" spans="1:6" ht="15" customHeight="1" x14ac:dyDescent="0.25">
      <c r="A118" s="161" t="s">
        <v>562</v>
      </c>
      <c r="B118" s="110">
        <v>0.01</v>
      </c>
      <c r="C118" s="110">
        <v>0.01</v>
      </c>
      <c r="D118" s="384">
        <v>0.01</v>
      </c>
      <c r="E118" s="468">
        <v>0.01</v>
      </c>
      <c r="F118" s="108" t="s">
        <v>563</v>
      </c>
    </row>
    <row r="119" spans="1:6" ht="15" customHeight="1" x14ac:dyDescent="0.25">
      <c r="A119" s="161" t="s">
        <v>564</v>
      </c>
      <c r="B119" s="110">
        <v>0.01</v>
      </c>
      <c r="C119" s="110">
        <v>0.02</v>
      </c>
      <c r="D119" s="384">
        <v>2.8000000000000001E-2</v>
      </c>
      <c r="E119" s="468">
        <v>0.03</v>
      </c>
      <c r="F119" s="108" t="s">
        <v>565</v>
      </c>
    </row>
    <row r="120" spans="1:6" ht="15" customHeight="1" x14ac:dyDescent="0.25">
      <c r="A120" s="161" t="s">
        <v>566</v>
      </c>
      <c r="B120" s="110">
        <v>1</v>
      </c>
      <c r="C120" s="110">
        <v>0.96</v>
      </c>
      <c r="D120" s="384">
        <v>1</v>
      </c>
      <c r="E120" s="468">
        <v>1</v>
      </c>
      <c r="F120" s="108" t="s">
        <v>567</v>
      </c>
    </row>
    <row r="121" spans="1:6" ht="15" customHeight="1" x14ac:dyDescent="0.25">
      <c r="A121" s="161" t="s">
        <v>568</v>
      </c>
      <c r="B121" s="110">
        <v>1.93</v>
      </c>
      <c r="C121" s="110">
        <v>1.54</v>
      </c>
      <c r="D121" s="384">
        <v>2.15</v>
      </c>
      <c r="E121" s="468">
        <v>1.3</v>
      </c>
      <c r="F121" s="108" t="s">
        <v>569</v>
      </c>
    </row>
    <row r="122" spans="1:6" ht="15" customHeight="1" x14ac:dyDescent="0.25">
      <c r="A122" s="161" t="s">
        <v>570</v>
      </c>
      <c r="B122" s="110">
        <v>0.5</v>
      </c>
      <c r="C122" s="110">
        <v>0.47</v>
      </c>
      <c r="D122" s="384">
        <v>0.63</v>
      </c>
      <c r="E122" s="468">
        <v>0.5</v>
      </c>
      <c r="F122" s="108" t="s">
        <v>571</v>
      </c>
    </row>
    <row r="123" spans="1:6" ht="15" customHeight="1" x14ac:dyDescent="0.25">
      <c r="A123" s="161" t="s">
        <v>572</v>
      </c>
      <c r="B123" s="110">
        <v>0.63</v>
      </c>
      <c r="C123" s="110">
        <v>0.89</v>
      </c>
      <c r="D123" s="384">
        <v>0.97</v>
      </c>
      <c r="E123" s="468">
        <v>0.99</v>
      </c>
      <c r="F123" s="108" t="s">
        <v>573</v>
      </c>
    </row>
    <row r="124" spans="1:6" ht="15" customHeight="1" thickBot="1" x14ac:dyDescent="0.3">
      <c r="A124" s="19" t="s">
        <v>574</v>
      </c>
      <c r="B124" s="110">
        <v>3.35</v>
      </c>
      <c r="C124" s="110">
        <v>2.81</v>
      </c>
      <c r="D124" s="384">
        <v>3.59</v>
      </c>
      <c r="E124" s="383">
        <v>3.68</v>
      </c>
      <c r="F124" s="363" t="s">
        <v>575</v>
      </c>
    </row>
    <row r="125" spans="1:6" ht="15" customHeight="1" x14ac:dyDescent="0.25">
      <c r="A125" s="20" t="s">
        <v>532</v>
      </c>
      <c r="B125" s="632" t="s">
        <v>576</v>
      </c>
      <c r="C125" s="633"/>
      <c r="D125" s="633"/>
      <c r="E125" s="634"/>
      <c r="F125" s="366" t="s">
        <v>533</v>
      </c>
    </row>
    <row r="126" spans="1:6" ht="15" customHeight="1" thickBot="1" x14ac:dyDescent="0.3">
      <c r="A126" s="364" t="s">
        <v>536</v>
      </c>
      <c r="B126" s="635" t="s">
        <v>579</v>
      </c>
      <c r="C126" s="636"/>
      <c r="D126" s="636"/>
      <c r="E126" s="639"/>
      <c r="F126" s="367" t="s">
        <v>540</v>
      </c>
    </row>
    <row r="127" spans="1:6" ht="15" customHeight="1" x14ac:dyDescent="0.25">
      <c r="A127" s="161" t="s">
        <v>541</v>
      </c>
      <c r="B127" s="361">
        <v>10.8</v>
      </c>
      <c r="C127" s="361">
        <v>11.9</v>
      </c>
      <c r="D127" s="111">
        <v>11.9</v>
      </c>
      <c r="E127" s="355">
        <v>12.1</v>
      </c>
      <c r="F127" s="360" t="s">
        <v>542</v>
      </c>
    </row>
    <row r="128" spans="1:6" ht="15" customHeight="1" x14ac:dyDescent="0.25">
      <c r="A128" s="161" t="s">
        <v>543</v>
      </c>
      <c r="B128" s="110">
        <v>7.68</v>
      </c>
      <c r="C128" s="110">
        <v>7.77</v>
      </c>
      <c r="D128" s="111">
        <v>7.78</v>
      </c>
      <c r="E128" s="355">
        <v>7.76</v>
      </c>
      <c r="F128" s="108" t="s">
        <v>544</v>
      </c>
    </row>
    <row r="129" spans="1:6" ht="15" customHeight="1" x14ac:dyDescent="0.25">
      <c r="A129" s="161" t="s">
        <v>545</v>
      </c>
      <c r="B129" s="110">
        <v>22.4</v>
      </c>
      <c r="C129" s="110">
        <v>8.24</v>
      </c>
      <c r="D129" s="111">
        <v>9.2799999999999994</v>
      </c>
      <c r="E129" s="355">
        <v>23.8</v>
      </c>
      <c r="F129" s="108" t="s">
        <v>546</v>
      </c>
    </row>
    <row r="130" spans="1:6" ht="15" customHeight="1" x14ac:dyDescent="0.25">
      <c r="A130" s="161" t="s">
        <v>547</v>
      </c>
      <c r="B130" s="110">
        <v>204.3</v>
      </c>
      <c r="C130" s="110">
        <v>214.7</v>
      </c>
      <c r="D130" s="110" t="s">
        <v>138</v>
      </c>
      <c r="E130" s="110" t="s">
        <v>138</v>
      </c>
      <c r="F130" s="108" t="s">
        <v>548</v>
      </c>
    </row>
    <row r="131" spans="1:6" ht="15" customHeight="1" x14ac:dyDescent="0.25">
      <c r="A131" s="161" t="s">
        <v>549</v>
      </c>
      <c r="B131" s="110">
        <v>93.17</v>
      </c>
      <c r="C131" s="110">
        <v>94.83</v>
      </c>
      <c r="D131" s="111">
        <v>95.67</v>
      </c>
      <c r="E131" s="355">
        <v>92.75</v>
      </c>
      <c r="F131" s="108" t="s">
        <v>550</v>
      </c>
    </row>
    <row r="132" spans="1:6" ht="15" customHeight="1" x14ac:dyDescent="0.25">
      <c r="A132" s="161" t="s">
        <v>551</v>
      </c>
      <c r="B132" s="110">
        <v>10.4</v>
      </c>
      <c r="C132" s="110">
        <v>10.5</v>
      </c>
      <c r="D132" s="111">
        <v>10.7</v>
      </c>
      <c r="E132" s="355">
        <v>10.199999999999999</v>
      </c>
      <c r="F132" s="108" t="s">
        <v>552</v>
      </c>
    </row>
    <row r="133" spans="1:6" ht="15" customHeight="1" x14ac:dyDescent="0.25">
      <c r="A133" s="161" t="s">
        <v>581</v>
      </c>
      <c r="B133" s="110">
        <v>1.8</v>
      </c>
      <c r="C133" s="110">
        <v>2.2000000000000002</v>
      </c>
      <c r="D133" s="111">
        <v>2.1</v>
      </c>
      <c r="E133" s="355">
        <v>2.4</v>
      </c>
      <c r="F133" s="108" t="s">
        <v>554</v>
      </c>
    </row>
    <row r="134" spans="1:6" ht="15" customHeight="1" x14ac:dyDescent="0.25">
      <c r="A134" s="161" t="s">
        <v>956</v>
      </c>
      <c r="B134" s="110">
        <v>17.3</v>
      </c>
      <c r="C134" s="110">
        <v>20.2</v>
      </c>
      <c r="D134" s="111">
        <v>11.7</v>
      </c>
      <c r="E134" s="355">
        <v>17.399999999999999</v>
      </c>
      <c r="F134" s="108" t="s">
        <v>555</v>
      </c>
    </row>
    <row r="135" spans="1:6" ht="15" customHeight="1" x14ac:dyDescent="0.25">
      <c r="A135" s="161" t="s">
        <v>556</v>
      </c>
      <c r="B135" s="110">
        <v>0.95</v>
      </c>
      <c r="C135" s="110">
        <v>0.97</v>
      </c>
      <c r="D135" s="111">
        <v>0.68</v>
      </c>
      <c r="E135" s="355">
        <v>0.73</v>
      </c>
      <c r="F135" s="108" t="s">
        <v>557</v>
      </c>
    </row>
    <row r="136" spans="1:6" ht="15" customHeight="1" x14ac:dyDescent="0.25">
      <c r="A136" s="161" t="s">
        <v>558</v>
      </c>
      <c r="B136" s="110">
        <v>0.26</v>
      </c>
      <c r="C136" s="110">
        <v>0.15</v>
      </c>
      <c r="D136" s="111">
        <v>0.21</v>
      </c>
      <c r="E136" s="355">
        <v>0.13</v>
      </c>
      <c r="F136" s="108" t="s">
        <v>559</v>
      </c>
    </row>
    <row r="137" spans="1:6" ht="15" customHeight="1" x14ac:dyDescent="0.25">
      <c r="A137" s="161" t="s">
        <v>560</v>
      </c>
      <c r="B137" s="110">
        <v>0.1</v>
      </c>
      <c r="C137" s="110">
        <v>0.15</v>
      </c>
      <c r="D137" s="111">
        <v>0.1</v>
      </c>
      <c r="E137" s="355">
        <v>0.11</v>
      </c>
      <c r="F137" s="108" t="s">
        <v>561</v>
      </c>
    </row>
    <row r="138" spans="1:6" ht="15" customHeight="1" x14ac:dyDescent="0.25">
      <c r="A138" s="161" t="s">
        <v>562</v>
      </c>
      <c r="B138" s="110">
        <v>0.01</v>
      </c>
      <c r="C138" s="110" t="s">
        <v>138</v>
      </c>
      <c r="D138" s="110" t="s">
        <v>138</v>
      </c>
      <c r="E138" s="110" t="s">
        <v>138</v>
      </c>
      <c r="F138" s="108" t="s">
        <v>563</v>
      </c>
    </row>
    <row r="139" spans="1:6" ht="15" customHeight="1" x14ac:dyDescent="0.25">
      <c r="A139" s="161" t="s">
        <v>564</v>
      </c>
      <c r="B139" s="110" t="s">
        <v>138</v>
      </c>
      <c r="C139" s="110" t="s">
        <v>138</v>
      </c>
      <c r="D139" s="110" t="s">
        <v>138</v>
      </c>
      <c r="E139" s="110" t="s">
        <v>138</v>
      </c>
      <c r="F139" s="108" t="s">
        <v>565</v>
      </c>
    </row>
    <row r="140" spans="1:6" ht="15" customHeight="1" x14ac:dyDescent="0.25">
      <c r="A140" s="161" t="s">
        <v>566</v>
      </c>
      <c r="B140" s="110" t="s">
        <v>138</v>
      </c>
      <c r="C140" s="110" t="s">
        <v>138</v>
      </c>
      <c r="D140" s="110" t="s">
        <v>138</v>
      </c>
      <c r="E140" s="110" t="s">
        <v>138</v>
      </c>
      <c r="F140" s="108" t="s">
        <v>567</v>
      </c>
    </row>
    <row r="141" spans="1:6" ht="15" customHeight="1" x14ac:dyDescent="0.25">
      <c r="A141" s="161" t="s">
        <v>568</v>
      </c>
      <c r="B141" s="110" t="s">
        <v>138</v>
      </c>
      <c r="C141" s="110" t="s">
        <v>138</v>
      </c>
      <c r="D141" s="110" t="s">
        <v>138</v>
      </c>
      <c r="E141" s="110" t="s">
        <v>138</v>
      </c>
      <c r="F141" s="108" t="s">
        <v>569</v>
      </c>
    </row>
    <row r="142" spans="1:6" ht="15" customHeight="1" x14ac:dyDescent="0.25">
      <c r="A142" s="161" t="s">
        <v>570</v>
      </c>
      <c r="B142" s="110" t="s">
        <v>138</v>
      </c>
      <c r="C142" s="110" t="s">
        <v>138</v>
      </c>
      <c r="D142" s="110" t="s">
        <v>138</v>
      </c>
      <c r="E142" s="110" t="s">
        <v>138</v>
      </c>
      <c r="F142" s="108" t="s">
        <v>571</v>
      </c>
    </row>
    <row r="143" spans="1:6" ht="15" customHeight="1" x14ac:dyDescent="0.25">
      <c r="A143" s="161" t="s">
        <v>572</v>
      </c>
      <c r="B143" s="110" t="s">
        <v>138</v>
      </c>
      <c r="C143" s="110" t="s">
        <v>138</v>
      </c>
      <c r="D143" s="110" t="s">
        <v>138</v>
      </c>
      <c r="E143" s="110" t="s">
        <v>138</v>
      </c>
      <c r="F143" s="108" t="s">
        <v>573</v>
      </c>
    </row>
    <row r="144" spans="1:6" ht="15" customHeight="1" thickBot="1" x14ac:dyDescent="0.3">
      <c r="A144" s="161" t="s">
        <v>574</v>
      </c>
      <c r="B144" s="362" t="s">
        <v>138</v>
      </c>
      <c r="C144" s="362" t="s">
        <v>138</v>
      </c>
      <c r="D144" s="362" t="s">
        <v>138</v>
      </c>
      <c r="E144" s="110" t="s">
        <v>138</v>
      </c>
      <c r="F144" s="363" t="s">
        <v>575</v>
      </c>
    </row>
    <row r="145" spans="1:6" ht="15" customHeight="1" x14ac:dyDescent="0.25">
      <c r="A145" s="365" t="s">
        <v>532</v>
      </c>
      <c r="B145" s="632" t="s">
        <v>577</v>
      </c>
      <c r="C145" s="633"/>
      <c r="D145" s="633"/>
      <c r="E145" s="634"/>
      <c r="F145" s="366" t="s">
        <v>533</v>
      </c>
    </row>
    <row r="146" spans="1:6" ht="15" customHeight="1" thickBot="1" x14ac:dyDescent="0.3">
      <c r="A146" s="364" t="s">
        <v>536</v>
      </c>
      <c r="B146" s="635" t="s">
        <v>580</v>
      </c>
      <c r="C146" s="636"/>
      <c r="D146" s="636"/>
      <c r="E146" s="639"/>
      <c r="F146" s="48" t="s">
        <v>540</v>
      </c>
    </row>
    <row r="147" spans="1:6" ht="15" customHeight="1" x14ac:dyDescent="0.25">
      <c r="A147" s="17" t="s">
        <v>541</v>
      </c>
      <c r="B147" s="361">
        <v>11.5</v>
      </c>
      <c r="C147" s="361">
        <v>11</v>
      </c>
      <c r="D147" s="111">
        <v>11.6</v>
      </c>
      <c r="E147" s="355">
        <v>11.2</v>
      </c>
      <c r="F147" s="360" t="s">
        <v>542</v>
      </c>
    </row>
    <row r="148" spans="1:6" ht="15" customHeight="1" x14ac:dyDescent="0.25">
      <c r="A148" s="17" t="s">
        <v>543</v>
      </c>
      <c r="B148" s="110">
        <v>7.83</v>
      </c>
      <c r="C148" s="110">
        <v>7.86</v>
      </c>
      <c r="D148" s="111">
        <v>7.93</v>
      </c>
      <c r="E148" s="355">
        <v>7.9</v>
      </c>
      <c r="F148" s="108" t="s">
        <v>544</v>
      </c>
    </row>
    <row r="149" spans="1:6" ht="15" customHeight="1" x14ac:dyDescent="0.25">
      <c r="A149" s="17" t="s">
        <v>545</v>
      </c>
      <c r="B149" s="110">
        <v>35.97</v>
      </c>
      <c r="C149" s="110">
        <v>21.83</v>
      </c>
      <c r="D149" s="111">
        <v>16.399999999999999</v>
      </c>
      <c r="E149" s="355">
        <v>61.27</v>
      </c>
      <c r="F149" s="108" t="s">
        <v>546</v>
      </c>
    </row>
    <row r="150" spans="1:6" ht="15" customHeight="1" x14ac:dyDescent="0.25">
      <c r="A150" s="17" t="s">
        <v>547</v>
      </c>
      <c r="B150" s="110">
        <v>360</v>
      </c>
      <c r="C150" s="110">
        <v>366.1</v>
      </c>
      <c r="D150" s="111">
        <v>365.7</v>
      </c>
      <c r="E150" s="110" t="s">
        <v>138</v>
      </c>
      <c r="F150" s="108" t="s">
        <v>548</v>
      </c>
    </row>
    <row r="151" spans="1:6" ht="15" customHeight="1" x14ac:dyDescent="0.25">
      <c r="A151" s="17" t="s">
        <v>549</v>
      </c>
      <c r="B151" s="110">
        <v>85.92</v>
      </c>
      <c r="C151" s="110">
        <v>90.5</v>
      </c>
      <c r="D151" s="111">
        <v>87.25</v>
      </c>
      <c r="E151" s="355">
        <v>89</v>
      </c>
      <c r="F151" s="108" t="s">
        <v>550</v>
      </c>
    </row>
    <row r="152" spans="1:6" ht="15" customHeight="1" x14ac:dyDescent="0.25">
      <c r="A152" s="17" t="s">
        <v>551</v>
      </c>
      <c r="B152" s="110">
        <v>9.6</v>
      </c>
      <c r="C152" s="110">
        <v>10.3</v>
      </c>
      <c r="D152" s="111">
        <v>9.8000000000000007</v>
      </c>
      <c r="E152" s="355">
        <v>10</v>
      </c>
      <c r="F152" s="108" t="s">
        <v>552</v>
      </c>
    </row>
    <row r="153" spans="1:6" ht="15" customHeight="1" x14ac:dyDescent="0.25">
      <c r="A153" s="17" t="s">
        <v>581</v>
      </c>
      <c r="B153" s="110">
        <v>2.6</v>
      </c>
      <c r="C153" s="110">
        <v>2.6</v>
      </c>
      <c r="D153" s="111">
        <v>2.8</v>
      </c>
      <c r="E153" s="355">
        <v>2.8</v>
      </c>
      <c r="F153" s="108" t="s">
        <v>554</v>
      </c>
    </row>
    <row r="154" spans="1:6" ht="15" customHeight="1" x14ac:dyDescent="0.25">
      <c r="A154" s="95" t="s">
        <v>956</v>
      </c>
      <c r="B154" s="110">
        <v>26.6</v>
      </c>
      <c r="C154" s="110">
        <v>19.2</v>
      </c>
      <c r="D154" s="111">
        <v>20.5</v>
      </c>
      <c r="E154" s="355">
        <v>30.6</v>
      </c>
      <c r="F154" s="108" t="s">
        <v>555</v>
      </c>
    </row>
    <row r="155" spans="1:6" ht="15" customHeight="1" x14ac:dyDescent="0.25">
      <c r="A155" s="17" t="s">
        <v>556</v>
      </c>
      <c r="B155" s="110">
        <v>1.2</v>
      </c>
      <c r="C155" s="110">
        <v>1.33</v>
      </c>
      <c r="D155" s="111">
        <v>0.73</v>
      </c>
      <c r="E155" s="355">
        <v>1.2</v>
      </c>
      <c r="F155" s="108" t="s">
        <v>557</v>
      </c>
    </row>
    <row r="156" spans="1:6" ht="15" customHeight="1" x14ac:dyDescent="0.25">
      <c r="A156" s="17" t="s">
        <v>558</v>
      </c>
      <c r="B156" s="110">
        <v>0.08</v>
      </c>
      <c r="C156" s="110">
        <v>0.05</v>
      </c>
      <c r="D156" s="111">
        <v>0.08</v>
      </c>
      <c r="E156" s="355">
        <v>0.08</v>
      </c>
      <c r="F156" s="108" t="s">
        <v>559</v>
      </c>
    </row>
    <row r="157" spans="1:6" ht="15" customHeight="1" x14ac:dyDescent="0.25">
      <c r="A157" s="17" t="s">
        <v>560</v>
      </c>
      <c r="B157" s="110">
        <v>0.09</v>
      </c>
      <c r="C157" s="110">
        <v>0.09</v>
      </c>
      <c r="D157" s="111">
        <v>0.08</v>
      </c>
      <c r="E157" s="355">
        <v>0.17</v>
      </c>
      <c r="F157" s="108" t="s">
        <v>561</v>
      </c>
    </row>
    <row r="158" spans="1:6" ht="15" customHeight="1" x14ac:dyDescent="0.25">
      <c r="A158" s="17" t="s">
        <v>562</v>
      </c>
      <c r="B158" s="110">
        <v>0.01</v>
      </c>
      <c r="C158" s="110" t="s">
        <v>138</v>
      </c>
      <c r="D158" s="110" t="s">
        <v>138</v>
      </c>
      <c r="E158" s="110" t="s">
        <v>138</v>
      </c>
      <c r="F158" s="108" t="s">
        <v>563</v>
      </c>
    </row>
    <row r="159" spans="1:6" ht="15" customHeight="1" x14ac:dyDescent="0.25">
      <c r="A159" s="17" t="s">
        <v>564</v>
      </c>
      <c r="B159" s="110">
        <v>0.04</v>
      </c>
      <c r="C159" s="110" t="s">
        <v>138</v>
      </c>
      <c r="D159" s="110" t="s">
        <v>138</v>
      </c>
      <c r="E159" s="110" t="s">
        <v>138</v>
      </c>
      <c r="F159" s="108" t="s">
        <v>565</v>
      </c>
    </row>
    <row r="160" spans="1:6" ht="15" customHeight="1" x14ac:dyDescent="0.25">
      <c r="A160" s="17" t="s">
        <v>566</v>
      </c>
      <c r="B160" s="110">
        <v>1</v>
      </c>
      <c r="C160" s="110" t="s">
        <v>138</v>
      </c>
      <c r="D160" s="110" t="s">
        <v>138</v>
      </c>
      <c r="E160" s="110" t="s">
        <v>138</v>
      </c>
      <c r="F160" s="108" t="s">
        <v>567</v>
      </c>
    </row>
    <row r="161" spans="1:6" ht="15" customHeight="1" x14ac:dyDescent="0.25">
      <c r="A161" s="17" t="s">
        <v>568</v>
      </c>
      <c r="B161" s="110">
        <v>1.42</v>
      </c>
      <c r="C161" s="110">
        <v>0.96</v>
      </c>
      <c r="D161" s="110" t="s">
        <v>138</v>
      </c>
      <c r="E161" s="110" t="s">
        <v>138</v>
      </c>
      <c r="F161" s="108" t="s">
        <v>569</v>
      </c>
    </row>
    <row r="162" spans="1:6" ht="15" customHeight="1" x14ac:dyDescent="0.25">
      <c r="A162" s="17" t="s">
        <v>570</v>
      </c>
      <c r="B162" s="110">
        <v>0.5</v>
      </c>
      <c r="C162" s="110" t="s">
        <v>138</v>
      </c>
      <c r="D162" s="110" t="s">
        <v>138</v>
      </c>
      <c r="E162" s="110" t="s">
        <v>138</v>
      </c>
      <c r="F162" s="108" t="s">
        <v>571</v>
      </c>
    </row>
    <row r="163" spans="1:6" ht="15" customHeight="1" x14ac:dyDescent="0.25">
      <c r="A163" s="17" t="s">
        <v>572</v>
      </c>
      <c r="B163" s="110">
        <v>1.04</v>
      </c>
      <c r="C163" s="110" t="s">
        <v>138</v>
      </c>
      <c r="D163" s="110" t="s">
        <v>138</v>
      </c>
      <c r="E163" s="110" t="s">
        <v>138</v>
      </c>
      <c r="F163" s="108" t="s">
        <v>573</v>
      </c>
    </row>
    <row r="164" spans="1:6" ht="15" customHeight="1" x14ac:dyDescent="0.25">
      <c r="A164" s="17" t="s">
        <v>574</v>
      </c>
      <c r="B164" s="110">
        <v>3.82</v>
      </c>
      <c r="C164" s="110">
        <v>2.79</v>
      </c>
      <c r="D164" s="110" t="s">
        <v>138</v>
      </c>
      <c r="E164" s="110" t="s">
        <v>138</v>
      </c>
      <c r="F164" s="108" t="s">
        <v>575</v>
      </c>
    </row>
    <row r="165" spans="1:6" ht="15" customHeight="1" x14ac:dyDescent="0.25">
      <c r="A165" s="89"/>
      <c r="B165" s="355"/>
      <c r="C165" s="355"/>
      <c r="D165" s="355"/>
      <c r="E165" s="355"/>
      <c r="F165" s="75"/>
    </row>
    <row r="166" spans="1:6" ht="15" customHeight="1" x14ac:dyDescent="0.25">
      <c r="A166" s="130" t="s">
        <v>987</v>
      </c>
      <c r="B166" s="40"/>
      <c r="C166" s="40"/>
      <c r="E166" s="404" t="s">
        <v>988</v>
      </c>
    </row>
    <row r="167" spans="1:6" ht="15" customHeight="1" x14ac:dyDescent="0.25">
      <c r="A167" s="38"/>
    </row>
  </sheetData>
  <mergeCells count="16">
    <mergeCell ref="B145:E145"/>
    <mergeCell ref="B146:E146"/>
    <mergeCell ref="B125:E125"/>
    <mergeCell ref="B126:E126"/>
    <mergeCell ref="B105:E105"/>
    <mergeCell ref="B106:E106"/>
    <mergeCell ref="B85:E85"/>
    <mergeCell ref="B86:E86"/>
    <mergeCell ref="B65:E65"/>
    <mergeCell ref="B66:E66"/>
    <mergeCell ref="B46:E46"/>
    <mergeCell ref="B45:E45"/>
    <mergeCell ref="B25:E25"/>
    <mergeCell ref="B26:E26"/>
    <mergeCell ref="B5:E5"/>
    <mergeCell ref="B6:E6"/>
  </mergeCells>
  <hyperlinks>
    <hyperlink ref="G2" location="'Obsah Content'!A1" display="Obsah/Content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28</vt:i4>
      </vt:variant>
      <vt:variant>
        <vt:lpstr>Pomenované rozsahy</vt:lpstr>
      </vt:variant>
      <vt:variant>
        <vt:i4>1</vt:i4>
      </vt:variant>
    </vt:vector>
  </HeadingPairs>
  <TitlesOfParts>
    <vt:vector size="29" baseType="lpstr">
      <vt:lpstr>Obsah Content</vt:lpstr>
      <vt:lpstr>T26-1</vt:lpstr>
      <vt:lpstr>T26-2</vt:lpstr>
      <vt:lpstr>T26-3</vt:lpstr>
      <vt:lpstr>T26-4</vt:lpstr>
      <vt:lpstr>T26-5</vt:lpstr>
      <vt:lpstr>T26-6</vt:lpstr>
      <vt:lpstr>T26-7</vt:lpstr>
      <vt:lpstr>T26-8</vt:lpstr>
      <vt:lpstr>T26-9</vt:lpstr>
      <vt:lpstr>T26-10</vt:lpstr>
      <vt:lpstr>T26-11</vt:lpstr>
      <vt:lpstr>T26-12</vt:lpstr>
      <vt:lpstr>T26-13</vt:lpstr>
      <vt:lpstr>T26-14</vt:lpstr>
      <vt:lpstr>T26-15</vt:lpstr>
      <vt:lpstr>T26-16</vt:lpstr>
      <vt:lpstr>T26-17</vt:lpstr>
      <vt:lpstr>T26-18</vt:lpstr>
      <vt:lpstr>T26-19</vt:lpstr>
      <vt:lpstr>T26-20</vt:lpstr>
      <vt:lpstr>T26-21</vt:lpstr>
      <vt:lpstr>T26-22</vt:lpstr>
      <vt:lpstr>T26-23</vt:lpstr>
      <vt:lpstr>T26-24</vt:lpstr>
      <vt:lpstr>T26-25</vt:lpstr>
      <vt:lpstr>T26-26</vt:lpstr>
      <vt:lpstr>T26-27</vt:lpstr>
      <vt:lpstr>'T26-1'!OLE_LINK2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2022-01-14T11:08:03Z</dcterms:created>
  <dcterms:modified xsi:type="dcterms:W3CDTF">2024-11-19T15:13:51Z</dcterms:modified>
</cp:coreProperties>
</file>