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ENGLISH\"/>
    </mc:Choice>
  </mc:AlternateContent>
  <bookViews>
    <workbookView xWindow="0" yWindow="0" windowWidth="28800" windowHeight="12000"/>
  </bookViews>
  <sheets>
    <sheet name="Obsah Content" sheetId="42" r:id="rId1"/>
    <sheet name="G26-1" sheetId="93" r:id="rId2"/>
    <sheet name="G26-2" sheetId="89" r:id="rId3"/>
    <sheet name="G26-3" sheetId="91" r:id="rId4"/>
    <sheet name="G26-4" sheetId="92" r:id="rId5"/>
    <sheet name="G26-5" sheetId="90" r:id="rId6"/>
    <sheet name="G26-6" sheetId="95" r:id="rId7"/>
  </sheets>
  <definedNames>
    <definedName name="_AMO_UniqueIdentifier" hidden="1">"'52fbcf33-52b1-4388-990b-048e9a53f1f8'"</definedName>
    <definedName name="_xlnm.Print_Area" localSheetId="2">'G26-2'!$A$1:$J$26</definedName>
    <definedName name="_xlnm.Print_Area" localSheetId="3">'G26-3'!$A$1:$H$25</definedName>
    <definedName name="_xlnm.Print_Area" localSheetId="4">'G26-4'!$A$1:$H$30</definedName>
  </definedNames>
  <calcPr calcId="162913"/>
</workbook>
</file>

<file path=xl/calcChain.xml><?xml version="1.0" encoding="utf-8"?>
<calcChain xmlns="http://schemas.openxmlformats.org/spreadsheetml/2006/main">
  <c r="O6" i="93" l="1"/>
  <c r="O8" i="93"/>
  <c r="O9" i="93"/>
  <c r="O10" i="93"/>
  <c r="O11" i="93"/>
  <c r="O12" i="93"/>
  <c r="O7" i="93"/>
  <c r="N6" i="93" l="1"/>
  <c r="A15" i="42" l="1"/>
  <c r="A14" i="42"/>
  <c r="A5" i="42" l="1"/>
  <c r="A4" i="42"/>
  <c r="A13" i="42" l="1"/>
  <c r="A12" i="42"/>
  <c r="A11" i="42"/>
  <c r="A10" i="42"/>
  <c r="M13" i="92"/>
  <c r="M14" i="92"/>
  <c r="A9" i="42"/>
  <c r="A8" i="42"/>
  <c r="A7" i="42"/>
  <c r="A6" i="42"/>
  <c r="W12" i="91" l="1"/>
  <c r="V12" i="91"/>
  <c r="W11" i="91"/>
  <c r="V11" i="91"/>
  <c r="W10" i="91"/>
  <c r="V10" i="91"/>
  <c r="V9" i="91" l="1"/>
  <c r="W9" i="91"/>
  <c r="X17" i="90"/>
  <c r="X16" i="90"/>
  <c r="X15" i="90"/>
  <c r="X14" i="90"/>
  <c r="X13" i="90"/>
  <c r="X12" i="90"/>
  <c r="X11" i="90"/>
  <c r="X10" i="90"/>
  <c r="X9" i="90"/>
</calcChain>
</file>

<file path=xl/sharedStrings.xml><?xml version="1.0" encoding="utf-8"?>
<sst xmlns="http://schemas.openxmlformats.org/spreadsheetml/2006/main" count="119" uniqueCount="75">
  <si>
    <t>Obsah</t>
  </si>
  <si>
    <t>Content</t>
  </si>
  <si>
    <t>Obsah /Content</t>
  </si>
  <si>
    <t xml:space="preserve">Podiel obyvateľov napojených na verejnú kanalizačnú sieť </t>
  </si>
  <si>
    <t>Share of population connected up to public sewage system</t>
  </si>
  <si>
    <t>%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</si>
  <si>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</si>
  <si>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</si>
  <si>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</si>
  <si>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</si>
  <si>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</si>
  <si>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</si>
  <si>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</si>
  <si>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</si>
  <si>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</si>
  <si>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r>
      <t xml:space="preserve">Spolu ● </t>
    </r>
    <r>
      <rPr>
        <i/>
        <sz val="10"/>
        <color theme="0" tint="-0.34998626667073579"/>
        <rFont val="Arial"/>
        <family val="2"/>
        <charset val="238"/>
      </rPr>
      <t>Total</t>
    </r>
  </si>
  <si>
    <r>
      <t xml:space="preserve">Zhodnocovaný ● </t>
    </r>
    <r>
      <rPr>
        <i/>
        <sz val="10"/>
        <color theme="0" tint="-0.34998626667073579"/>
        <rFont val="Arial"/>
        <family val="2"/>
        <charset val="238"/>
      </rPr>
      <t>Recovered</t>
    </r>
  </si>
  <si>
    <r>
      <t xml:space="preserve">Zneškodňovaný ● </t>
    </r>
    <r>
      <rPr>
        <i/>
        <sz val="10"/>
        <color theme="0" tint="-0.34998626667073579"/>
        <rFont val="Arial"/>
        <family val="2"/>
        <charset val="238"/>
      </rPr>
      <t>Disposed</t>
    </r>
  </si>
  <si>
    <r>
      <t xml:space="preserve">Zhromažďovaný ● </t>
    </r>
    <r>
      <rPr>
        <i/>
        <sz val="10"/>
        <color theme="0" tint="-0.34998626667073579"/>
        <rFont val="Arial"/>
        <family val="2"/>
        <charset val="238"/>
      </rPr>
      <t>Temporary stored</t>
    </r>
  </si>
  <si>
    <r>
      <t xml:space="preserve">Zdravé ● </t>
    </r>
    <r>
      <rPr>
        <i/>
        <sz val="11"/>
        <color theme="0" tint="-0.499984740745262"/>
        <rFont val="Calibri"/>
        <family val="2"/>
        <charset val="238"/>
        <scheme val="minor"/>
      </rPr>
      <t>Healthly</t>
    </r>
  </si>
  <si>
    <r>
      <t xml:space="preserve">Slabo poškodené ● </t>
    </r>
    <r>
      <rPr>
        <i/>
        <sz val="11"/>
        <color theme="0" tint="-0.499984740745262"/>
        <rFont val="Calibri"/>
        <family val="2"/>
        <charset val="238"/>
        <scheme val="minor"/>
      </rPr>
      <t>Slightly damaged</t>
    </r>
  </si>
  <si>
    <r>
      <t xml:space="preserve">Stredne poškodené ● </t>
    </r>
    <r>
      <rPr>
        <i/>
        <sz val="11"/>
        <color theme="0" tint="-0.499984740745262"/>
        <rFont val="Calibri"/>
        <family val="2"/>
        <charset val="238"/>
        <scheme val="minor"/>
      </rPr>
      <t>Medium damaged</t>
    </r>
  </si>
  <si>
    <r>
      <t xml:space="preserve">Silne poškodené až odumreté ● </t>
    </r>
    <r>
      <rPr>
        <i/>
        <sz val="11"/>
        <color theme="0" tint="-0.499984740745262"/>
        <rFont val="Calibri"/>
        <family val="2"/>
        <charset val="238"/>
        <scheme val="minor"/>
      </rPr>
      <t>Heavily damaged and dead</t>
    </r>
  </si>
  <si>
    <r>
      <t xml:space="preserve">Hrab ● </t>
    </r>
    <r>
      <rPr>
        <i/>
        <sz val="11"/>
        <color theme="0" tint="-0.499984740745262"/>
        <rFont val="Calibri"/>
        <family val="2"/>
        <charset val="238"/>
        <scheme val="minor"/>
      </rPr>
      <t>Hornbeam</t>
    </r>
  </si>
  <si>
    <r>
      <t xml:space="preserve">Buk ● </t>
    </r>
    <r>
      <rPr>
        <i/>
        <sz val="11"/>
        <color theme="0" tint="-0.499984740745262"/>
        <rFont val="Calibri"/>
        <family val="2"/>
        <charset val="238"/>
        <scheme val="minor"/>
      </rPr>
      <t>Beech</t>
    </r>
  </si>
  <si>
    <r>
      <t xml:space="preserve">Dub ● </t>
    </r>
    <r>
      <rPr>
        <i/>
        <sz val="11"/>
        <color theme="0" tint="-0.499984740745262"/>
        <rFont val="Calibri"/>
        <family val="2"/>
        <charset val="238"/>
        <scheme val="minor"/>
      </rPr>
      <t>Oak</t>
    </r>
  </si>
  <si>
    <r>
      <t xml:space="preserve">Borovica ● </t>
    </r>
    <r>
      <rPr>
        <i/>
        <sz val="11"/>
        <color theme="0" tint="-0.499984740745262"/>
        <rFont val="Calibri"/>
        <family val="2"/>
        <charset val="238"/>
        <scheme val="minor"/>
      </rPr>
      <t>Pine</t>
    </r>
  </si>
  <si>
    <r>
      <t xml:space="preserve">Jedľa ● </t>
    </r>
    <r>
      <rPr>
        <i/>
        <sz val="11"/>
        <color theme="0" tint="-0.499984740745262"/>
        <rFont val="Calibri"/>
        <family val="2"/>
        <charset val="238"/>
        <scheme val="minor"/>
      </rPr>
      <t>Fir</t>
    </r>
  </si>
  <si>
    <r>
      <t xml:space="preserve">Smrek ● </t>
    </r>
    <r>
      <rPr>
        <i/>
        <sz val="11"/>
        <color theme="0" tint="-0.499984740745262"/>
        <rFont val="Calibri"/>
        <family val="2"/>
        <charset val="238"/>
        <scheme val="minor"/>
      </rPr>
      <t>Spruce</t>
    </r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</si>
  <si>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</t>
    </r>
    <r>
      <rPr>
        <sz val="11"/>
        <rFont val="Calibri"/>
        <family val="2"/>
        <charset val="238"/>
        <scheme val="minor"/>
      </rPr>
      <t xml:space="preserve"> T26-7</t>
    </r>
  </si>
  <si>
    <t xml:space="preserve"> DATAcube.  zp2003rs</t>
  </si>
  <si>
    <t>Tree species by degree of damage as at Dec. 31, 2023 (%)</t>
  </si>
  <si>
    <t>Structure of municipal waste by type of disposal (%)</t>
  </si>
  <si>
    <r>
      <t>Zdroj / Source : Štatistická ročenka SR 2021 ●</t>
    </r>
    <r>
      <rPr>
        <i/>
        <sz val="10"/>
        <color theme="0" tint="-0.499984740745262"/>
        <rFont val="Arial"/>
        <family val="2"/>
        <charset val="238"/>
      </rPr>
      <t xml:space="preserve"> Statistical Yearbook of the SR 2021</t>
    </r>
    <r>
      <rPr>
        <sz val="10"/>
        <rFont val="Arial"/>
        <family val="2"/>
      </rPr>
      <t xml:space="preserve"> T 26-11</t>
    </r>
  </si>
  <si>
    <r>
      <t xml:space="preserve">tony ● </t>
    </r>
    <r>
      <rPr>
        <i/>
        <sz val="10"/>
        <color theme="1" tint="0.499984740745262"/>
        <rFont val="Arial"/>
        <family val="2"/>
        <charset val="238"/>
      </rPr>
      <t>Tons</t>
    </r>
  </si>
  <si>
    <t xml:space="preserve">DATAcube. vh2004rs </t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</si>
  <si>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</t>
    </r>
    <r>
      <rPr>
        <sz val="11"/>
        <rFont val="Calibri"/>
        <family val="2"/>
        <charset val="238"/>
        <scheme val="minor"/>
      </rPr>
      <t xml:space="preserve">  T26-23, DATAcube. vh2004rs</t>
    </r>
  </si>
  <si>
    <r>
      <t xml:space="preserve">p.b. ● </t>
    </r>
    <r>
      <rPr>
        <i/>
        <sz val="11"/>
        <color theme="1" tint="0.499984740745262"/>
        <rFont val="Calibri"/>
        <family val="2"/>
        <charset val="238"/>
        <scheme val="minor"/>
      </rPr>
      <t>p.p.</t>
    </r>
  </si>
  <si>
    <t>Zdroj /Source: DATAcube. vh3001rr</t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</si>
  <si>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</t>
    </r>
    <r>
      <rPr>
        <sz val="11"/>
        <rFont val="Calibri"/>
        <family val="2"/>
        <charset val="238"/>
        <scheme val="minor"/>
      </rPr>
      <t xml:space="preserve"> T26-3</t>
    </r>
  </si>
  <si>
    <t>Structure of penalties for pollution of the environment by sectors (%)</t>
  </si>
  <si>
    <t>Development of production of municipal waste (thous. tons)</t>
  </si>
  <si>
    <t>Zdroj / Source: DATAcube. zp3001rr</t>
  </si>
  <si>
    <t>•</t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</si>
  <si>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</t>
    </r>
    <r>
      <rPr>
        <sz val="11"/>
        <rFont val="Calibri"/>
        <family val="2"/>
        <charset val="238"/>
        <scheme val="minor"/>
      </rPr>
      <t xml:space="preserve"> T26-12</t>
    </r>
  </si>
  <si>
    <t>uložené pokuty v EUR ● Penalties in EUR</t>
  </si>
  <si>
    <r>
      <t xml:space="preserve">za znečisťovanie ovzdušia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For air pollution </t>
    </r>
  </si>
  <si>
    <r>
      <t xml:space="preserve">na úseku vod. Hospodárstva ● </t>
    </r>
    <r>
      <rPr>
        <i/>
        <sz val="11"/>
        <color theme="1" tint="0.499984740745262"/>
        <rFont val="Calibri"/>
        <family val="2"/>
        <charset val="238"/>
        <scheme val="minor"/>
      </rPr>
      <t>In water management sector</t>
    </r>
  </si>
  <si>
    <r>
      <t xml:space="preserve">na úseku odpad. Hospodárstva ● </t>
    </r>
    <r>
      <rPr>
        <i/>
        <sz val="11"/>
        <color theme="1" tint="0.499984740745262"/>
        <rFont val="Calibri"/>
        <family val="2"/>
        <charset val="238"/>
        <scheme val="minor"/>
      </rPr>
      <t>In waste management sector</t>
    </r>
  </si>
  <si>
    <r>
      <t xml:space="preserve">na úseku ochrany prírody ● </t>
    </r>
    <r>
      <rPr>
        <i/>
        <sz val="11"/>
        <color theme="1" tint="0.499984740745262"/>
        <rFont val="Calibri"/>
        <family val="2"/>
        <charset val="238"/>
        <scheme val="minor"/>
      </rPr>
      <t>In sector of nature protection</t>
    </r>
  </si>
  <si>
    <r>
      <t xml:space="preserve">na úseku biologickej bezpečnosti ● </t>
    </r>
    <r>
      <rPr>
        <i/>
        <sz val="11"/>
        <color theme="1" tint="0.499984740745262"/>
        <rFont val="Calibri"/>
        <family val="2"/>
        <charset val="238"/>
        <scheme val="minor"/>
      </rPr>
      <t>In sector of biological security</t>
    </r>
  </si>
  <si>
    <r>
      <t>na úseku integr. prevencie a kontroly ●</t>
    </r>
    <r>
      <rPr>
        <sz val="11"/>
        <color theme="1" tint="0.499984740745262"/>
        <rFont val="Calibri"/>
        <family val="2"/>
        <charset val="238"/>
        <scheme val="minor"/>
      </rPr>
      <t xml:space="preserve"> In the field of integr. prevention and control  </t>
    </r>
  </si>
  <si>
    <t>EUR</t>
  </si>
  <si>
    <t>T 26–1.    Štruktúra uložených pokút za znečisťovanie životného prostredia podľa úsekov (v %)</t>
  </si>
  <si>
    <t>G 26–2.    Dreviny podľa stupňa poškodenia k 31. 12. 2023 (v %)</t>
  </si>
  <si>
    <t>G 26–3.   Štruktúra komunálneho odpadu z obcí podľa druhu likvidácie (v %)</t>
  </si>
  <si>
    <t xml:space="preserve"> DATAcube.  zp3802rr</t>
  </si>
  <si>
    <t>G 26–4   Dĺžka vodovodnej a kanalizačnej siete (v km)</t>
  </si>
  <si>
    <t>Length of water-supply and sewage systems (km)</t>
  </si>
  <si>
    <t>G 26–5.   Obyvateľstvo napojené na verejnú kanalizačnú sieť v roku 2023 (podiel napojených obyvateľov v %)</t>
  </si>
  <si>
    <t>Population connected up to public sewage system in 2023 (share of connected population in %)</t>
  </si>
  <si>
    <r>
      <t xml:space="preserve">komunálny odpad spolu ● </t>
    </r>
    <r>
      <rPr>
        <b/>
        <i/>
        <sz val="11"/>
        <color theme="1" tint="0.499984740745262"/>
        <rFont val="Calibri"/>
        <family val="2"/>
        <charset val="238"/>
        <scheme val="minor"/>
      </rPr>
      <t>Municipal waste in total</t>
    </r>
  </si>
  <si>
    <r>
      <t xml:space="preserve">zložky z triedeného zberu ● </t>
    </r>
    <r>
      <rPr>
        <i/>
        <sz val="11"/>
        <color theme="1" tint="0.499984740745262"/>
        <rFont val="Calibri"/>
        <family val="2"/>
        <charset val="238"/>
        <scheme val="minor"/>
      </rPr>
      <t>Separately collected fractions</t>
    </r>
  </si>
  <si>
    <r>
      <t xml:space="preserve">zo záhrad a parkov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Garden and park waste </t>
    </r>
  </si>
  <si>
    <r>
      <t xml:space="preserve">drobné stavebné odpady ● </t>
    </r>
    <r>
      <rPr>
        <i/>
        <sz val="11"/>
        <color theme="1" tint="0.499984740745262"/>
        <rFont val="Calibri"/>
        <family val="2"/>
        <charset val="238"/>
        <scheme val="minor"/>
      </rPr>
      <t>Small scale construction and demolition waste</t>
    </r>
  </si>
  <si>
    <r>
      <t xml:space="preserve">iné komunálne odpady ● 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Other municipal waste </t>
    </r>
  </si>
  <si>
    <r>
      <t xml:space="preserve">obaly vrátane triedeného zberu ● </t>
    </r>
    <r>
      <rPr>
        <i/>
        <sz val="11"/>
        <color theme="1" tint="0.499984740745262"/>
        <rFont val="Calibri"/>
        <family val="2"/>
        <charset val="238"/>
        <scheme val="minor"/>
      </rPr>
      <t>Packaging including sorted collection</t>
    </r>
  </si>
  <si>
    <r>
      <t xml:space="preserve">železné materiály odstránené z popola ● </t>
    </r>
    <r>
      <rPr>
        <i/>
        <sz val="11"/>
        <color theme="1" tint="0.499984740745262"/>
        <rFont val="Calibri"/>
        <family val="2"/>
        <charset val="238"/>
        <scheme val="minor"/>
      </rPr>
      <t>Ferrous materials removed from the ash</t>
    </r>
  </si>
  <si>
    <r>
      <t xml:space="preserve">nárast podielu napojených  od r. 2019 ● </t>
    </r>
    <r>
      <rPr>
        <b/>
        <i/>
        <sz val="11"/>
        <color theme="1" tint="0.499984740745262"/>
        <rFont val="Calibri"/>
        <family val="2"/>
        <charset val="238"/>
        <scheme val="minor"/>
      </rPr>
      <t>Increase of the share of population connected up  since 2019</t>
    </r>
  </si>
  <si>
    <t xml:space="preserve">G 26–6.    Vývoj produkcie komunálneho odpadu (v tis. ton) </t>
  </si>
  <si>
    <r>
      <t>Dĺžka vodovodnej siete bez prípojok v km ●</t>
    </r>
    <r>
      <rPr>
        <sz val="11"/>
        <color theme="1" tint="0.34998626667073579"/>
        <rFont val="Calibri"/>
        <family val="2"/>
        <charset val="238"/>
      </rPr>
      <t xml:space="preserve"> Length of water-supply system excl. pipe connections (km)</t>
    </r>
  </si>
  <si>
    <r>
      <t xml:space="preserve">Dĺžka kanalizačnej siete bez prípojok v km ● </t>
    </r>
    <r>
      <rPr>
        <i/>
        <sz val="11"/>
        <color theme="1" tint="0.34998626667073579"/>
        <rFont val="Calibri"/>
        <family val="2"/>
        <charset val="238"/>
      </rPr>
      <t>Length of sewage system excl. pipe connections (km)</t>
    </r>
  </si>
  <si>
    <r>
      <t>Podiel obyvateľov napojených na ●</t>
    </r>
    <r>
      <rPr>
        <i/>
        <sz val="11"/>
        <color theme="1" tint="0.34998626667073579"/>
        <rFont val="Calibri"/>
        <family val="2"/>
        <charset val="238"/>
      </rPr>
      <t xml:space="preserve"> Share of population connected on  </t>
    </r>
  </si>
  <si>
    <r>
      <t xml:space="preserve">vodovodnú sieť ● </t>
    </r>
    <r>
      <rPr>
        <i/>
        <sz val="11"/>
        <color theme="1" tint="0.34998626667073579"/>
        <rFont val="Calibri"/>
        <family val="2"/>
        <charset val="238"/>
      </rPr>
      <t>water supply system</t>
    </r>
  </si>
  <si>
    <r>
      <t xml:space="preserve">kanalizačnú sieť ● </t>
    </r>
    <r>
      <rPr>
        <i/>
        <sz val="11"/>
        <color theme="1" tint="0.34998626667073579"/>
        <rFont val="Calibri"/>
        <family val="2"/>
        <charset val="238"/>
      </rPr>
      <t>sewage system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</si>
</sst>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  <numFmt numFmtId="167" formatCode="#,##0.0"/>
  </numFmts>
  <fonts count="29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i/>
      <sz val="10"/>
      <color theme="1" tint="0.499984740745262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10"/>
      <color theme="0" tint="-0.34998626667073579"/>
      <name val="Arial"/>
      <family val="2"/>
      <charset val="238"/>
    </font>
    <font>
      <b/>
      <sz val="1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theme="1" tint="0.34998626667073579"/>
      <name val="Calibri"/>
      <family val="2"/>
      <charset val="238"/>
    </font>
    <font>
      <i/>
      <sz val="11"/>
      <color theme="1" tint="0.3499862666707357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 applyNumberFormat="0" applyFill="0" applyBorder="0" applyAlignment="0" applyProtection="0"/>
    <xf numFmtId="0" fontId="6" fillId="0" borderId="0"/>
    <xf numFmtId="0" fontId="4" fillId="0" borderId="0"/>
    <xf numFmtId="0" fontId="9" fillId="0" borderId="0" applyNumberFormat="0" applyFill="0" applyBorder="0" applyAlignment="0" applyProtection="0"/>
    <xf numFmtId="0" fontId="3" fillId="0" borderId="0"/>
    <xf numFmtId="0" fontId="2" fillId="0" borderId="0"/>
    <xf numFmtId="0" fontId="11" fillId="0" borderId="0"/>
  </cellStyleXfs>
  <cellXfs count="74">
    <xf numFmtId="0" fontId="0" fillId="0" borderId="0" xfId="0"/>
    <xf numFmtId="0" fontId="8" fillId="0" borderId="0" xfId="10" applyFont="1"/>
    <xf numFmtId="0" fontId="10" fillId="0" borderId="0" xfId="10" applyFont="1"/>
    <xf numFmtId="0" fontId="9" fillId="0" borderId="0" xfId="8" applyFont="1"/>
    <xf numFmtId="0" fontId="12" fillId="0" borderId="0" xfId="0" applyFont="1"/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0" fontId="15" fillId="3" borderId="0" xfId="0" applyFont="1" applyFill="1"/>
    <xf numFmtId="4" fontId="0" fillId="2" borderId="0" xfId="0" applyNumberFormat="1" applyFill="1"/>
    <xf numFmtId="166" fontId="0" fillId="3" borderId="0" xfId="0" applyNumberFormat="1" applyFill="1"/>
    <xf numFmtId="0" fontId="17" fillId="0" borderId="0" xfId="0" applyFont="1"/>
    <xf numFmtId="0" fontId="15" fillId="0" borderId="0" xfId="0" applyFont="1"/>
    <xf numFmtId="0" fontId="15" fillId="2" borderId="0" xfId="0" applyFont="1" applyFill="1"/>
    <xf numFmtId="0" fontId="15" fillId="3" borderId="0" xfId="0" applyFont="1" applyFill="1" applyAlignment="1">
      <alignment horizontal="center" wrapText="1"/>
    </xf>
    <xf numFmtId="0" fontId="15" fillId="3" borderId="0" xfId="0" applyFont="1" applyFill="1" applyAlignment="1">
      <alignment horizontal="left" vertical="center"/>
    </xf>
    <xf numFmtId="166" fontId="15" fillId="0" borderId="0" xfId="0" applyNumberFormat="1" applyFont="1" applyFill="1"/>
    <xf numFmtId="0" fontId="19" fillId="3" borderId="0" xfId="0" applyFont="1" applyFill="1" applyAlignment="1">
      <alignment horizontal="left" vertical="center"/>
    </xf>
    <xf numFmtId="0" fontId="9" fillId="2" borderId="0" xfId="11" applyFont="1" applyFill="1" applyAlignment="1">
      <alignment horizontal="left"/>
    </xf>
    <xf numFmtId="0" fontId="18" fillId="0" borderId="0" xfId="0" applyFont="1" applyAlignment="1">
      <alignment horizontal="left" indent="5"/>
    </xf>
    <xf numFmtId="0" fontId="13" fillId="0" borderId="0" xfId="0" applyFont="1" applyAlignment="1">
      <alignment horizontal="left" indent="5"/>
    </xf>
    <xf numFmtId="0" fontId="0" fillId="0" borderId="0" xfId="0" applyFill="1"/>
    <xf numFmtId="0" fontId="9" fillId="2" borderId="0" xfId="11" applyFont="1" applyFill="1" applyAlignment="1"/>
    <xf numFmtId="0" fontId="15" fillId="0" borderId="0" xfId="6" applyNumberFormat="1" applyFont="1" applyFill="1" applyBorder="1" applyAlignment="1" applyProtection="1"/>
    <xf numFmtId="0" fontId="15" fillId="2" borderId="0" xfId="6" applyNumberFormat="1" applyFont="1" applyFill="1" applyBorder="1" applyAlignment="1" applyProtection="1"/>
    <xf numFmtId="0" fontId="15" fillId="3" borderId="0" xfId="6" applyNumberFormat="1" applyFont="1" applyFill="1" applyBorder="1" applyAlignment="1" applyProtection="1">
      <alignment horizontal="center"/>
    </xf>
    <xf numFmtId="3" fontId="15" fillId="3" borderId="0" xfId="6" applyNumberFormat="1" applyFont="1" applyFill="1" applyBorder="1" applyAlignment="1" applyProtection="1"/>
    <xf numFmtId="0" fontId="18" fillId="0" borderId="0" xfId="6" applyNumberFormat="1" applyFont="1" applyFill="1" applyBorder="1" applyAlignment="1" applyProtection="1">
      <alignment horizontal="left" indent="5"/>
    </xf>
    <xf numFmtId="0" fontId="15" fillId="3" borderId="0" xfId="0" applyNumberFormat="1" applyFont="1" applyFill="1" applyBorder="1" applyAlignment="1" applyProtection="1">
      <alignment horizontal="center"/>
    </xf>
    <xf numFmtId="0" fontId="15" fillId="3" borderId="0" xfId="0" applyNumberFormat="1" applyFont="1" applyFill="1" applyBorder="1" applyAlignment="1" applyProtection="1"/>
    <xf numFmtId="0" fontId="9" fillId="2" borderId="0" xfId="8" applyFont="1" applyFill="1"/>
    <xf numFmtId="0" fontId="21" fillId="0" borderId="0" xfId="10" applyFont="1" applyAlignment="1">
      <alignment horizontal="left" indent="5"/>
    </xf>
    <xf numFmtId="0" fontId="1" fillId="0" borderId="0" xfId="10" applyFont="1"/>
    <xf numFmtId="0" fontId="22" fillId="0" borderId="0" xfId="0" applyFont="1" applyAlignment="1">
      <alignment horizontal="left"/>
    </xf>
    <xf numFmtId="0" fontId="21" fillId="0" borderId="0" xfId="0" applyFont="1" applyAlignment="1">
      <alignment horizontal="left" indent="5"/>
    </xf>
    <xf numFmtId="0" fontId="15" fillId="0" borderId="0" xfId="0" applyFont="1" applyFill="1"/>
    <xf numFmtId="0" fontId="23" fillId="0" borderId="0" xfId="0" applyFont="1"/>
    <xf numFmtId="0" fontId="15" fillId="0" borderId="0" xfId="0" applyFont="1" applyAlignment="1">
      <alignment horizontal="center"/>
    </xf>
    <xf numFmtId="0" fontId="7" fillId="0" borderId="0" xfId="8"/>
    <xf numFmtId="0" fontId="17" fillId="0" borderId="0" xfId="6" applyNumberFormat="1" applyFont="1" applyFill="1" applyBorder="1" applyAlignment="1" applyProtection="1"/>
    <xf numFmtId="3" fontId="15" fillId="0" borderId="0" xfId="6" applyNumberFormat="1" applyFont="1" applyFill="1" applyBorder="1" applyAlignment="1" applyProtection="1"/>
    <xf numFmtId="0" fontId="24" fillId="0" borderId="0" xfId="0" applyFont="1"/>
    <xf numFmtId="0" fontId="15" fillId="0" borderId="0" xfId="6" applyNumberFormat="1" applyFont="1" applyFill="1" applyBorder="1" applyAlignment="1" applyProtection="1">
      <alignment horizontal="center"/>
    </xf>
    <xf numFmtId="3" fontId="17" fillId="0" borderId="0" xfId="6" applyNumberFormat="1" applyFont="1" applyFill="1" applyBorder="1" applyAlignment="1" applyProtection="1"/>
    <xf numFmtId="0" fontId="21" fillId="0" borderId="0" xfId="10" applyFont="1" applyAlignment="1">
      <alignment horizontal="left" indent="6"/>
    </xf>
    <xf numFmtId="3" fontId="15" fillId="0" borderId="0" xfId="0" applyNumberFormat="1" applyFont="1"/>
    <xf numFmtId="3" fontId="17" fillId="0" borderId="0" xfId="0" applyNumberFormat="1" applyFont="1"/>
    <xf numFmtId="3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3" borderId="0" xfId="0" applyFont="1" applyFill="1" applyAlignment="1">
      <alignment horizontal="center"/>
    </xf>
    <xf numFmtId="166" fontId="15" fillId="0" borderId="0" xfId="0" applyNumberFormat="1" applyFont="1"/>
    <xf numFmtId="0" fontId="15" fillId="3" borderId="0" xfId="0" applyFont="1" applyFill="1" applyAlignment="1">
      <alignment horizontal="center"/>
    </xf>
    <xf numFmtId="167" fontId="15" fillId="0" borderId="0" xfId="0" applyNumberFormat="1" applyFont="1"/>
    <xf numFmtId="166" fontId="15" fillId="3" borderId="0" xfId="0" applyNumberFormat="1" applyFont="1" applyFill="1"/>
    <xf numFmtId="167" fontId="25" fillId="0" borderId="0" xfId="0" applyNumberFormat="1" applyFont="1" applyFill="1" applyBorder="1" applyAlignment="1">
      <alignment horizontal="right" wrapText="1" indent="1"/>
    </xf>
    <xf numFmtId="0" fontId="0" fillId="0" borderId="0" xfId="0" applyBorder="1"/>
    <xf numFmtId="167" fontId="0" fillId="3" borderId="0" xfId="0" applyNumberFormat="1" applyFont="1" applyFill="1"/>
    <xf numFmtId="1" fontId="15" fillId="0" borderId="0" xfId="0" applyNumberFormat="1" applyFont="1"/>
    <xf numFmtId="0" fontId="15" fillId="3" borderId="0" xfId="0" applyFont="1" applyFill="1" applyBorder="1"/>
    <xf numFmtId="166" fontId="17" fillId="3" borderId="0" xfId="0" applyNumberFormat="1" applyFont="1" applyFill="1" applyBorder="1" applyAlignment="1" applyProtection="1">
      <alignment horizontal="center"/>
    </xf>
    <xf numFmtId="0" fontId="17" fillId="3" borderId="0" xfId="0" applyNumberFormat="1" applyFont="1" applyFill="1" applyBorder="1" applyAlignment="1" applyProtection="1">
      <alignment horizontal="center"/>
    </xf>
    <xf numFmtId="166" fontId="17" fillId="3" borderId="0" xfId="0" applyNumberFormat="1" applyFont="1" applyFill="1" applyAlignment="1">
      <alignment horizontal="center"/>
    </xf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wrapText="1"/>
    </xf>
    <xf numFmtId="167" fontId="17" fillId="0" borderId="0" xfId="0" applyNumberFormat="1" applyFont="1"/>
    <xf numFmtId="166" fontId="17" fillId="0" borderId="0" xfId="0" applyNumberFormat="1" applyFont="1"/>
    <xf numFmtId="0" fontId="17" fillId="0" borderId="0" xfId="0" applyNumberFormat="1" applyFont="1" applyFill="1" applyBorder="1" applyAlignment="1" applyProtection="1"/>
    <xf numFmtId="0" fontId="15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0" xfId="0" applyFont="1" applyFill="1" applyBorder="1" applyAlignment="1">
      <alignment horizontal="center"/>
    </xf>
    <xf numFmtId="0" fontId="26" fillId="4" borderId="0" xfId="6" applyFont="1" applyFill="1" applyAlignment="1"/>
    <xf numFmtId="0" fontId="26" fillId="4" borderId="0" xfId="0" applyFont="1" applyFill="1"/>
    <xf numFmtId="0" fontId="26" fillId="4" borderId="0" xfId="0" applyFont="1" applyFill="1" applyAlignment="1">
      <alignment horizontal="left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823433755563162"/>
          <c:y val="2.9123643102991793E-2"/>
          <c:w val="0.51802407851192511"/>
          <c:h val="0.757080464227118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8785-4E15-8F87-467BDF067EE2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8785-4E15-8F87-467BDF067EE2}"/>
              </c:ext>
            </c:extLst>
          </c:dPt>
          <c:dPt>
            <c:idx val="2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785-4E15-8F87-467BDF067EE2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785-4E15-8F87-467BDF067EE2}"/>
              </c:ext>
            </c:extLst>
          </c:dPt>
          <c:dPt>
            <c:idx val="4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8785-4E15-8F87-467BDF067EE2}"/>
              </c:ext>
            </c:extLst>
          </c:dPt>
          <c:dPt>
            <c:idx val="5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8785-4E15-8F87-467BDF067EE2}"/>
              </c:ext>
            </c:extLst>
          </c:dPt>
          <c:dLbls>
            <c:dLbl>
              <c:idx val="0"/>
              <c:layout>
                <c:manualLayout>
                  <c:x val="1.458935280148798E-2"/>
                  <c:y val="2.1752343886076018E-2"/>
                </c:manualLayout>
              </c:layout>
              <c:tx>
                <c:rich>
                  <a:bodyPr/>
                  <a:lstStyle/>
                  <a:p>
                    <a:fld id="{D6915C04-623C-4F5D-A479-F88427686730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8785-4E15-8F87-467BDF067EE2}"/>
                </c:ext>
              </c:extLst>
            </c:dLbl>
            <c:dLbl>
              <c:idx val="1"/>
              <c:layout>
                <c:manualLayout>
                  <c:x val="2.3602931986442871E-3"/>
                  <c:y val="2.4290327553449412E-2"/>
                </c:manualLayout>
              </c:layout>
              <c:tx>
                <c:rich>
                  <a:bodyPr/>
                  <a:lstStyle/>
                  <a:p>
                    <a:fld id="{F0138CA3-9DDC-4D37-A861-E3E60BE45A3E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8785-4E15-8F87-467BDF067EE2}"/>
                </c:ext>
              </c:extLst>
            </c:dLbl>
            <c:dLbl>
              <c:idx val="2"/>
              <c:layout>
                <c:manualLayout>
                  <c:x val="1.9986251718535183E-2"/>
                  <c:y val="-2.1570759032695282E-2"/>
                </c:manualLayout>
              </c:layout>
              <c:tx>
                <c:rich>
                  <a:bodyPr/>
                  <a:lstStyle/>
                  <a:p>
                    <a:fld id="{E9173AFF-E6B5-4E46-93F5-7A5CA91534FA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8785-4E15-8F87-467BDF067EE2}"/>
                </c:ext>
              </c:extLst>
            </c:dLbl>
            <c:dLbl>
              <c:idx val="3"/>
              <c:layout>
                <c:manualLayout>
                  <c:x val="-7.1213157178882051E-3"/>
                  <c:y val="6.9192437901784013E-3"/>
                </c:manualLayout>
              </c:layout>
              <c:tx>
                <c:rich>
                  <a:bodyPr/>
                  <a:lstStyle/>
                  <a:p>
                    <a:fld id="{EE720BBD-9543-419B-A5F0-602481C0CE54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8785-4E15-8F87-467BDF067EE2}"/>
                </c:ext>
              </c:extLst>
            </c:dLbl>
            <c:dLbl>
              <c:idx val="4"/>
              <c:layout>
                <c:manualLayout>
                  <c:x val="-2.1647294088238969E-2"/>
                  <c:y val="-4.6931776548526398E-3"/>
                </c:manualLayout>
              </c:layout>
              <c:tx>
                <c:rich>
                  <a:bodyPr/>
                  <a:lstStyle/>
                  <a:p>
                    <a:fld id="{FBE48A2E-02C6-45D5-BAD5-6FF545D28EE5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8785-4E15-8F87-467BDF067EE2}"/>
                </c:ext>
              </c:extLst>
            </c:dLbl>
            <c:dLbl>
              <c:idx val="5"/>
              <c:layout>
                <c:manualLayout>
                  <c:x val="-4.8952704441356598E-3"/>
                  <c:y val="-2.0947924987637416E-2"/>
                </c:manualLayout>
              </c:layout>
              <c:tx>
                <c:rich>
                  <a:bodyPr/>
                  <a:lstStyle/>
                  <a:p>
                    <a:fld id="{B5579D7C-1EC3-4948-9FE3-5440BA180716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8785-4E15-8F87-467BDF067EE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'G26-1'!$M$7:$M$12</c:f>
              <c:strCache>
                <c:ptCount val="6"/>
                <c:pt idx="0">
                  <c:v>za znečisťovanie ovzdušia ● For air pollution </c:v>
                </c:pt>
                <c:pt idx="1">
                  <c:v>na úseku vod. Hospodárstva ● In water management sector</c:v>
                </c:pt>
                <c:pt idx="2">
                  <c:v>na úseku odpad. Hospodárstva ● In waste management sector</c:v>
                </c:pt>
                <c:pt idx="3">
                  <c:v>na úseku ochrany prírody ● In sector of nature protection</c:v>
                </c:pt>
                <c:pt idx="4">
                  <c:v>na úseku biologickej bezpečnosti ● In sector of biological security</c:v>
                </c:pt>
                <c:pt idx="5">
                  <c:v>na úseku integr. prevencie a kontroly ● In the field of integr. prevention and control  </c:v>
                </c:pt>
              </c:strCache>
            </c:strRef>
          </c:cat>
          <c:val>
            <c:numRef>
              <c:f>'G26-1'!$O$7:$O$12</c:f>
              <c:numCache>
                <c:formatCode>0.0</c:formatCode>
                <c:ptCount val="6"/>
                <c:pt idx="0">
                  <c:v>11.204492547863527</c:v>
                </c:pt>
                <c:pt idx="1">
                  <c:v>20.404988811107717</c:v>
                </c:pt>
                <c:pt idx="2">
                  <c:v>22.978937401229874</c:v>
                </c:pt>
                <c:pt idx="3">
                  <c:v>7.4804287738447366</c:v>
                </c:pt>
                <c:pt idx="4">
                  <c:v>0.54479959723908</c:v>
                </c:pt>
                <c:pt idx="5">
                  <c:v>37.386352868715072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85-4E15-8F87-467BDF067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693241469816271"/>
          <c:y val="0.8100325425961945"/>
          <c:w val="0.62185966563962114"/>
          <c:h val="0.182024645648444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99562554680665"/>
          <c:y val="4.3431048252236586E-2"/>
          <c:w val="0.71608468122519164"/>
          <c:h val="0.6983218135315066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'G26-2'!$M$5</c:f>
              <c:strCache>
                <c:ptCount val="1"/>
                <c:pt idx="0">
                  <c:v>Zdravé ● Healthly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'G26-2'!$L$6:$L$11</c:f>
              <c:strCache>
                <c:ptCount val="6"/>
                <c:pt idx="0">
                  <c:v>Hrab ● Hornbeam</c:v>
                </c:pt>
                <c:pt idx="1">
                  <c:v>Buk ● Beech</c:v>
                </c:pt>
                <c:pt idx="2">
                  <c:v>Dub ● Oak</c:v>
                </c:pt>
                <c:pt idx="3">
                  <c:v>Borovica ● Pine</c:v>
                </c:pt>
                <c:pt idx="4">
                  <c:v>Jedľa ● Fir</c:v>
                </c:pt>
                <c:pt idx="5">
                  <c:v>Smrek ● Spruce</c:v>
                </c:pt>
              </c:strCache>
            </c:strRef>
          </c:cat>
          <c:val>
            <c:numRef>
              <c:f>'G26-2'!$M$6:$M$11</c:f>
              <c:numCache>
                <c:formatCode>0.0</c:formatCode>
                <c:ptCount val="6"/>
                <c:pt idx="0">
                  <c:v>25</c:v>
                </c:pt>
                <c:pt idx="1">
                  <c:v>25.3</c:v>
                </c:pt>
                <c:pt idx="2">
                  <c:v>19.899999999999999</c:v>
                </c:pt>
                <c:pt idx="3">
                  <c:v>4.5</c:v>
                </c:pt>
                <c:pt idx="4">
                  <c:v>12.2</c:v>
                </c:pt>
                <c:pt idx="5">
                  <c:v>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9B-4189-BC5A-F05E61045ADB}"/>
            </c:ext>
          </c:extLst>
        </c:ser>
        <c:ser>
          <c:idx val="1"/>
          <c:order val="1"/>
          <c:tx>
            <c:strRef>
              <c:f>'G26-2'!$N$5</c:f>
              <c:strCache>
                <c:ptCount val="1"/>
                <c:pt idx="0">
                  <c:v>Slabo poškodené ● Slightly damaged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'G26-2'!$L$6:$L$11</c:f>
              <c:strCache>
                <c:ptCount val="6"/>
                <c:pt idx="0">
                  <c:v>Hrab ● Hornbeam</c:v>
                </c:pt>
                <c:pt idx="1">
                  <c:v>Buk ● Beech</c:v>
                </c:pt>
                <c:pt idx="2">
                  <c:v>Dub ● Oak</c:v>
                </c:pt>
                <c:pt idx="3">
                  <c:v>Borovica ● Pine</c:v>
                </c:pt>
                <c:pt idx="4">
                  <c:v>Jedľa ● Fir</c:v>
                </c:pt>
                <c:pt idx="5">
                  <c:v>Smrek ● Spruce</c:v>
                </c:pt>
              </c:strCache>
            </c:strRef>
          </c:cat>
          <c:val>
            <c:numRef>
              <c:f>'G26-2'!$N$6:$N$11</c:f>
              <c:numCache>
                <c:formatCode>0.0</c:formatCode>
                <c:ptCount val="6"/>
                <c:pt idx="0">
                  <c:v>40</c:v>
                </c:pt>
                <c:pt idx="1">
                  <c:v>49.6</c:v>
                </c:pt>
                <c:pt idx="2">
                  <c:v>43.7</c:v>
                </c:pt>
                <c:pt idx="3">
                  <c:v>34.4</c:v>
                </c:pt>
                <c:pt idx="4">
                  <c:v>61.2</c:v>
                </c:pt>
                <c:pt idx="5">
                  <c:v>43.6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9B-4189-BC5A-F05E61045ADB}"/>
            </c:ext>
          </c:extLst>
        </c:ser>
        <c:ser>
          <c:idx val="2"/>
          <c:order val="2"/>
          <c:tx>
            <c:strRef>
              <c:f>'G26-2'!$O$5</c:f>
              <c:strCache>
                <c:ptCount val="1"/>
                <c:pt idx="0">
                  <c:v>Stredne poškodené ● Medium damaged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'G26-2'!$L$6:$L$11</c:f>
              <c:strCache>
                <c:ptCount val="6"/>
                <c:pt idx="0">
                  <c:v>Hrab ● Hornbeam</c:v>
                </c:pt>
                <c:pt idx="1">
                  <c:v>Buk ● Beech</c:v>
                </c:pt>
                <c:pt idx="2">
                  <c:v>Dub ● Oak</c:v>
                </c:pt>
                <c:pt idx="3">
                  <c:v>Borovica ● Pine</c:v>
                </c:pt>
                <c:pt idx="4">
                  <c:v>Jedľa ● Fir</c:v>
                </c:pt>
                <c:pt idx="5">
                  <c:v>Smrek ● Spruce</c:v>
                </c:pt>
              </c:strCache>
            </c:strRef>
          </c:cat>
          <c:val>
            <c:numRef>
              <c:f>'G26-2'!$O$6:$O$11</c:f>
              <c:numCache>
                <c:formatCode>0.0</c:formatCode>
                <c:ptCount val="6"/>
                <c:pt idx="0">
                  <c:v>34.1</c:v>
                </c:pt>
                <c:pt idx="1">
                  <c:v>23.2</c:v>
                </c:pt>
                <c:pt idx="2">
                  <c:v>31</c:v>
                </c:pt>
                <c:pt idx="3">
                  <c:v>53.4</c:v>
                </c:pt>
                <c:pt idx="4">
                  <c:v>24.4</c:v>
                </c:pt>
                <c:pt idx="5">
                  <c:v>46.3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9B-4189-BC5A-F05E61045ADB}"/>
            </c:ext>
          </c:extLst>
        </c:ser>
        <c:ser>
          <c:idx val="3"/>
          <c:order val="3"/>
          <c:tx>
            <c:strRef>
              <c:f>'G26-2'!$P$5</c:f>
              <c:strCache>
                <c:ptCount val="1"/>
                <c:pt idx="0">
                  <c:v>Silne poškodené až odumreté ● Heavily damaged and dead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3.246753246753246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C14-46D3-A0C8-82266D706D17}"/>
                </c:ext>
              </c:extLst>
            </c:dLbl>
            <c:dLbl>
              <c:idx val="1"/>
              <c:layout>
                <c:manualLayout>
                  <c:x val="3.030303030303030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C14-46D3-A0C8-82266D706D17}"/>
                </c:ext>
              </c:extLst>
            </c:dLbl>
            <c:dLbl>
              <c:idx val="4"/>
              <c:layout>
                <c:manualLayout>
                  <c:x val="3.0303030303030144E-2"/>
                  <c:y val="-2.2130008046958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BC14-46D3-A0C8-82266D706D17}"/>
                </c:ext>
              </c:extLst>
            </c:dLbl>
            <c:dLbl>
              <c:idx val="5"/>
              <c:layout>
                <c:manualLayout>
                  <c:x val="3.2803388800537861E-2"/>
                  <c:y val="-1.0142803184328226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C14-46D3-A0C8-82266D706D1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'G26-2'!$L$6:$L$11</c:f>
              <c:strCache>
                <c:ptCount val="6"/>
                <c:pt idx="0">
                  <c:v>Hrab ● Hornbeam</c:v>
                </c:pt>
                <c:pt idx="1">
                  <c:v>Buk ● Beech</c:v>
                </c:pt>
                <c:pt idx="2">
                  <c:v>Dub ● Oak</c:v>
                </c:pt>
                <c:pt idx="3">
                  <c:v>Borovica ● Pine</c:v>
                </c:pt>
                <c:pt idx="4">
                  <c:v>Jedľa ● Fir</c:v>
                </c:pt>
                <c:pt idx="5">
                  <c:v>Smrek ● Spruce</c:v>
                </c:pt>
              </c:strCache>
            </c:strRef>
          </c:cat>
          <c:val>
            <c:numRef>
              <c:f>'G26-2'!$P$6:$P$11</c:f>
              <c:numCache>
                <c:formatCode>0.0</c:formatCode>
                <c:ptCount val="6"/>
                <c:pt idx="0">
                  <c:v>0.9</c:v>
                </c:pt>
                <c:pt idx="1">
                  <c:v>1.9</c:v>
                </c:pt>
                <c:pt idx="2">
                  <c:v>5.4</c:v>
                </c:pt>
                <c:pt idx="3">
                  <c:v>7.7</c:v>
                </c:pt>
                <c:pt idx="4">
                  <c:v>2.2000000000000002</c:v>
                </c:pt>
                <c:pt idx="5">
                  <c:v>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9B-4189-BC5A-F05E61045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1"/>
        <c:overlap val="100"/>
        <c:axId val="1439777024"/>
        <c:axId val="1439780768"/>
      </c:barChart>
      <c:catAx>
        <c:axId val="14397770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780768"/>
        <c:crosses val="autoZero"/>
        <c:auto val="1"/>
        <c:lblAlgn val="ctr"/>
        <c:lblOffset val="100"/>
        <c:noMultiLvlLbl val="0"/>
      </c:catAx>
      <c:valAx>
        <c:axId val="1439780768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777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861471861471862"/>
          <c:y val="0.81176985981308425"/>
          <c:w val="0.64935064935064946"/>
          <c:h val="0.188230140186915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80A-4861-AC91-D93B80D200DB}"/>
              </c:ext>
            </c:extLst>
          </c:dPt>
          <c:dPt>
            <c:idx val="1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80A-4861-AC91-D93B80D200DB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80A-4861-AC91-D93B80D200DB}"/>
              </c:ext>
            </c:extLst>
          </c:dPt>
          <c:dLbls>
            <c:dLbl>
              <c:idx val="0"/>
              <c:layout>
                <c:manualLayout>
                  <c:x val="0.12074502247912662"/>
                  <c:y val="-1.9184652278177457E-2"/>
                </c:manualLayout>
              </c:layout>
              <c:tx>
                <c:rich>
                  <a:bodyPr/>
                  <a:lstStyle/>
                  <a:p>
                    <a:fld id="{5DD7D6F3-B131-445E-A793-B9347AF60E29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B80A-4861-AC91-D93B80D200DB}"/>
                </c:ext>
              </c:extLst>
            </c:dLbl>
            <c:dLbl>
              <c:idx val="1"/>
              <c:layout>
                <c:manualLayout>
                  <c:x val="-0.11560693641618497"/>
                  <c:y val="-9.5923261390887284E-3"/>
                </c:manualLayout>
              </c:layout>
              <c:tx>
                <c:rich>
                  <a:bodyPr/>
                  <a:lstStyle/>
                  <a:p>
                    <a:fld id="{D8672FE5-5B1E-4320-B647-D9A37DDCC6C5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B80A-4861-AC91-D93B80D200DB}"/>
                </c:ext>
              </c:extLst>
            </c:dLbl>
            <c:dLbl>
              <c:idx val="2"/>
              <c:layout>
                <c:manualLayout>
                  <c:x val="7.7071290944123313E-3"/>
                  <c:y val="-0.12470023980815349"/>
                </c:manualLayout>
              </c:layout>
              <c:tx>
                <c:rich>
                  <a:bodyPr/>
                  <a:lstStyle/>
                  <a:p>
                    <a:fld id="{42107968-09EC-44B7-9C9B-DED4340DDA18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B80A-4861-AC91-D93B80D200D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'G26-3'!$S$10:$S$12</c:f>
              <c:strCache>
                <c:ptCount val="3"/>
                <c:pt idx="0">
                  <c:v>Zhodnocovaný ● Recovered</c:v>
                </c:pt>
                <c:pt idx="1">
                  <c:v>Zneškodňovaný ● Disposed</c:v>
                </c:pt>
                <c:pt idx="2">
                  <c:v>Zhromažďovaný ● Temporary stored</c:v>
                </c:pt>
              </c:strCache>
            </c:strRef>
          </c:cat>
          <c:val>
            <c:numRef>
              <c:f>'G26-3'!$V$10:$V$12</c:f>
              <c:numCache>
                <c:formatCode>0.0</c:formatCode>
                <c:ptCount val="3"/>
                <c:pt idx="0">
                  <c:v>45.606317559521237</c:v>
                </c:pt>
                <c:pt idx="1">
                  <c:v>54.172420498376766</c:v>
                </c:pt>
                <c:pt idx="2">
                  <c:v>0.22126194210197872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80A-4861-AC91-D93B80D20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722781039653281"/>
          <c:y val="0.79776103526627506"/>
          <c:w val="0.5018704453850783"/>
          <c:h val="0.183054312455547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8EC-4396-8B8A-F93F0A801C04}"/>
              </c:ext>
            </c:extLst>
          </c:dPt>
          <c:dPt>
            <c:idx val="1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8EC-4396-8B8A-F93F0A801C04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8EC-4396-8B8A-F93F0A801C04}"/>
              </c:ext>
            </c:extLst>
          </c:dPt>
          <c:dLbls>
            <c:dLbl>
              <c:idx val="0"/>
              <c:layout>
                <c:manualLayout>
                  <c:x val="0.12074502247912662"/>
                  <c:y val="-1.9184652278177457E-2"/>
                </c:manualLayout>
              </c:layout>
              <c:tx>
                <c:rich>
                  <a:bodyPr/>
                  <a:lstStyle/>
                  <a:p>
                    <a:fld id="{5DD7D6F3-B131-445E-A793-B9347AF60E29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58EC-4396-8B8A-F93F0A801C04}"/>
                </c:ext>
              </c:extLst>
            </c:dLbl>
            <c:dLbl>
              <c:idx val="1"/>
              <c:layout>
                <c:manualLayout>
                  <c:x val="-0.11560693641618497"/>
                  <c:y val="-9.5923261390887284E-3"/>
                </c:manualLayout>
              </c:layout>
              <c:tx>
                <c:rich>
                  <a:bodyPr/>
                  <a:lstStyle/>
                  <a:p>
                    <a:fld id="{D8672FE5-5B1E-4320-B647-D9A37DDCC6C5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58EC-4396-8B8A-F93F0A801C04}"/>
                </c:ext>
              </c:extLst>
            </c:dLbl>
            <c:dLbl>
              <c:idx val="2"/>
              <c:layout>
                <c:manualLayout>
                  <c:x val="7.7071290944123313E-3"/>
                  <c:y val="-0.12470023980815349"/>
                </c:manualLayout>
              </c:layout>
              <c:tx>
                <c:rich>
                  <a:bodyPr/>
                  <a:lstStyle/>
                  <a:p>
                    <a:fld id="{42107968-09EC-44B7-9C9B-DED4340DDA18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58EC-4396-8B8A-F93F0A801C0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'G26-3'!$S$10:$S$12</c:f>
              <c:strCache>
                <c:ptCount val="3"/>
                <c:pt idx="0">
                  <c:v>Zhodnocovaný ● Recovered</c:v>
                </c:pt>
                <c:pt idx="1">
                  <c:v>Zneškodňovaný ● Disposed</c:v>
                </c:pt>
                <c:pt idx="2">
                  <c:v>Zhromažďovaný ● Temporary stored</c:v>
                </c:pt>
              </c:strCache>
            </c:strRef>
          </c:cat>
          <c:val>
            <c:numRef>
              <c:f>'G26-3'!$W$10:$W$12</c:f>
              <c:numCache>
                <c:formatCode>0.0</c:formatCode>
                <c:ptCount val="3"/>
                <c:pt idx="0">
                  <c:v>59.1034246737199</c:v>
                </c:pt>
                <c:pt idx="1">
                  <c:v>38.770505664524705</c:v>
                </c:pt>
                <c:pt idx="2">
                  <c:v>2.1260696617553982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8EC-4396-8B8A-F93F0A801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722781039653281"/>
          <c:y val="0.79776103526627506"/>
          <c:w val="0.5018704453850783"/>
          <c:h val="0.183054312455547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830690754298988E-2"/>
          <c:y val="8.9841471313945959E-2"/>
          <c:w val="0.89284559459307355"/>
          <c:h val="0.75828175721971991"/>
        </c:manualLayout>
      </c:layout>
      <c:lineChart>
        <c:grouping val="standard"/>
        <c:varyColors val="0"/>
        <c:ser>
          <c:idx val="0"/>
          <c:order val="0"/>
          <c:tx>
            <c:strRef>
              <c:f>'G26-4'!$K$7:$K$7</c:f>
              <c:strCache>
                <c:ptCount val="1"/>
                <c:pt idx="0">
                  <c:v>Dĺžka vodovodnej siete bez prípojok v km ● Length of water-supply system excl. pipe connections (km)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'G26-4'!$L$6:$AE$6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'G26-4'!$L$7:$AE$7</c:f>
              <c:numCache>
                <c:formatCode>#,##0</c:formatCode>
                <c:ptCount val="20"/>
                <c:pt idx="0">
                  <c:v>25185</c:v>
                </c:pt>
                <c:pt idx="1">
                  <c:v>25660</c:v>
                </c:pt>
                <c:pt idx="2">
                  <c:v>26166</c:v>
                </c:pt>
                <c:pt idx="3">
                  <c:v>27760</c:v>
                </c:pt>
                <c:pt idx="4">
                  <c:v>28325</c:v>
                </c:pt>
                <c:pt idx="5">
                  <c:v>27530</c:v>
                </c:pt>
                <c:pt idx="6">
                  <c:v>28092</c:v>
                </c:pt>
                <c:pt idx="7">
                  <c:v>28776</c:v>
                </c:pt>
                <c:pt idx="8">
                  <c:v>29088</c:v>
                </c:pt>
                <c:pt idx="9">
                  <c:v>29211</c:v>
                </c:pt>
                <c:pt idx="10">
                  <c:v>29438</c:v>
                </c:pt>
                <c:pt idx="11">
                  <c:v>29674</c:v>
                </c:pt>
                <c:pt idx="12">
                  <c:v>30079</c:v>
                </c:pt>
                <c:pt idx="13">
                  <c:v>30307</c:v>
                </c:pt>
                <c:pt idx="14">
                  <c:v>30528</c:v>
                </c:pt>
                <c:pt idx="15">
                  <c:v>30757</c:v>
                </c:pt>
                <c:pt idx="16">
                  <c:v>30988</c:v>
                </c:pt>
                <c:pt idx="17">
                  <c:v>31273</c:v>
                </c:pt>
                <c:pt idx="18">
                  <c:v>31463</c:v>
                </c:pt>
                <c:pt idx="19">
                  <c:v>31680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9F-4036-BBC2-2C2028DDDFA0}"/>
            </c:ext>
          </c:extLst>
        </c:ser>
        <c:ser>
          <c:idx val="1"/>
          <c:order val="1"/>
          <c:tx>
            <c:strRef>
              <c:f>'G26-4'!$K$8:$K$8</c:f>
              <c:strCache>
                <c:ptCount val="1"/>
                <c:pt idx="0">
                  <c:v>Dĺžka kanalizačnej siete bez prípojok v km ● Length of sewage system excl. pipe connections (km)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'G26-4'!$L$6:$AE$6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'G26-4'!$L$8:$AE$8</c:f>
              <c:numCache>
                <c:formatCode>#,##0</c:formatCode>
                <c:ptCount val="20"/>
                <c:pt idx="0">
                  <c:v>7018</c:v>
                </c:pt>
                <c:pt idx="1">
                  <c:v>7542</c:v>
                </c:pt>
                <c:pt idx="2">
                  <c:v>7724</c:v>
                </c:pt>
                <c:pt idx="3">
                  <c:v>8770</c:v>
                </c:pt>
                <c:pt idx="4">
                  <c:v>9595</c:v>
                </c:pt>
                <c:pt idx="5">
                  <c:v>9657</c:v>
                </c:pt>
                <c:pt idx="6">
                  <c:v>10751</c:v>
                </c:pt>
                <c:pt idx="7">
                  <c:v>11209</c:v>
                </c:pt>
                <c:pt idx="8">
                  <c:v>11654</c:v>
                </c:pt>
                <c:pt idx="9">
                  <c:v>12045</c:v>
                </c:pt>
                <c:pt idx="10">
                  <c:v>12564</c:v>
                </c:pt>
                <c:pt idx="11">
                  <c:v>12834</c:v>
                </c:pt>
                <c:pt idx="12">
                  <c:v>13731</c:v>
                </c:pt>
                <c:pt idx="13">
                  <c:v>14067</c:v>
                </c:pt>
                <c:pt idx="14">
                  <c:v>14414</c:v>
                </c:pt>
                <c:pt idx="15">
                  <c:v>14604</c:v>
                </c:pt>
                <c:pt idx="16">
                  <c:v>14858</c:v>
                </c:pt>
                <c:pt idx="17">
                  <c:v>14998</c:v>
                </c:pt>
                <c:pt idx="18">
                  <c:v>15511</c:v>
                </c:pt>
                <c:pt idx="19">
                  <c:v>15640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9F-4036-BBC2-2C2028DDD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2903439"/>
        <c:axId val="1462901359"/>
      </c:lineChart>
      <c:catAx>
        <c:axId val="1462903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62901359"/>
        <c:crosses val="autoZero"/>
        <c:auto val="1"/>
        <c:lblAlgn val="ctr"/>
        <c:lblOffset val="100"/>
        <c:tickLblSkip val="1"/>
        <c:noMultiLvlLbl val="0"/>
      </c:catAx>
      <c:valAx>
        <c:axId val="1462901359"/>
        <c:scaling>
          <c:orientation val="minMax"/>
          <c:max val="35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62903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</c:spPr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230-4DD2-979B-207A9DC789E9}"/>
              </c:ext>
            </c:extLst>
          </c:dPt>
          <c:dPt>
            <c:idx val="1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230-4DD2-979B-207A9DC789E9}"/>
              </c:ext>
            </c:extLst>
          </c:dPt>
          <c:dLbls>
            <c:dLbl>
              <c:idx val="0"/>
              <c:layout>
                <c:manualLayout>
                  <c:x val="-0.23219277280460515"/>
                  <c:y val="-2.713182156922338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40773AA-E490-4A0C-A6D0-F84E350B30CB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616653342075245"/>
                      <c:h val="0.12641847997454689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230-4DD2-979B-207A9DC789E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230-4DD2-979B-207A9DC789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'G26-4'!$L$13:$M$13</c:f>
              <c:numCache>
                <c:formatCode>General</c:formatCode>
                <c:ptCount val="2"/>
                <c:pt idx="0">
                  <c:v>90.5</c:v>
                </c:pt>
                <c:pt idx="1">
                  <c:v>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30-4DD2-979B-207A9DC789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91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</c:spPr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610-405B-A97B-0F3DCE12ACDD}"/>
              </c:ext>
            </c:extLst>
          </c:dPt>
          <c:dPt>
            <c:idx val="1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610-405B-A97B-0F3DCE12ACDD}"/>
              </c:ext>
            </c:extLst>
          </c:dPt>
          <c:dLbls>
            <c:dLbl>
              <c:idx val="0"/>
              <c:layout>
                <c:manualLayout>
                  <c:x val="-0.31600239970003752"/>
                  <c:y val="-6.92693073804578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40773AA-E490-4A0C-A6D0-F84E350B30CB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616653342075245"/>
                      <c:h val="0.12641847997454689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5610-405B-A97B-0F3DCE12ACD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610-405B-A97B-0F3DCE12ACD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'G26-4'!$L$14:$M$14</c:f>
              <c:numCache>
                <c:formatCode>General</c:formatCode>
                <c:ptCount val="2"/>
                <c:pt idx="0">
                  <c:v>71.5</c:v>
                </c:pt>
                <c:pt idx="1">
                  <c:v>28.5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10-405B-A97B-0F3DCE12A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056088752365799E-2"/>
          <c:y val="4.6641189120729641E-2"/>
          <c:w val="0.92170207541356541"/>
          <c:h val="0.68590756075348103"/>
        </c:manualLayout>
      </c:layout>
      <c:areaChart>
        <c:grouping val="stacked"/>
        <c:varyColors val="0"/>
        <c:ser>
          <c:idx val="0"/>
          <c:order val="0"/>
          <c:tx>
            <c:strRef>
              <c:f>'G26-6'!$M$7:$M$7</c:f>
              <c:strCache>
                <c:ptCount val="1"/>
                <c:pt idx="0">
                  <c:v>zložky z triedeného zberu ● Separately collected fractions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'G26-6'!$N$5:$AG$5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'G26-6'!$N$7:$AG$7</c:f>
              <c:numCache>
                <c:formatCode>#,##0</c:formatCode>
                <c:ptCount val="20"/>
                <c:pt idx="0">
                  <c:v>51.177999999999997</c:v>
                </c:pt>
                <c:pt idx="1">
                  <c:v>84.691999999999993</c:v>
                </c:pt>
                <c:pt idx="2">
                  <c:v>86.207999999999998</c:v>
                </c:pt>
                <c:pt idx="3">
                  <c:v>109.88800000000001</c:v>
                </c:pt>
                <c:pt idx="4">
                  <c:v>132.91999999999999</c:v>
                </c:pt>
                <c:pt idx="5">
                  <c:v>125.694</c:v>
                </c:pt>
                <c:pt idx="6">
                  <c:v>134.66200000000001</c:v>
                </c:pt>
                <c:pt idx="7">
                  <c:v>145.744</c:v>
                </c:pt>
                <c:pt idx="8">
                  <c:v>165.607</c:v>
                </c:pt>
                <c:pt idx="9">
                  <c:v>168.08799999999999</c:v>
                </c:pt>
                <c:pt idx="10">
                  <c:v>190.589</c:v>
                </c:pt>
                <c:pt idx="11">
                  <c:v>219.93600000000001</c:v>
                </c:pt>
                <c:pt idx="12">
                  <c:v>328.07400000000001</c:v>
                </c:pt>
                <c:pt idx="13">
                  <c:v>466.99400000000003</c:v>
                </c:pt>
                <c:pt idx="14">
                  <c:v>628.99400000000003</c:v>
                </c:pt>
                <c:pt idx="15">
                  <c:v>658.32500000000005</c:v>
                </c:pt>
                <c:pt idx="16">
                  <c:v>734.55</c:v>
                </c:pt>
                <c:pt idx="17">
                  <c:v>871.85299999999995</c:v>
                </c:pt>
                <c:pt idx="18">
                  <c:v>860.40942342199901</c:v>
                </c:pt>
                <c:pt idx="19">
                  <c:v>811.85784276266497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90-48C9-B3B2-5ECAA497C27A}"/>
            </c:ext>
          </c:extLst>
        </c:ser>
        <c:ser>
          <c:idx val="1"/>
          <c:order val="1"/>
          <c:tx>
            <c:strRef>
              <c:f>'G26-6'!$M$8:$M$8</c:f>
              <c:strCache>
                <c:ptCount val="1"/>
                <c:pt idx="0">
                  <c:v>zo záhrad a parkov ● Garden and park waste 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'G26-6'!$N$5:$AG$5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'G26-6'!$N$8:$AG$8</c:f>
              <c:numCache>
                <c:formatCode>#,##0</c:formatCode>
                <c:ptCount val="20"/>
                <c:pt idx="0">
                  <c:v>81.968000000000004</c:v>
                </c:pt>
                <c:pt idx="1">
                  <c:v>95.864000000000004</c:v>
                </c:pt>
                <c:pt idx="2">
                  <c:v>98.11</c:v>
                </c:pt>
                <c:pt idx="3">
                  <c:v>96.206000000000003</c:v>
                </c:pt>
                <c:pt idx="4">
                  <c:v>101.559</c:v>
                </c:pt>
                <c:pt idx="5">
                  <c:v>96.69</c:v>
                </c:pt>
                <c:pt idx="6">
                  <c:v>122.541</c:v>
                </c:pt>
                <c:pt idx="7">
                  <c:v>105.51600000000001</c:v>
                </c:pt>
                <c:pt idx="8">
                  <c:v>106.97</c:v>
                </c:pt>
                <c:pt idx="9">
                  <c:v>108.42400000000001</c:v>
                </c:pt>
                <c:pt idx="10">
                  <c:v>131.97200000000001</c:v>
                </c:pt>
                <c:pt idx="11">
                  <c:v>144.011</c:v>
                </c:pt>
                <c:pt idx="12">
                  <c:v>144.40299999999999</c:v>
                </c:pt>
                <c:pt idx="13">
                  <c:v>174.16800000000001</c:v>
                </c:pt>
                <c:pt idx="14">
                  <c:v>206.22300000000001</c:v>
                </c:pt>
                <c:pt idx="15">
                  <c:v>254.273</c:v>
                </c:pt>
                <c:pt idx="16">
                  <c:v>312.59899999999999</c:v>
                </c:pt>
                <c:pt idx="17">
                  <c:v>353.392</c:v>
                </c:pt>
                <c:pt idx="18">
                  <c:v>337.28375720000003</c:v>
                </c:pt>
                <c:pt idx="19">
                  <c:v>350.84330002000002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90-48C9-B3B2-5ECAA497C27A}"/>
            </c:ext>
          </c:extLst>
        </c:ser>
        <c:ser>
          <c:idx val="2"/>
          <c:order val="2"/>
          <c:tx>
            <c:strRef>
              <c:f>'G26-6'!$M$9:$M$9</c:f>
              <c:strCache>
                <c:ptCount val="1"/>
                <c:pt idx="0">
                  <c:v>drobné stavebné odpady ● Small scale construction and demolition waste</c:v>
                </c:pt>
              </c:strCache>
            </c:strRef>
          </c:tx>
          <c:spPr>
            <a:solidFill>
              <a:schemeClr val="tx2"/>
            </a:solidFill>
            <a:ln w="25400">
              <a:noFill/>
            </a:ln>
            <a:effectLst/>
          </c:spPr>
          <c:cat>
            <c:numRef>
              <c:f>'G26-6'!$N$5:$AG$5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'G26-6'!$N$9:$AG$9</c:f>
              <c:numCache>
                <c:formatCode>#,##0</c:formatCode>
                <c:ptCount val="20"/>
                <c:pt idx="0">
                  <c:v>75.090999999999994</c:v>
                </c:pt>
                <c:pt idx="1">
                  <c:v>90.497</c:v>
                </c:pt>
                <c:pt idx="2">
                  <c:v>99.317999999999998</c:v>
                </c:pt>
                <c:pt idx="3">
                  <c:v>89.587000000000003</c:v>
                </c:pt>
                <c:pt idx="4">
                  <c:v>86.893000000000001</c:v>
                </c:pt>
                <c:pt idx="5">
                  <c:v>91.147000000000006</c:v>
                </c:pt>
                <c:pt idx="6">
                  <c:v>89.494</c:v>
                </c:pt>
                <c:pt idx="7">
                  <c:v>88.067999999999998</c:v>
                </c:pt>
                <c:pt idx="8">
                  <c:v>94.206000000000003</c:v>
                </c:pt>
                <c:pt idx="9">
                  <c:v>99.786000000000001</c:v>
                </c:pt>
                <c:pt idx="10">
                  <c:v>97.182000000000002</c:v>
                </c:pt>
                <c:pt idx="11">
                  <c:v>104.27500000000001</c:v>
                </c:pt>
                <c:pt idx="12">
                  <c:v>63.951999999999998</c:v>
                </c:pt>
                <c:pt idx="13">
                  <c:v>79.162999999999997</c:v>
                </c:pt>
                <c:pt idx="14">
                  <c:v>71.088999999999999</c:v>
                </c:pt>
                <c:pt idx="15">
                  <c:v>70.864999999999995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490-48C9-B3B2-5ECAA497C27A}"/>
            </c:ext>
          </c:extLst>
        </c:ser>
        <c:ser>
          <c:idx val="3"/>
          <c:order val="3"/>
          <c:tx>
            <c:strRef>
              <c:f>'G26-6'!$M$10:$M$10</c:f>
              <c:strCache>
                <c:ptCount val="1"/>
                <c:pt idx="0">
                  <c:v>iné komunálne odpady ●  Other municipal waste 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 w="25400">
              <a:noFill/>
            </a:ln>
            <a:effectLst/>
          </c:spPr>
          <c:cat>
            <c:numRef>
              <c:f>'G26-6'!$N$5:$AG$5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'G26-6'!$N$10:$AG$10</c:f>
              <c:numCache>
                <c:formatCode>#,##0</c:formatCode>
                <c:ptCount val="20"/>
                <c:pt idx="0">
                  <c:v>1266.886</c:v>
                </c:pt>
                <c:pt idx="1">
                  <c:v>1287.21</c:v>
                </c:pt>
                <c:pt idx="2">
                  <c:v>1339.67</c:v>
                </c:pt>
                <c:pt idx="3">
                  <c:v>1372.9670000000001</c:v>
                </c:pt>
                <c:pt idx="4">
                  <c:v>1451.0540000000001</c:v>
                </c:pt>
                <c:pt idx="5">
                  <c:v>1431.962</c:v>
                </c:pt>
                <c:pt idx="6">
                  <c:v>1461.809</c:v>
                </c:pt>
                <c:pt idx="7">
                  <c:v>1427.663</c:v>
                </c:pt>
                <c:pt idx="8">
                  <c:v>1383.992</c:v>
                </c:pt>
                <c:pt idx="9">
                  <c:v>1368.13</c:v>
                </c:pt>
                <c:pt idx="10">
                  <c:v>1410.424</c:v>
                </c:pt>
                <c:pt idx="11">
                  <c:v>1420.2339999999999</c:v>
                </c:pt>
                <c:pt idx="12">
                  <c:v>1417.049</c:v>
                </c:pt>
                <c:pt idx="13">
                  <c:v>1416.626</c:v>
                </c:pt>
                <c:pt idx="14">
                  <c:v>1418.8710000000001</c:v>
                </c:pt>
                <c:pt idx="15">
                  <c:v>1403.2360000000001</c:v>
                </c:pt>
                <c:pt idx="16">
                  <c:v>1364.914</c:v>
                </c:pt>
                <c:pt idx="17">
                  <c:v>1300.7539999999999</c:v>
                </c:pt>
                <c:pt idx="18">
                  <c:v>1212.22</c:v>
                </c:pt>
                <c:pt idx="19">
                  <c:v>1173.934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490-48C9-B3B2-5ECAA497C27A}"/>
            </c:ext>
          </c:extLst>
        </c:ser>
        <c:ser>
          <c:idx val="4"/>
          <c:order val="4"/>
          <c:tx>
            <c:strRef>
              <c:f>'G26-6'!$M$11:$M$11</c:f>
              <c:strCache>
                <c:ptCount val="1"/>
                <c:pt idx="0">
                  <c:v>obaly vrátane triedeného zberu ● Packaging including sorted collection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 w="25400">
              <a:noFill/>
            </a:ln>
            <a:effectLst/>
          </c:spPr>
          <c:cat>
            <c:numRef>
              <c:f>'G26-6'!$N$5:$AG$5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'G26-6'!$N$11:$AG$11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 formatCode="#,##0">
                  <c:v>182.06100000000001</c:v>
                </c:pt>
                <c:pt idx="17" formatCode="0">
                  <c:v>176.65299999999999</c:v>
                </c:pt>
                <c:pt idx="18" formatCode="0">
                  <c:v>184.051086443</c:v>
                </c:pt>
                <c:pt idx="19" formatCode="0">
                  <c:v>219.87999342129999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490-48C9-B3B2-5ECAA497C27A}"/>
            </c:ext>
          </c:extLst>
        </c:ser>
        <c:ser>
          <c:idx val="5"/>
          <c:order val="5"/>
          <c:tx>
            <c:strRef>
              <c:f>'G26-6'!$M$12:$M$12</c:f>
              <c:strCache>
                <c:ptCount val="1"/>
                <c:pt idx="0">
                  <c:v>železné materiály odstránené z popola ● Ferrous materials removed from the ash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 w="25400">
              <a:noFill/>
            </a:ln>
            <a:effectLst/>
          </c:spPr>
          <c:cat>
            <c:numRef>
              <c:f>'G26-6'!$N$5:$AG$5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'G26-6'!$N$12:$AG$12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2.6</c:v>
                </c:pt>
                <c:pt idx="17" formatCode="0.0">
                  <c:v>2.6760000000000002</c:v>
                </c:pt>
                <c:pt idx="18" formatCode="0.0">
                  <c:v>3.492</c:v>
                </c:pt>
                <c:pt idx="19" formatCode="0.0">
                  <c:v>4.4558400000000002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490-48C9-B3B2-5ECAA497C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1036511"/>
        <c:axId val="881049407"/>
      </c:areaChart>
      <c:catAx>
        <c:axId val="8810365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81049407"/>
        <c:crosses val="autoZero"/>
        <c:auto val="1"/>
        <c:lblAlgn val="ctr"/>
        <c:lblOffset val="100"/>
        <c:noMultiLvlLbl val="0"/>
      </c:catAx>
      <c:valAx>
        <c:axId val="881049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75000"/>
                <a:lumOff val="2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81036511"/>
        <c:crossesAt val="1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915956726670263"/>
          <c:y val="0.80262934630944949"/>
          <c:w val="0.58398430335065388"/>
          <c:h val="0.184215352421998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3</xdr:row>
      <xdr:rowOff>19050</xdr:rowOff>
    </xdr:from>
    <xdr:to>
      <xdr:col>11</xdr:col>
      <xdr:colOff>396240</xdr:colOff>
      <xdr:row>29</xdr:row>
      <xdr:rowOff>60960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127635</xdr:colOff>
      <xdr:row>2</xdr:row>
      <xdr:rowOff>100011</xdr:rowOff>
    </xdr:from>
    <xdr:to>
      <xdr:col>10</xdr:col>
      <xdr:colOff>409575</xdr:colOff>
      <xdr:row>26</xdr:row>
      <xdr:rowOff>123825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400050</xdr:colOff>
      <xdr:row>18</xdr:row>
      <xdr:rowOff>152401</xdr:rowOff>
    </xdr:from>
    <xdr:to>
      <xdr:col>10</xdr:col>
      <xdr:colOff>142875</xdr:colOff>
      <xdr:row>20</xdr:row>
      <xdr:rowOff>19051</xdr:rowOff>
    </xdr:to>
    <xdr:sp macro="" textlink="">
      <xdr:nvSpPr>
        <xdr:cNvPr id="3" name="BlokTextu 2"/>
        <xdr:cNvSpPr txBox="1"/>
      </xdr:nvSpPr>
      <xdr:spPr>
        <a:xfrm>
          <a:off x="5715000" y="4724401"/>
          <a:ext cx="3333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00"/>
            <a:t>%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142875</xdr:rowOff>
    </xdr:from>
    <xdr:to>
      <xdr:col>8</xdr:col>
      <xdr:colOff>66675</xdr:colOff>
      <xdr:row>27</xdr:row>
      <xdr:rowOff>38100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163830</xdr:colOff>
      <xdr:row>3</xdr:row>
      <xdr:rowOff>1905</xdr:rowOff>
    </xdr:from>
    <xdr:to>
      <xdr:col>1</xdr:col>
      <xdr:colOff>485775</xdr:colOff>
      <xdr:row>7</xdr:row>
      <xdr:rowOff>114300</xdr:rowOff>
    </xdr:to>
    <xdr:sp macro="" textlink="">
      <xdr:nvSpPr>
        <xdr:cNvPr id="4" name="BlokTextu 3"/>
        <xdr:cNvSpPr txBox="1"/>
      </xdr:nvSpPr>
      <xdr:spPr>
        <a:xfrm>
          <a:off x="163830" y="516255"/>
          <a:ext cx="931545" cy="78867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 b="1"/>
            <a:t>2019 </a:t>
          </a:r>
        </a:p>
        <a:p>
          <a:pPr algn="ctr"/>
          <a:r>
            <a:rPr lang="sk-SK" sz="1100"/>
            <a:t>2 370</a:t>
          </a:r>
        </a:p>
        <a:p>
          <a:pPr algn="ctr"/>
          <a:r>
            <a:rPr lang="sk-SK" sz="1100"/>
            <a:t>tis. ton </a:t>
          </a:r>
        </a:p>
        <a:p>
          <a:pPr algn="ctr"/>
          <a:r>
            <a:rPr lang="sk-SK" sz="1100" i="1">
              <a:solidFill>
                <a:schemeClr val="tx1">
                  <a:lumMod val="65000"/>
                  <a:lumOff val="35000"/>
                </a:schemeClr>
              </a:solidFill>
            </a:rPr>
            <a:t>Thous.</a:t>
          </a:r>
          <a:r>
            <a:rPr lang="sk-SK" sz="1100" i="1" baseline="0">
              <a:solidFill>
                <a:schemeClr val="tx1">
                  <a:lumMod val="65000"/>
                  <a:lumOff val="35000"/>
                </a:schemeClr>
              </a:solidFill>
            </a:rPr>
            <a:t> tons</a:t>
          </a:r>
        </a:p>
      </xdr:txBody>
    </xdr:sp>
    <xdr:clientData/>
  </xdr:twoCellAnchor>
  <xdr:twoCellAnchor>
    <xdr:from>
      <xdr:col>8</xdr:col>
      <xdr:colOff>47625</xdr:colOff>
      <xdr:row>2</xdr:row>
      <xdr:rowOff>123825</xdr:rowOff>
    </xdr:from>
    <xdr:to>
      <xdr:col>16</xdr:col>
      <xdr:colOff>114300</xdr:colOff>
      <xdr:row>27</xdr:row>
      <xdr:rowOff>19050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348615</xdr:colOff>
      <xdr:row>3</xdr:row>
      <xdr:rowOff>30480</xdr:rowOff>
    </xdr:from>
    <xdr:to>
      <xdr:col>9</xdr:col>
      <xdr:colOff>590550</xdr:colOff>
      <xdr:row>8</xdr:row>
      <xdr:rowOff>0</xdr:rowOff>
    </xdr:to>
    <xdr:sp macro="" textlink="">
      <xdr:nvSpPr>
        <xdr:cNvPr id="5" name="BlokTextu 4"/>
        <xdr:cNvSpPr txBox="1"/>
      </xdr:nvSpPr>
      <xdr:spPr>
        <a:xfrm>
          <a:off x="5225415" y="544830"/>
          <a:ext cx="851535" cy="80772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 b="1"/>
            <a:t>2023</a:t>
          </a:r>
          <a:r>
            <a:rPr lang="sk-SK" sz="1100"/>
            <a:t> </a:t>
          </a:r>
        </a:p>
        <a:p>
          <a:pPr algn="ctr"/>
          <a:r>
            <a:rPr lang="sk-SK" sz="1100"/>
            <a:t>2 561</a:t>
          </a:r>
        </a:p>
        <a:p>
          <a:pPr algn="ctr"/>
          <a:r>
            <a:rPr lang="sk-SK" sz="1100"/>
            <a:t>tis. ton </a:t>
          </a:r>
        </a:p>
        <a:p>
          <a:pPr algn="ctr"/>
          <a:r>
            <a:rPr lang="sk-SK" sz="1100" i="1">
              <a:solidFill>
                <a:schemeClr val="tx1">
                  <a:lumMod val="65000"/>
                  <a:lumOff val="35000"/>
                </a:schemeClr>
              </a:solidFill>
            </a:rPr>
            <a:t>Thous.</a:t>
          </a:r>
          <a:r>
            <a:rPr lang="sk-SK" sz="1100" i="1" baseline="0">
              <a:solidFill>
                <a:schemeClr val="tx1">
                  <a:lumMod val="65000"/>
                  <a:lumOff val="35000"/>
                </a:schemeClr>
              </a:solidFill>
            </a:rPr>
            <a:t> tons</a:t>
          </a:r>
          <a:endParaRPr lang="sk-SK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173355</xdr:rowOff>
    </xdr:from>
    <xdr:to>
      <xdr:col>9</xdr:col>
      <xdr:colOff>388620</xdr:colOff>
      <xdr:row>32</xdr:row>
      <xdr:rowOff>20955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784860</xdr:colOff>
      <xdr:row>3</xdr:row>
      <xdr:rowOff>74295</xdr:rowOff>
    </xdr:from>
    <xdr:to>
      <xdr:col>1</xdr:col>
      <xdr:colOff>241935</xdr:colOff>
      <xdr:row>12</xdr:row>
      <xdr:rowOff>59053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2225040</xdr:colOff>
      <xdr:row>3</xdr:row>
      <xdr:rowOff>43814</xdr:rowOff>
    </xdr:from>
    <xdr:to>
      <xdr:col>4</xdr:col>
      <xdr:colOff>386715</xdr:colOff>
      <xdr:row>5</xdr:row>
      <xdr:rowOff>182879</xdr:rowOff>
    </xdr:to>
    <xdr:sp macro="" textlink="">
      <xdr:nvSpPr>
        <xdr:cNvPr id="9" name="BlokTextu 8"/>
        <xdr:cNvSpPr txBox="1"/>
      </xdr:nvSpPr>
      <xdr:spPr>
        <a:xfrm>
          <a:off x="2225040" y="615314"/>
          <a:ext cx="2895600" cy="5200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/>
            <a:t>Podiel obyvateľov napojených na vodovodnú</a:t>
          </a:r>
          <a:r>
            <a:rPr lang="sk-SK" sz="900" baseline="0"/>
            <a:t> sieť v r.2023</a:t>
          </a:r>
        </a:p>
        <a:p>
          <a:r>
            <a:rPr lang="sk-SK" sz="900" i="1">
              <a:solidFill>
                <a:schemeClr val="bg1">
                  <a:lumMod val="65000"/>
                </a:schemeClr>
              </a:solidFill>
            </a:rPr>
            <a:t>Share of population connected on water-supply system in 2023</a:t>
          </a:r>
        </a:p>
      </xdr:txBody>
    </xdr:sp>
    <xdr:clientData/>
  </xdr:twoCellAnchor>
  <xdr:oneCellAnchor>
    <xdr:from>
      <xdr:col>13</xdr:col>
      <xdr:colOff>123825</xdr:colOff>
      <xdr:row>0</xdr:row>
      <xdr:rowOff>0</xdr:rowOff>
    </xdr:from>
    <xdr:ext cx="184731" cy="264560"/>
    <xdr:sp macro="" textlink="">
      <xdr:nvSpPr>
        <xdr:cNvPr id="10" name="BlokTextu 9"/>
        <xdr:cNvSpPr txBox="1"/>
      </xdr:nvSpPr>
      <xdr:spPr>
        <a:xfrm>
          <a:off x="11911965" y="3093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  <xdr:twoCellAnchor>
    <xdr:from>
      <xdr:col>1</xdr:col>
      <xdr:colOff>70484</xdr:colOff>
      <xdr:row>13</xdr:row>
      <xdr:rowOff>30480</xdr:rowOff>
    </xdr:from>
    <xdr:to>
      <xdr:col>5</xdr:col>
      <xdr:colOff>219074</xdr:colOff>
      <xdr:row>16</xdr:row>
      <xdr:rowOff>49530</xdr:rowOff>
    </xdr:to>
    <xdr:sp macro="" textlink="">
      <xdr:nvSpPr>
        <xdr:cNvPr id="11" name="BlokTextu 10"/>
        <xdr:cNvSpPr txBox="1"/>
      </xdr:nvSpPr>
      <xdr:spPr>
        <a:xfrm>
          <a:off x="2337434" y="2506980"/>
          <a:ext cx="3206115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/>
            <a:t>Podiel obyvateľov napojených na kanalizačnú sieť</a:t>
          </a:r>
          <a:r>
            <a:rPr lang="sk-SK" sz="900" baseline="0"/>
            <a:t> sieť v r.2023</a:t>
          </a:r>
        </a:p>
        <a:p>
          <a:r>
            <a:rPr lang="sk-SK" sz="900" i="1">
              <a:solidFill>
                <a:schemeClr val="bg1">
                  <a:lumMod val="65000"/>
                </a:schemeClr>
              </a:solidFill>
            </a:rPr>
            <a:t>Share of population connected on sewage system in 2023</a:t>
          </a:r>
        </a:p>
      </xdr:txBody>
    </xdr:sp>
    <xdr:clientData/>
  </xdr:twoCellAnchor>
  <xdr:twoCellAnchor>
    <xdr:from>
      <xdr:col>0</xdr:col>
      <xdr:colOff>922020</xdr:colOff>
      <xdr:row>15</xdr:row>
      <xdr:rowOff>102870</xdr:rowOff>
    </xdr:from>
    <xdr:to>
      <xdr:col>1</xdr:col>
      <xdr:colOff>369570</xdr:colOff>
      <xdr:row>24</xdr:row>
      <xdr:rowOff>18097</xdr:rowOff>
    </xdr:to>
    <xdr:graphicFrame macro="">
      <xdr:nvGraphicFramePr>
        <xdr:cNvPr id="12" name="Graf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38100</xdr:rowOff>
    </xdr:from>
    <xdr:to>
      <xdr:col>19</xdr:col>
      <xdr:colOff>333375</xdr:colOff>
      <xdr:row>30</xdr:row>
      <xdr:rowOff>69927</xdr:rowOff>
    </xdr:to>
    <xdr:pic>
      <xdr:nvPicPr>
        <xdr:cNvPr id="15" name="Obrázok 14" descr="G26-5 Obyvateľstvo napojené na verejnú kanalizáci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"/>
          <a:ext cx="11553825" cy="6127827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>
    <xdr:from>
      <xdr:col>10</xdr:col>
      <xdr:colOff>219075</xdr:colOff>
      <xdr:row>21</xdr:row>
      <xdr:rowOff>85725</xdr:rowOff>
    </xdr:from>
    <xdr:to>
      <xdr:col>12</xdr:col>
      <xdr:colOff>266700</xdr:colOff>
      <xdr:row>24</xdr:row>
      <xdr:rowOff>180975</xdr:rowOff>
    </xdr:to>
    <xdr:sp macro="" textlink="">
      <xdr:nvSpPr>
        <xdr:cNvPr id="3" name="BlokTextu 2"/>
        <xdr:cNvSpPr txBox="1"/>
      </xdr:nvSpPr>
      <xdr:spPr>
        <a:xfrm>
          <a:off x="6124575" y="5038725"/>
          <a:ext cx="1228725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Banskobystrický</a:t>
          </a:r>
        </a:p>
        <a:p>
          <a:pPr algn="l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</a:rPr>
            <a:t>63,8 %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+1,6 %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0</xdr:colOff>
      <xdr:row>27</xdr:row>
      <xdr:rowOff>47625</xdr:rowOff>
    </xdr:from>
    <xdr:to>
      <xdr:col>12</xdr:col>
      <xdr:colOff>190500</xdr:colOff>
      <xdr:row>29</xdr:row>
      <xdr:rowOff>123825</xdr:rowOff>
    </xdr:to>
    <xdr:sp macro="" textlink="">
      <xdr:nvSpPr>
        <xdr:cNvPr id="4" name="BlokTextu 3"/>
        <xdr:cNvSpPr txBox="1"/>
      </xdr:nvSpPr>
      <xdr:spPr>
        <a:xfrm>
          <a:off x="0" y="6143625"/>
          <a:ext cx="7277100" cy="457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>
              <a:sym typeface="Wingdings" panose="05000000000000000000" pitchFamily="2" charset="2"/>
            </a:rPr>
            <a:t></a:t>
          </a:r>
          <a:r>
            <a:rPr lang="sk-SK" sz="1100" baseline="0">
              <a:sym typeface="Wingdings" panose="05000000000000000000" pitchFamily="2" charset="2"/>
            </a:rPr>
            <a:t>    podiel obyvateľov napojených na verejnú kanalizáciu </a:t>
          </a:r>
          <a:r>
            <a:rPr lang="sk-SK" sz="1100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●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 Share of population connected up to public sewage system</a:t>
          </a:r>
          <a:endParaRPr lang="sk-SK" sz="1100" i="1" baseline="0">
            <a:solidFill>
              <a:schemeClr val="tx1">
                <a:lumMod val="50000"/>
                <a:lumOff val="50000"/>
              </a:schemeClr>
            </a:solidFill>
            <a:sym typeface="Wingdings" panose="05000000000000000000" pitchFamily="2" charset="2"/>
          </a:endParaRPr>
        </a:p>
        <a:p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ym typeface="Wingdings" panose="05000000000000000000" pitchFamily="2" charset="2"/>
            </a:rPr>
            <a:t>    nárast podielu pripojených od roku 2019 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 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Increase of the share of the connected up since 2019</a:t>
          </a:r>
          <a:endParaRPr lang="sk-SK" sz="1100" i="1" baseline="0">
            <a:solidFill>
              <a:schemeClr val="tx1">
                <a:lumMod val="50000"/>
                <a:lumOff val="50000"/>
              </a:schemeClr>
            </a:solidFill>
            <a:sym typeface="Wingdings" panose="05000000000000000000" pitchFamily="2" charset="2"/>
          </a:endParaRPr>
        </a:p>
      </xdr:txBody>
    </xdr:sp>
    <xdr:clientData/>
  </xdr:twoCellAnchor>
  <xdr:twoCellAnchor>
    <xdr:from>
      <xdr:col>13</xdr:col>
      <xdr:colOff>323850</xdr:colOff>
      <xdr:row>20</xdr:row>
      <xdr:rowOff>142875</xdr:rowOff>
    </xdr:from>
    <xdr:to>
      <xdr:col>19</xdr:col>
      <xdr:colOff>361950</xdr:colOff>
      <xdr:row>23</xdr:row>
      <xdr:rowOff>133350</xdr:rowOff>
    </xdr:to>
    <xdr:sp macro="" textlink="">
      <xdr:nvSpPr>
        <xdr:cNvPr id="5" name="BlokTextu 4"/>
        <xdr:cNvSpPr txBox="1"/>
      </xdr:nvSpPr>
      <xdr:spPr>
        <a:xfrm>
          <a:off x="8001000" y="4905375"/>
          <a:ext cx="3581400" cy="561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aseline="0"/>
            <a:t>Podiel obyvateľov napojených na verejnú kanalizačnú sieť v % </a:t>
          </a:r>
        </a:p>
        <a:p>
          <a:pPr algn="l"/>
          <a:r>
            <a:rPr lang="sk-SK" sz="1000" i="1" baseline="0">
              <a:solidFill>
                <a:schemeClr val="bg1">
                  <a:lumMod val="50000"/>
                </a:schemeClr>
              </a:solidFill>
            </a:rPr>
            <a:t>Share of population connected up to public sewage system in %</a:t>
          </a:r>
        </a:p>
      </xdr:txBody>
    </xdr:sp>
    <xdr:clientData/>
  </xdr:twoCellAnchor>
  <xdr:twoCellAnchor>
    <xdr:from>
      <xdr:col>14</xdr:col>
      <xdr:colOff>247650</xdr:colOff>
      <xdr:row>22</xdr:row>
      <xdr:rowOff>142875</xdr:rowOff>
    </xdr:from>
    <xdr:to>
      <xdr:col>16</xdr:col>
      <xdr:colOff>200025</xdr:colOff>
      <xdr:row>29</xdr:row>
      <xdr:rowOff>180976</xdr:rowOff>
    </xdr:to>
    <xdr:sp macro="" textlink="">
      <xdr:nvSpPr>
        <xdr:cNvPr id="6" name="BlokTextu 5"/>
        <xdr:cNvSpPr txBox="1"/>
      </xdr:nvSpPr>
      <xdr:spPr>
        <a:xfrm>
          <a:off x="8515350" y="5286375"/>
          <a:ext cx="1133475" cy="1371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300"/>
            <a:t>55,1 –  60,0</a:t>
          </a:r>
          <a:endParaRPr lang="sk-SK" sz="1300" baseline="0"/>
        </a:p>
        <a:p>
          <a:r>
            <a:rPr lang="sk-SK" sz="1300" baseline="0"/>
            <a:t>60,1 –  65,0</a:t>
          </a:r>
        </a:p>
        <a:p>
          <a:r>
            <a:rPr lang="sk-SK" sz="13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65,1 –  70,0</a:t>
          </a:r>
          <a:endParaRPr lang="sk-SK" sz="1300">
            <a:effectLst/>
          </a:endParaRPr>
        </a:p>
        <a:p>
          <a:r>
            <a:rPr lang="sk-SK" sz="13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70,1 –  75,0</a:t>
          </a:r>
          <a:endParaRPr lang="sk-SK" sz="1300">
            <a:effectLst/>
          </a:endParaRPr>
        </a:p>
        <a:p>
          <a:r>
            <a:rPr lang="sk-SK" sz="13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75,1 –  95,0</a:t>
          </a:r>
          <a:endParaRPr lang="sk-SK" sz="1300">
            <a:effectLst/>
          </a:endParaRPr>
        </a:p>
        <a:p>
          <a:endParaRPr lang="sk-SK" sz="900"/>
        </a:p>
      </xdr:txBody>
    </xdr:sp>
    <xdr:clientData/>
  </xdr:twoCellAnchor>
  <xdr:twoCellAnchor>
    <xdr:from>
      <xdr:col>0</xdr:col>
      <xdr:colOff>266700</xdr:colOff>
      <xdr:row>18</xdr:row>
      <xdr:rowOff>57150</xdr:rowOff>
    </xdr:from>
    <xdr:to>
      <xdr:col>2</xdr:col>
      <xdr:colOff>19049</xdr:colOff>
      <xdr:row>21</xdr:row>
      <xdr:rowOff>152400</xdr:rowOff>
    </xdr:to>
    <xdr:sp macro="" textlink="">
      <xdr:nvSpPr>
        <xdr:cNvPr id="7" name="BlokTextu 6"/>
        <xdr:cNvSpPr txBox="1"/>
      </xdr:nvSpPr>
      <xdr:spPr>
        <a:xfrm>
          <a:off x="266700" y="4438650"/>
          <a:ext cx="933449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Bratislavský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</a:rPr>
            <a:t>92,1 %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+0,9 %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495300</xdr:colOff>
      <xdr:row>8</xdr:row>
      <xdr:rowOff>180975</xdr:rowOff>
    </xdr:from>
    <xdr:to>
      <xdr:col>2</xdr:col>
      <xdr:colOff>238125</xdr:colOff>
      <xdr:row>12</xdr:row>
      <xdr:rowOff>114300</xdr:rowOff>
    </xdr:to>
    <xdr:sp macro="" textlink="">
      <xdr:nvSpPr>
        <xdr:cNvPr id="8" name="BlokTextu 7"/>
        <xdr:cNvSpPr txBox="1"/>
      </xdr:nvSpPr>
      <xdr:spPr>
        <a:xfrm>
          <a:off x="495300" y="2657475"/>
          <a:ext cx="923925" cy="695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Trnavský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</a:rPr>
            <a:t>73,8 %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+5,0 %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352426</xdr:colOff>
      <xdr:row>6</xdr:row>
      <xdr:rowOff>857249</xdr:rowOff>
    </xdr:from>
    <xdr:to>
      <xdr:col>5</xdr:col>
      <xdr:colOff>47626</xdr:colOff>
      <xdr:row>9</xdr:row>
      <xdr:rowOff>85725</xdr:rowOff>
    </xdr:to>
    <xdr:sp macro="" textlink="">
      <xdr:nvSpPr>
        <xdr:cNvPr id="9" name="BlokTextu 8"/>
        <xdr:cNvSpPr txBox="1"/>
      </xdr:nvSpPr>
      <xdr:spPr>
        <a:xfrm>
          <a:off x="2124076" y="2000249"/>
          <a:ext cx="876300" cy="7524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Trenčiansky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</a:rPr>
            <a:t>70,5 %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+3,9 %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76200</xdr:colOff>
      <xdr:row>23</xdr:row>
      <xdr:rowOff>47625</xdr:rowOff>
    </xdr:from>
    <xdr:to>
      <xdr:col>8</xdr:col>
      <xdr:colOff>314325</xdr:colOff>
      <xdr:row>27</xdr:row>
      <xdr:rowOff>66675</xdr:rowOff>
    </xdr:to>
    <xdr:sp macro="" textlink="">
      <xdr:nvSpPr>
        <xdr:cNvPr id="10" name="BlokTextu 9"/>
        <xdr:cNvSpPr txBox="1"/>
      </xdr:nvSpPr>
      <xdr:spPr>
        <a:xfrm>
          <a:off x="4210050" y="5381625"/>
          <a:ext cx="828675" cy="781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Nitriansky</a:t>
          </a:r>
        </a:p>
        <a:p>
          <a:pPr algn="l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</a:rPr>
            <a:t>59,5 %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+4,1 %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400050</xdr:colOff>
      <xdr:row>4</xdr:row>
      <xdr:rowOff>47625</xdr:rowOff>
    </xdr:from>
    <xdr:to>
      <xdr:col>9</xdr:col>
      <xdr:colOff>85725</xdr:colOff>
      <xdr:row>6</xdr:row>
      <xdr:rowOff>304800</xdr:rowOff>
    </xdr:to>
    <xdr:sp macro="" textlink="">
      <xdr:nvSpPr>
        <xdr:cNvPr id="11" name="BlokTextu 10"/>
        <xdr:cNvSpPr txBox="1"/>
      </xdr:nvSpPr>
      <xdr:spPr>
        <a:xfrm>
          <a:off x="4533900" y="809625"/>
          <a:ext cx="866775" cy="638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Žilinský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</a:rPr>
            <a:t>74,2 %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+4,1 %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190501</xdr:colOff>
      <xdr:row>6</xdr:row>
      <xdr:rowOff>9525</xdr:rowOff>
    </xdr:from>
    <xdr:to>
      <xdr:col>15</xdr:col>
      <xdr:colOff>457201</xdr:colOff>
      <xdr:row>6</xdr:row>
      <xdr:rowOff>781050</xdr:rowOff>
    </xdr:to>
    <xdr:sp macro="" textlink="">
      <xdr:nvSpPr>
        <xdr:cNvPr id="12" name="BlokTextu 11"/>
        <xdr:cNvSpPr txBox="1"/>
      </xdr:nvSpPr>
      <xdr:spPr>
        <a:xfrm>
          <a:off x="8458201" y="1152525"/>
          <a:ext cx="857250" cy="771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Prešovský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</a:rPr>
            <a:t>70,3 %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+1,7 %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</xdr:col>
      <xdr:colOff>495301</xdr:colOff>
      <xdr:row>16</xdr:row>
      <xdr:rowOff>19050</xdr:rowOff>
    </xdr:from>
    <xdr:to>
      <xdr:col>18</xdr:col>
      <xdr:colOff>209551</xdr:colOff>
      <xdr:row>19</xdr:row>
      <xdr:rowOff>114300</xdr:rowOff>
    </xdr:to>
    <xdr:sp macro="" textlink="">
      <xdr:nvSpPr>
        <xdr:cNvPr id="13" name="BlokTextu 12"/>
        <xdr:cNvSpPr txBox="1"/>
      </xdr:nvSpPr>
      <xdr:spPr>
        <a:xfrm>
          <a:off x="9944101" y="4019550"/>
          <a:ext cx="895350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Košický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</a:rPr>
            <a:t>66,8 %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+1,7 %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485775</xdr:colOff>
      <xdr:row>5</xdr:row>
      <xdr:rowOff>66675</xdr:rowOff>
    </xdr:from>
    <xdr:to>
      <xdr:col>3</xdr:col>
      <xdr:colOff>0</xdr:colOff>
      <xdr:row>6</xdr:row>
      <xdr:rowOff>695325</xdr:rowOff>
    </xdr:to>
    <xdr:sp macro="" textlink="">
      <xdr:nvSpPr>
        <xdr:cNvPr id="14" name="BlokTextu 13"/>
        <xdr:cNvSpPr txBox="1"/>
      </xdr:nvSpPr>
      <xdr:spPr>
        <a:xfrm>
          <a:off x="485775" y="1019175"/>
          <a:ext cx="1285875" cy="819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Slovensko</a:t>
          </a:r>
        </a:p>
        <a:p>
          <a:pPr algn="l"/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</a:rPr>
            <a:t>Slovakia</a:t>
          </a:r>
        </a:p>
        <a:p>
          <a:pPr algn="l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</a:rPr>
            <a:t>71,5 %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+3,1 %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2</xdr:row>
      <xdr:rowOff>154304</xdr:rowOff>
    </xdr:from>
    <xdr:to>
      <xdr:col>11</xdr:col>
      <xdr:colOff>0</xdr:colOff>
      <xdr:row>36</xdr:row>
      <xdr:rowOff>95249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abSelected="1" workbookViewId="0"/>
  </sheetViews>
  <sheetFormatPr defaultColWidth="9.140625" defaultRowHeight="15" x14ac:dyDescent="0.25"/>
  <cols>
    <col min="1" max="1" width="11.140625" style="32" bestFit="1" customWidth="1"/>
    <col min="2" max="16384" width="9.140625" style="32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38" t="str">
        <f>'G26-1'!A1</f>
        <v>T 26–1.    Štruktúra uložených pokút za znečisťovanie životného prostredia podľa úsekov (v %)</v>
      </c>
    </row>
    <row r="5" spans="1:1" x14ac:dyDescent="0.25">
      <c r="A5" s="31" t="str">
        <f>'G26-1'!A2</f>
        <v>Structure of penalties for pollution of the environment by sectors (%)</v>
      </c>
    </row>
    <row r="6" spans="1:1" x14ac:dyDescent="0.25">
      <c r="A6" s="38" t="str">
        <f>'G26-2'!A1</f>
        <v>G 26–2.    Dreviny podľa stupňa poškodenia k 31. 12. 2023 (v %)</v>
      </c>
    </row>
    <row r="7" spans="1:1" x14ac:dyDescent="0.25">
      <c r="A7" s="31" t="str">
        <f>'G26-2'!A2</f>
        <v>Tree species by degree of damage as at Dec. 31, 2023 (%)</v>
      </c>
    </row>
    <row r="8" spans="1:1" x14ac:dyDescent="0.25">
      <c r="A8" s="38" t="str">
        <f>'G26-3'!A1</f>
        <v>G 26–3.   Štruktúra komunálneho odpadu z obcí podľa druhu likvidácie (v %)</v>
      </c>
    </row>
    <row r="9" spans="1:1" x14ac:dyDescent="0.25">
      <c r="A9" s="31" t="str">
        <f>'G26-3'!A2</f>
        <v>Structure of municipal waste by type of disposal (%)</v>
      </c>
    </row>
    <row r="10" spans="1:1" x14ac:dyDescent="0.25">
      <c r="A10" s="38" t="str">
        <f>'G26-4'!A1</f>
        <v>G 26–4   Dĺžka vodovodnej a kanalizačnej siete (v km)</v>
      </c>
    </row>
    <row r="11" spans="1:1" x14ac:dyDescent="0.25">
      <c r="A11" s="31" t="str">
        <f>'G26-4'!A2</f>
        <v>Length of water-supply and sewage systems (km)</v>
      </c>
    </row>
    <row r="12" spans="1:1" x14ac:dyDescent="0.25">
      <c r="A12" s="38" t="str">
        <f>'G26-5'!A1</f>
        <v>G 26–5.   Obyvateľstvo napojené na verejnú kanalizačnú sieť v roku 2023 (podiel napojených obyvateľov v %)</v>
      </c>
    </row>
    <row r="13" spans="1:1" x14ac:dyDescent="0.25">
      <c r="A13" s="31" t="str">
        <f>'G26-5'!A2</f>
        <v>Population connected up to public sewage system in 2023 (share of connected population in %)</v>
      </c>
    </row>
    <row r="14" spans="1:1" x14ac:dyDescent="0.25">
      <c r="A14" s="38" t="str">
        <f>'G26-6'!A1</f>
        <v xml:space="preserve">G 26–6.    Vývoj produkcie komunálneho odpadu (v tis. ton) </v>
      </c>
    </row>
    <row r="15" spans="1:1" x14ac:dyDescent="0.25">
      <c r="A15" s="44" t="str">
        <f>'G26-6'!A2</f>
        <v>Development of production of municipal waste (thous. tons)</v>
      </c>
    </row>
  </sheetData>
  <hyperlinks>
    <hyperlink ref="A4" location="'G26-1'!A1" display="'G26-1'!A1"/>
    <hyperlink ref="A8" location="'G26-3'!A1" display="'G26-3'!A1"/>
    <hyperlink ref="A10" location="'G26-4'!A1" display="'G26-4'!A1"/>
    <hyperlink ref="A12" location="'G26-5'!A1" display="'G26-5'!A1"/>
    <hyperlink ref="A14" location="'G26-6'!A1" display="'G26-6'!A1"/>
    <hyperlink ref="A6" location="'G26-2'!A1" display="'G26-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workbookViewId="0"/>
  </sheetViews>
  <sheetFormatPr defaultColWidth="8.85546875" defaultRowHeight="15" x14ac:dyDescent="0.25"/>
  <cols>
    <col min="1" max="12" width="8.85546875" style="12"/>
    <col min="13" max="13" width="75.5703125" style="12" customWidth="1"/>
    <col min="14" max="14" width="14.140625" style="12" customWidth="1"/>
    <col min="15" max="16384" width="8.85546875" style="12"/>
  </cols>
  <sheetData>
    <row r="1" spans="1:21" x14ac:dyDescent="0.25">
      <c r="A1" s="33" t="s">
        <v>53</v>
      </c>
      <c r="M1" s="3" t="s">
        <v>2</v>
      </c>
    </row>
    <row r="2" spans="1:21" x14ac:dyDescent="0.25">
      <c r="A2" s="34" t="s">
        <v>40</v>
      </c>
    </row>
    <row r="3" spans="1:21" x14ac:dyDescent="0.25">
      <c r="M3" s="13" t="s">
        <v>39</v>
      </c>
      <c r="N3" s="35"/>
      <c r="O3" s="35"/>
      <c r="P3" s="35"/>
      <c r="Q3" s="35"/>
      <c r="R3" s="35"/>
      <c r="S3" s="35"/>
      <c r="T3" s="35"/>
      <c r="U3" s="35"/>
    </row>
    <row r="4" spans="1:21" x14ac:dyDescent="0.25">
      <c r="N4" s="67">
        <v>2023</v>
      </c>
      <c r="O4" s="67"/>
    </row>
    <row r="5" spans="1:21" x14ac:dyDescent="0.25">
      <c r="N5" s="37" t="s">
        <v>52</v>
      </c>
      <c r="O5" s="37" t="s">
        <v>5</v>
      </c>
    </row>
    <row r="6" spans="1:21" x14ac:dyDescent="0.25">
      <c r="M6" s="11" t="s">
        <v>45</v>
      </c>
      <c r="N6" s="64">
        <f>SUM(N7:N12)</f>
        <v>3224304.88</v>
      </c>
      <c r="O6" s="65">
        <f>N6*100/$N$6</f>
        <v>100</v>
      </c>
    </row>
    <row r="7" spans="1:21" x14ac:dyDescent="0.25">
      <c r="M7" s="12" t="s">
        <v>46</v>
      </c>
      <c r="N7" s="52">
        <v>361267</v>
      </c>
      <c r="O7" s="50">
        <f>N7*100/$N$6</f>
        <v>11.204492547863527</v>
      </c>
    </row>
    <row r="8" spans="1:21" x14ac:dyDescent="0.25">
      <c r="M8" s="12" t="s">
        <v>47</v>
      </c>
      <c r="N8" s="52">
        <v>657919.05000000005</v>
      </c>
      <c r="O8" s="50">
        <f t="shared" ref="O8:O12" si="0">N8*100/$N$6</f>
        <v>20.404988811107717</v>
      </c>
    </row>
    <row r="9" spans="1:21" x14ac:dyDescent="0.25">
      <c r="M9" s="12" t="s">
        <v>48</v>
      </c>
      <c r="N9" s="52">
        <v>740911</v>
      </c>
      <c r="O9" s="50">
        <f t="shared" si="0"/>
        <v>22.978937401229874</v>
      </c>
    </row>
    <row r="10" spans="1:21" x14ac:dyDescent="0.25">
      <c r="M10" s="12" t="s">
        <v>49</v>
      </c>
      <c r="N10" s="52">
        <v>241191.83000000002</v>
      </c>
      <c r="O10" s="50">
        <f t="shared" si="0"/>
        <v>7.4804287738447366</v>
      </c>
    </row>
    <row r="11" spans="1:21" x14ac:dyDescent="0.25">
      <c r="M11" s="12" t="s">
        <v>50</v>
      </c>
      <c r="N11" s="52">
        <v>17566</v>
      </c>
      <c r="O11" s="50">
        <f t="shared" si="0"/>
        <v>0.54479959723908</v>
      </c>
    </row>
    <row r="12" spans="1:21" x14ac:dyDescent="0.25">
      <c r="M12" s="12" t="s">
        <v>51</v>
      </c>
      <c r="N12" s="52">
        <v>1205450</v>
      </c>
      <c r="O12" s="50">
        <f t="shared" si="0"/>
        <v>37.386352868715072</v>
      </c>
    </row>
  </sheetData>
  <mergeCells count="1">
    <mergeCell ref="N4:O4"/>
  </mergeCells>
  <hyperlinks>
    <hyperlink ref="M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/>
  </sheetViews>
  <sheetFormatPr defaultColWidth="8.85546875" defaultRowHeight="15" x14ac:dyDescent="0.25"/>
  <cols>
    <col min="1" max="11" width="8.85546875" style="12"/>
    <col min="12" max="12" width="45.42578125" style="12" customWidth="1"/>
    <col min="13" max="13" width="11" style="12" customWidth="1"/>
    <col min="14" max="14" width="11.28515625" style="12" customWidth="1"/>
    <col min="15" max="15" width="11.7109375" style="12" customWidth="1"/>
    <col min="16" max="16" width="11.28515625" style="12" customWidth="1"/>
    <col min="17" max="16384" width="8.85546875" style="12"/>
  </cols>
  <sheetData>
    <row r="1" spans="1:17" x14ac:dyDescent="0.25">
      <c r="A1" s="11" t="s">
        <v>54</v>
      </c>
      <c r="L1" s="3" t="s">
        <v>2</v>
      </c>
    </row>
    <row r="2" spans="1:17" x14ac:dyDescent="0.25">
      <c r="A2" s="19" t="s">
        <v>31</v>
      </c>
    </row>
    <row r="3" spans="1:17" x14ac:dyDescent="0.25">
      <c r="L3" s="13" t="s">
        <v>29</v>
      </c>
      <c r="M3" s="13"/>
      <c r="N3" s="13"/>
      <c r="O3" s="13"/>
    </row>
    <row r="4" spans="1:17" x14ac:dyDescent="0.25">
      <c r="L4" s="18" t="s">
        <v>30</v>
      </c>
      <c r="M4" s="8"/>
      <c r="N4" s="8"/>
      <c r="O4" s="8"/>
      <c r="P4" s="8"/>
    </row>
    <row r="5" spans="1:17" ht="105" x14ac:dyDescent="0.25">
      <c r="L5" s="8"/>
      <c r="M5" s="14" t="s">
        <v>19</v>
      </c>
      <c r="N5" s="14" t="s">
        <v>20</v>
      </c>
      <c r="O5" s="14" t="s">
        <v>21</v>
      </c>
      <c r="P5" s="14" t="s">
        <v>22</v>
      </c>
    </row>
    <row r="6" spans="1:17" x14ac:dyDescent="0.25">
      <c r="L6" s="15" t="s">
        <v>23</v>
      </c>
      <c r="M6" s="53">
        <v>25</v>
      </c>
      <c r="N6" s="53">
        <v>40</v>
      </c>
      <c r="O6" s="53">
        <v>34.1</v>
      </c>
      <c r="P6" s="53">
        <v>0.9</v>
      </c>
    </row>
    <row r="7" spans="1:17" x14ac:dyDescent="0.25">
      <c r="L7" s="15" t="s">
        <v>24</v>
      </c>
      <c r="M7" s="53">
        <v>25.3</v>
      </c>
      <c r="N7" s="53">
        <v>49.6</v>
      </c>
      <c r="O7" s="53">
        <v>23.2</v>
      </c>
      <c r="P7" s="53">
        <v>1.9</v>
      </c>
    </row>
    <row r="8" spans="1:17" x14ac:dyDescent="0.25">
      <c r="L8" s="15" t="s">
        <v>25</v>
      </c>
      <c r="M8" s="53">
        <v>19.899999999999999</v>
      </c>
      <c r="N8" s="53">
        <v>43.7</v>
      </c>
      <c r="O8" s="53">
        <v>31</v>
      </c>
      <c r="P8" s="53">
        <v>5.4</v>
      </c>
    </row>
    <row r="9" spans="1:17" x14ac:dyDescent="0.25">
      <c r="L9" s="15" t="s">
        <v>26</v>
      </c>
      <c r="M9" s="53">
        <v>4.5</v>
      </c>
      <c r="N9" s="53">
        <v>34.4</v>
      </c>
      <c r="O9" s="53">
        <v>53.4</v>
      </c>
      <c r="P9" s="53">
        <v>7.7</v>
      </c>
      <c r="Q9" s="16"/>
    </row>
    <row r="10" spans="1:17" x14ac:dyDescent="0.25">
      <c r="L10" s="17" t="s">
        <v>27</v>
      </c>
      <c r="M10" s="53">
        <v>12.2</v>
      </c>
      <c r="N10" s="53">
        <v>61.2</v>
      </c>
      <c r="O10" s="53">
        <v>24.4</v>
      </c>
      <c r="P10" s="53">
        <v>2.2000000000000002</v>
      </c>
    </row>
    <row r="11" spans="1:17" x14ac:dyDescent="0.25">
      <c r="L11" s="15" t="s">
        <v>28</v>
      </c>
      <c r="M11" s="53">
        <v>6.3</v>
      </c>
      <c r="N11" s="53">
        <v>43.6</v>
      </c>
      <c r="O11" s="53">
        <v>46.3</v>
      </c>
      <c r="P11" s="53">
        <v>3.8</v>
      </c>
    </row>
  </sheetData>
  <hyperlinks>
    <hyperlink ref="L1" location="'Obsah Content'!A1" display="Obsah /Content"/>
    <hyperlink ref="L4" r:id="rId1" location="!/view/sk/VBD_SLOVSTAT/zp2003rs/v_zp2003rs_00_00_00_sk" display=" DATAcube:  zp2003rs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workbookViewId="0"/>
  </sheetViews>
  <sheetFormatPr defaultRowHeight="12.75" x14ac:dyDescent="0.2"/>
  <cols>
    <col min="1" max="3" width="9.140625" customWidth="1"/>
    <col min="19" max="19" width="32" customWidth="1"/>
    <col min="20" max="20" width="12.28515625" customWidth="1"/>
    <col min="21" max="21" width="12.140625" customWidth="1"/>
  </cols>
  <sheetData>
    <row r="1" spans="1:26" ht="15" x14ac:dyDescent="0.25">
      <c r="A1" s="4" t="s">
        <v>55</v>
      </c>
      <c r="S1" s="3" t="s">
        <v>2</v>
      </c>
    </row>
    <row r="2" spans="1:26" x14ac:dyDescent="0.2">
      <c r="A2" s="20" t="s">
        <v>32</v>
      </c>
    </row>
    <row r="5" spans="1:26" x14ac:dyDescent="0.2">
      <c r="S5" s="5" t="s">
        <v>33</v>
      </c>
      <c r="T5" s="5"/>
      <c r="U5" s="5"/>
      <c r="V5" s="9"/>
      <c r="W5" s="5"/>
      <c r="X5" s="5"/>
      <c r="Y5" s="21"/>
      <c r="Z5" s="21"/>
    </row>
    <row r="6" spans="1:26" ht="15" x14ac:dyDescent="0.25">
      <c r="S6" s="30" t="s">
        <v>56</v>
      </c>
    </row>
    <row r="7" spans="1:26" x14ac:dyDescent="0.2">
      <c r="S7" s="6"/>
      <c r="T7" s="7">
        <v>2019</v>
      </c>
      <c r="U7" s="7">
        <v>2023</v>
      </c>
      <c r="V7" s="7">
        <v>2019</v>
      </c>
      <c r="W7" s="7">
        <v>2023</v>
      </c>
    </row>
    <row r="8" spans="1:26" x14ac:dyDescent="0.2">
      <c r="S8" s="6"/>
      <c r="T8" s="68" t="s">
        <v>34</v>
      </c>
      <c r="U8" s="68"/>
      <c r="V8" s="68" t="s">
        <v>5</v>
      </c>
      <c r="W8" s="68"/>
    </row>
    <row r="9" spans="1:26" x14ac:dyDescent="0.2">
      <c r="S9" s="6" t="s">
        <v>15</v>
      </c>
      <c r="T9" s="56">
        <v>2369725.2000000002</v>
      </c>
      <c r="U9" s="56">
        <v>2560970.5617239643</v>
      </c>
      <c r="V9" s="10">
        <f>V10+V11+V12</f>
        <v>99.999999999999986</v>
      </c>
      <c r="W9" s="10">
        <f>W10+W11+W12</f>
        <v>100</v>
      </c>
    </row>
    <row r="10" spans="1:26" x14ac:dyDescent="0.2">
      <c r="S10" s="6" t="s">
        <v>16</v>
      </c>
      <c r="T10" s="56">
        <v>1080744.3999999999</v>
      </c>
      <c r="U10" s="56">
        <v>1513621.3068646647</v>
      </c>
      <c r="V10" s="10">
        <f>T10*100/$T$9</f>
        <v>45.606317559521237</v>
      </c>
      <c r="W10" s="10">
        <f>U10*100/$U$9</f>
        <v>59.1034246737199</v>
      </c>
    </row>
    <row r="11" spans="1:26" x14ac:dyDescent="0.2">
      <c r="S11" s="6" t="s">
        <v>17</v>
      </c>
      <c r="T11" s="56">
        <v>1283737.5</v>
      </c>
      <c r="U11" s="56">
        <v>992901.23669999978</v>
      </c>
      <c r="V11" s="10">
        <f>T11*100/$T$9</f>
        <v>54.172420498376766</v>
      </c>
      <c r="W11" s="10">
        <f>U11*100/$U$9</f>
        <v>38.770505664524705</v>
      </c>
    </row>
    <row r="12" spans="1:26" x14ac:dyDescent="0.2">
      <c r="S12" s="6" t="s">
        <v>18</v>
      </c>
      <c r="T12" s="56">
        <v>5243.3</v>
      </c>
      <c r="U12" s="56">
        <v>54448.018159300002</v>
      </c>
      <c r="V12" s="10">
        <f>T12*100/$T$9</f>
        <v>0.22126194210197872</v>
      </c>
      <c r="W12" s="10">
        <f>U12*100/$U$9</f>
        <v>2.1260696617553982</v>
      </c>
    </row>
    <row r="20" spans="20:21" x14ac:dyDescent="0.2">
      <c r="T20" s="55"/>
      <c r="U20" s="55"/>
    </row>
    <row r="21" spans="20:21" x14ac:dyDescent="0.2">
      <c r="T21" s="54"/>
      <c r="U21" s="55"/>
    </row>
    <row r="22" spans="20:21" x14ac:dyDescent="0.2">
      <c r="T22" s="54"/>
      <c r="U22" s="55"/>
    </row>
    <row r="23" spans="20:21" x14ac:dyDescent="0.2">
      <c r="T23" s="54"/>
      <c r="U23" s="55"/>
    </row>
    <row r="24" spans="20:21" x14ac:dyDescent="0.2">
      <c r="T24" s="54"/>
      <c r="U24" s="55"/>
    </row>
    <row r="25" spans="20:21" x14ac:dyDescent="0.2">
      <c r="T25" s="55"/>
      <c r="U25" s="55"/>
    </row>
    <row r="30" spans="20:21" x14ac:dyDescent="0.2">
      <c r="T30" s="54"/>
      <c r="U30" s="55"/>
    </row>
    <row r="31" spans="20:21" x14ac:dyDescent="0.2">
      <c r="T31" s="54"/>
      <c r="U31" s="55"/>
    </row>
    <row r="32" spans="20:21" x14ac:dyDescent="0.2">
      <c r="T32" s="54"/>
      <c r="U32" s="55"/>
    </row>
    <row r="33" spans="20:21" x14ac:dyDescent="0.2">
      <c r="T33" s="54"/>
      <c r="U33" s="55"/>
    </row>
    <row r="34" spans="20:21" x14ac:dyDescent="0.2">
      <c r="T34" s="55"/>
      <c r="U34" s="55"/>
    </row>
  </sheetData>
  <mergeCells count="2">
    <mergeCell ref="T8:U8"/>
    <mergeCell ref="V8:W8"/>
  </mergeCells>
  <hyperlinks>
    <hyperlink ref="S1" location="'Obsah Content'!A1" display="Obsah /Content"/>
    <hyperlink ref="S6" r:id="rId1" location="!/view/sk/vbd_sk_win2/zp3802rr/v_zp3802rr_00_00_00_sk"/>
  </hyperlinks>
  <pageMargins left="0.70866141732283472" right="0.70866141732283472" top="0.74803149606299213" bottom="0.74803149606299213" header="0.31496062992125984" footer="0.31496062992125984"/>
  <pageSetup paperSize="9" scale="80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"/>
  <sheetViews>
    <sheetView workbookViewId="0"/>
  </sheetViews>
  <sheetFormatPr defaultColWidth="8.85546875" defaultRowHeight="15" x14ac:dyDescent="0.25"/>
  <cols>
    <col min="1" max="1" width="34" style="12" customWidth="1"/>
    <col min="2" max="2" width="13.5703125" style="12" customWidth="1"/>
    <col min="3" max="3" width="14.5703125" style="12" customWidth="1"/>
    <col min="4" max="10" width="8.85546875" style="12"/>
    <col min="11" max="11" width="93" style="12" customWidth="1"/>
    <col min="12" max="12" width="12.28515625" style="12" customWidth="1"/>
    <col min="13" max="13" width="12.140625" style="12" customWidth="1"/>
    <col min="14" max="16384" width="8.85546875" style="12"/>
  </cols>
  <sheetData>
    <row r="1" spans="1:31" x14ac:dyDescent="0.25">
      <c r="A1" s="11" t="s">
        <v>57</v>
      </c>
      <c r="K1" s="3" t="s">
        <v>2</v>
      </c>
      <c r="L1" s="23"/>
    </row>
    <row r="2" spans="1:31" x14ac:dyDescent="0.25">
      <c r="A2" s="19" t="s">
        <v>58</v>
      </c>
    </row>
    <row r="3" spans="1:31" x14ac:dyDescent="0.25">
      <c r="A3" s="19"/>
    </row>
    <row r="4" spans="1:31" x14ac:dyDescent="0.25">
      <c r="K4" s="13" t="s">
        <v>36</v>
      </c>
      <c r="L4" s="24"/>
      <c r="M4" s="13"/>
      <c r="N4" s="13"/>
      <c r="O4" s="13"/>
      <c r="P4" s="13"/>
      <c r="Q4" s="13"/>
      <c r="R4" s="13"/>
    </row>
    <row r="5" spans="1:31" x14ac:dyDescent="0.25">
      <c r="K5" s="22" t="s">
        <v>35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x14ac:dyDescent="0.25">
      <c r="K6" s="8"/>
      <c r="L6" s="25">
        <v>2004</v>
      </c>
      <c r="M6" s="25">
        <v>2005</v>
      </c>
      <c r="N6" s="25">
        <v>2006</v>
      </c>
      <c r="O6" s="25">
        <v>2007</v>
      </c>
      <c r="P6" s="25">
        <v>2008</v>
      </c>
      <c r="Q6" s="25">
        <v>2009</v>
      </c>
      <c r="R6" s="25">
        <v>2010</v>
      </c>
      <c r="S6" s="25">
        <v>2011</v>
      </c>
      <c r="T6" s="25">
        <v>2012</v>
      </c>
      <c r="U6" s="25">
        <v>2013</v>
      </c>
      <c r="V6" s="25">
        <v>2014</v>
      </c>
      <c r="W6" s="25">
        <v>2015</v>
      </c>
      <c r="X6" s="25">
        <v>2016</v>
      </c>
      <c r="Y6" s="25">
        <v>2017</v>
      </c>
      <c r="Z6" s="25">
        <v>2018</v>
      </c>
      <c r="AA6" s="25">
        <v>2019</v>
      </c>
      <c r="AB6" s="25">
        <v>2020</v>
      </c>
      <c r="AC6" s="25">
        <v>2021</v>
      </c>
      <c r="AD6" s="25">
        <v>2022</v>
      </c>
      <c r="AE6" s="25">
        <v>2023</v>
      </c>
    </row>
    <row r="7" spans="1:31" x14ac:dyDescent="0.25">
      <c r="K7" s="71" t="s">
        <v>70</v>
      </c>
      <c r="L7" s="26">
        <v>25185</v>
      </c>
      <c r="M7" s="26">
        <v>25660</v>
      </c>
      <c r="N7" s="26">
        <v>26166</v>
      </c>
      <c r="O7" s="26">
        <v>27760</v>
      </c>
      <c r="P7" s="26">
        <v>28325</v>
      </c>
      <c r="Q7" s="26">
        <v>27530</v>
      </c>
      <c r="R7" s="26">
        <v>28092</v>
      </c>
      <c r="S7" s="26">
        <v>28776</v>
      </c>
      <c r="T7" s="26">
        <v>29088</v>
      </c>
      <c r="U7" s="26">
        <v>29211</v>
      </c>
      <c r="V7" s="26">
        <v>29438</v>
      </c>
      <c r="W7" s="26">
        <v>29674</v>
      </c>
      <c r="X7" s="26">
        <v>30079</v>
      </c>
      <c r="Y7" s="26">
        <v>30307</v>
      </c>
      <c r="Z7" s="26">
        <v>30528</v>
      </c>
      <c r="AA7" s="26">
        <v>30757</v>
      </c>
      <c r="AB7" s="26">
        <v>30988</v>
      </c>
      <c r="AC7" s="26">
        <v>31273</v>
      </c>
      <c r="AD7" s="26">
        <v>31463</v>
      </c>
      <c r="AE7" s="26">
        <v>31680</v>
      </c>
    </row>
    <row r="8" spans="1:31" x14ac:dyDescent="0.25">
      <c r="K8" s="71" t="s">
        <v>71</v>
      </c>
      <c r="L8" s="26">
        <v>7018</v>
      </c>
      <c r="M8" s="26">
        <v>7542</v>
      </c>
      <c r="N8" s="26">
        <v>7724</v>
      </c>
      <c r="O8" s="26">
        <v>8770</v>
      </c>
      <c r="P8" s="26">
        <v>9595</v>
      </c>
      <c r="Q8" s="26">
        <v>9657</v>
      </c>
      <c r="R8" s="26">
        <v>10751</v>
      </c>
      <c r="S8" s="26">
        <v>11209</v>
      </c>
      <c r="T8" s="26">
        <v>11654</v>
      </c>
      <c r="U8" s="26">
        <v>12045</v>
      </c>
      <c r="V8" s="26">
        <v>12564</v>
      </c>
      <c r="W8" s="26">
        <v>12834</v>
      </c>
      <c r="X8" s="26">
        <v>13731</v>
      </c>
      <c r="Y8" s="26">
        <v>14067</v>
      </c>
      <c r="Z8" s="26">
        <v>14414</v>
      </c>
      <c r="AA8" s="26">
        <v>14604</v>
      </c>
      <c r="AB8" s="26">
        <v>14858</v>
      </c>
      <c r="AC8" s="26">
        <v>14998</v>
      </c>
      <c r="AD8" s="26">
        <v>15511</v>
      </c>
      <c r="AE8" s="26">
        <v>15640</v>
      </c>
    </row>
    <row r="9" spans="1:31" x14ac:dyDescent="0.25">
      <c r="K9" s="72"/>
      <c r="L9" s="8"/>
      <c r="M9" s="8"/>
    </row>
    <row r="10" spans="1:31" x14ac:dyDescent="0.25">
      <c r="K10" s="72"/>
      <c r="L10" s="58"/>
      <c r="M10" s="58"/>
    </row>
    <row r="11" spans="1:31" x14ac:dyDescent="0.25">
      <c r="K11" s="73"/>
      <c r="L11" s="70">
        <v>2023</v>
      </c>
      <c r="M11" s="70"/>
    </row>
    <row r="12" spans="1:31" x14ac:dyDescent="0.25">
      <c r="K12" s="72" t="s">
        <v>72</v>
      </c>
      <c r="L12" s="69" t="s">
        <v>5</v>
      </c>
      <c r="M12" s="69"/>
    </row>
    <row r="13" spans="1:31" x14ac:dyDescent="0.25">
      <c r="K13" s="72" t="s">
        <v>73</v>
      </c>
      <c r="L13" s="8">
        <v>90.5</v>
      </c>
      <c r="M13" s="8">
        <f>100-L13</f>
        <v>9.5</v>
      </c>
    </row>
    <row r="14" spans="1:31" x14ac:dyDescent="0.25">
      <c r="K14" s="73" t="s">
        <v>74</v>
      </c>
      <c r="L14" s="8">
        <v>71.5</v>
      </c>
      <c r="M14" s="8">
        <f>100-L14</f>
        <v>28.5</v>
      </c>
    </row>
  </sheetData>
  <mergeCells count="2">
    <mergeCell ref="L12:M12"/>
    <mergeCell ref="L11:M11"/>
  </mergeCells>
  <hyperlinks>
    <hyperlink ref="K5" r:id="rId1" location="!/view/sk/VBD_SLOVSTAT/vh2004rs/v_vh2004rs_00_00_00_sk" display="DATAcube: vh2004rs "/>
    <hyperlink ref="K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workbookViewId="0"/>
  </sheetViews>
  <sheetFormatPr defaultColWidth="8.85546875" defaultRowHeight="15" x14ac:dyDescent="0.25"/>
  <cols>
    <col min="1" max="20" width="8.85546875" style="12"/>
    <col min="21" max="21" width="22.85546875" style="12" customWidth="1"/>
    <col min="22" max="23" width="8.85546875" style="12"/>
    <col min="24" max="24" width="22" style="12" customWidth="1"/>
    <col min="25" max="16384" width="8.85546875" style="12"/>
  </cols>
  <sheetData>
    <row r="1" spans="1:24" x14ac:dyDescent="0.25">
      <c r="A1" s="11" t="s">
        <v>59</v>
      </c>
      <c r="U1" s="3" t="s">
        <v>2</v>
      </c>
    </row>
    <row r="2" spans="1:24" x14ac:dyDescent="0.25">
      <c r="A2" s="27" t="s">
        <v>60</v>
      </c>
    </row>
    <row r="3" spans="1:24" x14ac:dyDescent="0.25">
      <c r="U3" s="30" t="s">
        <v>38</v>
      </c>
      <c r="V3" s="13"/>
    </row>
    <row r="5" spans="1:24" x14ac:dyDescent="0.25">
      <c r="U5" s="66" t="s">
        <v>3</v>
      </c>
    </row>
    <row r="6" spans="1:24" x14ac:dyDescent="0.25">
      <c r="U6" s="36" t="s">
        <v>4</v>
      </c>
    </row>
    <row r="7" spans="1:24" ht="90" x14ac:dyDescent="0.25">
      <c r="L7"/>
      <c r="U7" s="8"/>
      <c r="V7" s="60">
        <v>2023</v>
      </c>
      <c r="W7" s="28">
        <v>2019</v>
      </c>
      <c r="X7" s="63" t="s">
        <v>68</v>
      </c>
    </row>
    <row r="8" spans="1:24" x14ac:dyDescent="0.25">
      <c r="U8" s="8"/>
      <c r="V8" s="62" t="s">
        <v>5</v>
      </c>
      <c r="W8" s="51" t="s">
        <v>5</v>
      </c>
      <c r="X8" s="49" t="s">
        <v>37</v>
      </c>
    </row>
    <row r="9" spans="1:24" x14ac:dyDescent="0.25">
      <c r="U9" s="29" t="s">
        <v>6</v>
      </c>
      <c r="V9" s="59">
        <v>71.5</v>
      </c>
      <c r="W9" s="28">
        <v>68.400000000000006</v>
      </c>
      <c r="X9" s="61">
        <f t="shared" ref="X9" si="0">V9-W9</f>
        <v>3.0999999999999943</v>
      </c>
    </row>
    <row r="10" spans="1:24" x14ac:dyDescent="0.25">
      <c r="U10" s="8" t="s">
        <v>7</v>
      </c>
      <c r="V10" s="61">
        <v>92.1</v>
      </c>
      <c r="W10" s="51">
        <v>91.2</v>
      </c>
      <c r="X10" s="61">
        <f t="shared" ref="X10:X17" si="1">V10-W10</f>
        <v>0.89999999999999147</v>
      </c>
    </row>
    <row r="11" spans="1:24" x14ac:dyDescent="0.25">
      <c r="U11" s="29" t="s">
        <v>8</v>
      </c>
      <c r="V11" s="59">
        <v>73.8</v>
      </c>
      <c r="W11" s="28">
        <v>68.8</v>
      </c>
      <c r="X11" s="61">
        <f t="shared" si="1"/>
        <v>5</v>
      </c>
    </row>
    <row r="12" spans="1:24" x14ac:dyDescent="0.25">
      <c r="U12" s="29" t="s">
        <v>9</v>
      </c>
      <c r="V12" s="59">
        <v>70.5</v>
      </c>
      <c r="W12" s="28">
        <v>66.599999999999994</v>
      </c>
      <c r="X12" s="61">
        <f t="shared" si="1"/>
        <v>3.9000000000000057</v>
      </c>
    </row>
    <row r="13" spans="1:24" x14ac:dyDescent="0.25">
      <c r="U13" s="29" t="s">
        <v>10</v>
      </c>
      <c r="V13" s="59">
        <v>59.5</v>
      </c>
      <c r="W13" s="28">
        <v>55.4</v>
      </c>
      <c r="X13" s="61">
        <f t="shared" si="1"/>
        <v>4.1000000000000014</v>
      </c>
    </row>
    <row r="14" spans="1:24" x14ac:dyDescent="0.25">
      <c r="U14" s="29" t="s">
        <v>11</v>
      </c>
      <c r="V14" s="59">
        <v>74.2</v>
      </c>
      <c r="W14" s="28">
        <v>70.099999999999994</v>
      </c>
      <c r="X14" s="61">
        <f t="shared" si="1"/>
        <v>4.1000000000000085</v>
      </c>
    </row>
    <row r="15" spans="1:24" x14ac:dyDescent="0.25">
      <c r="U15" s="29" t="s">
        <v>12</v>
      </c>
      <c r="V15" s="59">
        <v>63.8</v>
      </c>
      <c r="W15" s="28">
        <v>62.2</v>
      </c>
      <c r="X15" s="61">
        <f t="shared" si="1"/>
        <v>1.5999999999999943</v>
      </c>
    </row>
    <row r="16" spans="1:24" x14ac:dyDescent="0.25">
      <c r="U16" s="29" t="s">
        <v>13</v>
      </c>
      <c r="V16" s="59">
        <v>70.3</v>
      </c>
      <c r="W16" s="28">
        <v>68.599999999999994</v>
      </c>
      <c r="X16" s="61">
        <f t="shared" si="1"/>
        <v>1.7000000000000028</v>
      </c>
    </row>
    <row r="17" spans="21:24" x14ac:dyDescent="0.25">
      <c r="U17" s="29" t="s">
        <v>14</v>
      </c>
      <c r="V17" s="59">
        <v>66.8</v>
      </c>
      <c r="W17" s="28">
        <v>65.099999999999994</v>
      </c>
      <c r="X17" s="61">
        <f t="shared" si="1"/>
        <v>1.7000000000000028</v>
      </c>
    </row>
  </sheetData>
  <hyperlinks>
    <hyperlink ref="U3" r:id="rId1" location="!/view/sk/VBD_SK_WIN/vh3001rr/v_vh3001rr_00_00_00_sk" display="DATAcube. vh3001rr"/>
    <hyperlink ref="U1" location="'Obsah Content'!A1" display="Obsah /Content"/>
  </hyperlinks>
  <pageMargins left="0.7" right="0.7" top="0.75" bottom="0.75" header="0.3" footer="0.3"/>
  <pageSetup paperSize="9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zoomScaleNormal="100" workbookViewId="0"/>
  </sheetViews>
  <sheetFormatPr defaultColWidth="8.85546875" defaultRowHeight="15" x14ac:dyDescent="0.25"/>
  <cols>
    <col min="1" max="1" width="38.42578125" style="12" customWidth="1"/>
    <col min="2" max="12" width="8.85546875" style="12"/>
    <col min="13" max="13" width="78" style="12" customWidth="1"/>
    <col min="14" max="16384" width="8.85546875" style="12"/>
  </cols>
  <sheetData>
    <row r="1" spans="1:33" x14ac:dyDescent="0.25">
      <c r="A1" s="39" t="s">
        <v>69</v>
      </c>
      <c r="M1" s="3" t="s">
        <v>2</v>
      </c>
    </row>
    <row r="2" spans="1:33" x14ac:dyDescent="0.25">
      <c r="A2" s="19" t="s">
        <v>41</v>
      </c>
    </row>
    <row r="3" spans="1:33" x14ac:dyDescent="0.25">
      <c r="M3" s="18" t="s">
        <v>42</v>
      </c>
    </row>
    <row r="4" spans="1:33" x14ac:dyDescent="0.25">
      <c r="M4" s="13" t="s">
        <v>44</v>
      </c>
    </row>
    <row r="5" spans="1:33" x14ac:dyDescent="0.25">
      <c r="N5" s="42">
        <v>2004</v>
      </c>
      <c r="O5" s="42">
        <v>2005</v>
      </c>
      <c r="P5" s="42">
        <v>2006</v>
      </c>
      <c r="Q5" s="42">
        <v>2007</v>
      </c>
      <c r="R5" s="42">
        <v>2008</v>
      </c>
      <c r="S5" s="42">
        <v>2009</v>
      </c>
      <c r="T5" s="42">
        <v>2010</v>
      </c>
      <c r="U5" s="42">
        <v>2011</v>
      </c>
      <c r="V5" s="42">
        <v>2012</v>
      </c>
      <c r="W5" s="42">
        <v>2013</v>
      </c>
      <c r="X5" s="42">
        <v>2014</v>
      </c>
      <c r="Y5" s="42">
        <v>2015</v>
      </c>
      <c r="Z5" s="42">
        <v>2016</v>
      </c>
      <c r="AA5" s="42">
        <v>2017</v>
      </c>
      <c r="AB5" s="42">
        <v>2018</v>
      </c>
      <c r="AC5" s="42">
        <v>2019</v>
      </c>
      <c r="AD5" s="37">
        <v>2020</v>
      </c>
      <c r="AE5" s="37">
        <v>2021</v>
      </c>
      <c r="AF5" s="37">
        <v>2022</v>
      </c>
      <c r="AG5" s="37">
        <v>2023</v>
      </c>
    </row>
    <row r="6" spans="1:33" x14ac:dyDescent="0.25">
      <c r="M6" s="39" t="s">
        <v>61</v>
      </c>
      <c r="N6" s="43">
        <v>1475.123</v>
      </c>
      <c r="O6" s="43">
        <v>1558.2629999999999</v>
      </c>
      <c r="P6" s="43">
        <v>1623.306</v>
      </c>
      <c r="Q6" s="43">
        <v>1668.6479999999999</v>
      </c>
      <c r="R6" s="43">
        <v>1772.4259999999999</v>
      </c>
      <c r="S6" s="43">
        <v>1745.4939999999999</v>
      </c>
      <c r="T6" s="43">
        <v>1808.5060000000001</v>
      </c>
      <c r="U6" s="43">
        <v>1766.99</v>
      </c>
      <c r="V6" s="43">
        <v>1750.7750000000001</v>
      </c>
      <c r="W6" s="43">
        <v>1744.4290000000001</v>
      </c>
      <c r="X6" s="43">
        <v>1830.1669999999999</v>
      </c>
      <c r="Y6" s="43">
        <v>1888.4559999999999</v>
      </c>
      <c r="Z6" s="43">
        <v>1953.4780000000001</v>
      </c>
      <c r="AA6" s="43">
        <v>2136.9520000000002</v>
      </c>
      <c r="AB6" s="43">
        <v>2325.1779999999999</v>
      </c>
      <c r="AC6" s="43">
        <v>2370.3389999999999</v>
      </c>
      <c r="AD6" s="46">
        <v>2596.7249999999999</v>
      </c>
      <c r="AE6" s="46">
        <v>2705.3270000000002</v>
      </c>
      <c r="AF6" s="46">
        <v>2597.4566834749999</v>
      </c>
      <c r="AG6" s="46">
        <v>2560.9705617239601</v>
      </c>
    </row>
    <row r="7" spans="1:33" x14ac:dyDescent="0.25">
      <c r="M7" s="23" t="s">
        <v>62</v>
      </c>
      <c r="N7" s="40">
        <v>51.177999999999997</v>
      </c>
      <c r="O7" s="40">
        <v>84.691999999999993</v>
      </c>
      <c r="P7" s="40">
        <v>86.207999999999998</v>
      </c>
      <c r="Q7" s="40">
        <v>109.88800000000001</v>
      </c>
      <c r="R7" s="40">
        <v>132.91999999999999</v>
      </c>
      <c r="S7" s="40">
        <v>125.694</v>
      </c>
      <c r="T7" s="40">
        <v>134.66200000000001</v>
      </c>
      <c r="U7" s="40">
        <v>145.744</v>
      </c>
      <c r="V7" s="40">
        <v>165.607</v>
      </c>
      <c r="W7" s="40">
        <v>168.08799999999999</v>
      </c>
      <c r="X7" s="40">
        <v>190.589</v>
      </c>
      <c r="Y7" s="40">
        <v>219.93600000000001</v>
      </c>
      <c r="Z7" s="40">
        <v>328.07400000000001</v>
      </c>
      <c r="AA7" s="40">
        <v>466.99400000000003</v>
      </c>
      <c r="AB7" s="40">
        <v>628.99400000000003</v>
      </c>
      <c r="AC7" s="40">
        <v>658.32500000000005</v>
      </c>
      <c r="AD7" s="45">
        <v>734.55</v>
      </c>
      <c r="AE7" s="45">
        <v>871.85299999999995</v>
      </c>
      <c r="AF7" s="45">
        <v>860.40942342199901</v>
      </c>
      <c r="AG7" s="45">
        <v>811.85784276266497</v>
      </c>
    </row>
    <row r="8" spans="1:33" x14ac:dyDescent="0.25">
      <c r="M8" s="23" t="s">
        <v>63</v>
      </c>
      <c r="N8" s="40">
        <v>81.968000000000004</v>
      </c>
      <c r="O8" s="40">
        <v>95.864000000000004</v>
      </c>
      <c r="P8" s="40">
        <v>98.11</v>
      </c>
      <c r="Q8" s="40">
        <v>96.206000000000003</v>
      </c>
      <c r="R8" s="40">
        <v>101.559</v>
      </c>
      <c r="S8" s="40">
        <v>96.69</v>
      </c>
      <c r="T8" s="40">
        <v>122.541</v>
      </c>
      <c r="U8" s="40">
        <v>105.51600000000001</v>
      </c>
      <c r="V8" s="40">
        <v>106.97</v>
      </c>
      <c r="W8" s="40">
        <v>108.42400000000001</v>
      </c>
      <c r="X8" s="40">
        <v>131.97200000000001</v>
      </c>
      <c r="Y8" s="40">
        <v>144.011</v>
      </c>
      <c r="Z8" s="40">
        <v>144.40299999999999</v>
      </c>
      <c r="AA8" s="40">
        <v>174.16800000000001</v>
      </c>
      <c r="AB8" s="40">
        <v>206.22300000000001</v>
      </c>
      <c r="AC8" s="40">
        <v>254.273</v>
      </c>
      <c r="AD8" s="45">
        <v>312.59899999999999</v>
      </c>
      <c r="AE8" s="45">
        <v>353.392</v>
      </c>
      <c r="AF8" s="45">
        <v>337.28375720000003</v>
      </c>
      <c r="AG8" s="45">
        <v>350.84330002000002</v>
      </c>
    </row>
    <row r="9" spans="1:33" x14ac:dyDescent="0.25">
      <c r="M9" s="23" t="s">
        <v>64</v>
      </c>
      <c r="N9" s="40">
        <v>75.090999999999994</v>
      </c>
      <c r="O9" s="40">
        <v>90.497</v>
      </c>
      <c r="P9" s="40">
        <v>99.317999999999998</v>
      </c>
      <c r="Q9" s="40">
        <v>89.587000000000003</v>
      </c>
      <c r="R9" s="40">
        <v>86.893000000000001</v>
      </c>
      <c r="S9" s="40">
        <v>91.147000000000006</v>
      </c>
      <c r="T9" s="40">
        <v>89.494</v>
      </c>
      <c r="U9" s="40">
        <v>88.067999999999998</v>
      </c>
      <c r="V9" s="40">
        <v>94.206000000000003</v>
      </c>
      <c r="W9" s="40">
        <v>99.786000000000001</v>
      </c>
      <c r="X9" s="40">
        <v>97.182000000000002</v>
      </c>
      <c r="Y9" s="40">
        <v>104.27500000000001</v>
      </c>
      <c r="Z9" s="40">
        <v>63.951999999999998</v>
      </c>
      <c r="AA9" s="40">
        <v>79.162999999999997</v>
      </c>
      <c r="AB9" s="40">
        <v>71.088999999999999</v>
      </c>
      <c r="AC9" s="40">
        <v>70.864999999999995</v>
      </c>
      <c r="AD9" s="47" t="s">
        <v>43</v>
      </c>
      <c r="AE9" s="47" t="s">
        <v>43</v>
      </c>
      <c r="AF9" s="47" t="s">
        <v>43</v>
      </c>
      <c r="AG9" s="47" t="s">
        <v>43</v>
      </c>
    </row>
    <row r="10" spans="1:33" x14ac:dyDescent="0.25">
      <c r="M10" s="23" t="s">
        <v>65</v>
      </c>
      <c r="N10" s="40">
        <v>1266.886</v>
      </c>
      <c r="O10" s="40">
        <v>1287.21</v>
      </c>
      <c r="P10" s="40">
        <v>1339.67</v>
      </c>
      <c r="Q10" s="40">
        <v>1372.9670000000001</v>
      </c>
      <c r="R10" s="40">
        <v>1451.0540000000001</v>
      </c>
      <c r="S10" s="40">
        <v>1431.962</v>
      </c>
      <c r="T10" s="40">
        <v>1461.809</v>
      </c>
      <c r="U10" s="40">
        <v>1427.663</v>
      </c>
      <c r="V10" s="40">
        <v>1383.992</v>
      </c>
      <c r="W10" s="40">
        <v>1368.13</v>
      </c>
      <c r="X10" s="40">
        <v>1410.424</v>
      </c>
      <c r="Y10" s="40">
        <v>1420.2339999999999</v>
      </c>
      <c r="Z10" s="40">
        <v>1417.049</v>
      </c>
      <c r="AA10" s="40">
        <v>1416.626</v>
      </c>
      <c r="AB10" s="40">
        <v>1418.8710000000001</v>
      </c>
      <c r="AC10" s="40">
        <v>1403.2360000000001</v>
      </c>
      <c r="AD10" s="45">
        <v>1364.914</v>
      </c>
      <c r="AE10" s="45">
        <v>1300.7539999999999</v>
      </c>
      <c r="AF10" s="45">
        <v>1212.22</v>
      </c>
      <c r="AG10" s="45">
        <v>1173.934</v>
      </c>
    </row>
    <row r="11" spans="1:33" x14ac:dyDescent="0.25">
      <c r="M11" s="12" t="s">
        <v>66</v>
      </c>
      <c r="N11" s="48" t="s">
        <v>43</v>
      </c>
      <c r="O11" s="48" t="s">
        <v>43</v>
      </c>
      <c r="P11" s="48" t="s">
        <v>43</v>
      </c>
      <c r="Q11" s="48" t="s">
        <v>43</v>
      </c>
      <c r="R11" s="48" t="s">
        <v>43</v>
      </c>
      <c r="S11" s="48" t="s">
        <v>43</v>
      </c>
      <c r="T11" s="48" t="s">
        <v>43</v>
      </c>
      <c r="U11" s="48" t="s">
        <v>43</v>
      </c>
      <c r="V11" s="48" t="s">
        <v>43</v>
      </c>
      <c r="W11" s="48" t="s">
        <v>43</v>
      </c>
      <c r="X11" s="48" t="s">
        <v>43</v>
      </c>
      <c r="Y11" s="48" t="s">
        <v>43</v>
      </c>
      <c r="Z11" s="48" t="s">
        <v>43</v>
      </c>
      <c r="AA11" s="48" t="s">
        <v>43</v>
      </c>
      <c r="AB11" s="48" t="s">
        <v>43</v>
      </c>
      <c r="AC11" s="48" t="s">
        <v>43</v>
      </c>
      <c r="AD11" s="45">
        <v>182.06100000000001</v>
      </c>
      <c r="AE11" s="57">
        <v>176.65299999999999</v>
      </c>
      <c r="AF11" s="57">
        <v>184.051086443</v>
      </c>
      <c r="AG11" s="57">
        <v>219.87999342129999</v>
      </c>
    </row>
    <row r="12" spans="1:33" x14ac:dyDescent="0.25">
      <c r="M12" s="12" t="s">
        <v>67</v>
      </c>
      <c r="N12" s="48" t="s">
        <v>43</v>
      </c>
      <c r="O12" s="48" t="s">
        <v>43</v>
      </c>
      <c r="P12" s="48" t="s">
        <v>43</v>
      </c>
      <c r="Q12" s="48" t="s">
        <v>43</v>
      </c>
      <c r="R12" s="48" t="s">
        <v>43</v>
      </c>
      <c r="S12" s="48" t="s">
        <v>43</v>
      </c>
      <c r="T12" s="48" t="s">
        <v>43</v>
      </c>
      <c r="U12" s="48" t="s">
        <v>43</v>
      </c>
      <c r="V12" s="48" t="s">
        <v>43</v>
      </c>
      <c r="W12" s="48" t="s">
        <v>43</v>
      </c>
      <c r="X12" s="48" t="s">
        <v>43</v>
      </c>
      <c r="Y12" s="48" t="s">
        <v>43</v>
      </c>
      <c r="Z12" s="48" t="s">
        <v>43</v>
      </c>
      <c r="AA12" s="48" t="s">
        <v>43</v>
      </c>
      <c r="AB12" s="48" t="s">
        <v>43</v>
      </c>
      <c r="AC12" s="48" t="s">
        <v>43</v>
      </c>
      <c r="AD12" s="12">
        <v>2.6</v>
      </c>
      <c r="AE12" s="50">
        <v>2.6760000000000002</v>
      </c>
      <c r="AF12" s="50">
        <v>3.492</v>
      </c>
      <c r="AG12" s="50">
        <v>4.4558400000000002</v>
      </c>
    </row>
    <row r="33" spans="1:16" x14ac:dyDescent="0.25">
      <c r="N33" s="41"/>
    </row>
    <row r="36" spans="1:16" x14ac:dyDescent="0.25"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pans="1:16" x14ac:dyDescent="0.25">
      <c r="A37" s="23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</row>
    <row r="38" spans="1:16" x14ac:dyDescent="0.25">
      <c r="A38" s="23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</row>
    <row r="39" spans="1:16" x14ac:dyDescent="0.25">
      <c r="A39" s="23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</row>
    <row r="40" spans="1:16" x14ac:dyDescent="0.25">
      <c r="A40" s="23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</row>
    <row r="41" spans="1:16" x14ac:dyDescent="0.25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spans="1:16" x14ac:dyDescent="0.25">
      <c r="A42" s="23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</row>
  </sheetData>
  <hyperlinks>
    <hyperlink ref="M1" location="'Obsah Content'!A1" display="Obsah /Content"/>
    <hyperlink ref="M3" r:id="rId1" location="!/view/sk/VBD_SK_WIN/zp3001rr/v_zp3001rr_00_00_00_sk" display="DATAcube: zp3001rr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3</vt:i4>
      </vt:variant>
    </vt:vector>
  </HeadingPairs>
  <TitlesOfParts>
    <vt:vector size="10" baseType="lpstr">
      <vt:lpstr>Obsah Content</vt:lpstr>
      <vt:lpstr>G26-1</vt:lpstr>
      <vt:lpstr>G26-2</vt:lpstr>
      <vt:lpstr>G26-3</vt:lpstr>
      <vt:lpstr>G26-4</vt:lpstr>
      <vt:lpstr>G26-5</vt:lpstr>
      <vt:lpstr>G26-6</vt:lpstr>
      <vt:lpstr>'G26-2'!Oblasť_tlače</vt:lpstr>
      <vt:lpstr>'G26-3'!Oblasť_tlače</vt:lpstr>
      <vt:lpstr>'G26-4'!Oblasť_tlače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2025-01-13T12:40:06Z</dcterms:modified>
  <cp:category/>
  <cp:contentStatus/>
</cp:coreProperties>
</file>