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drawings/drawing3.xml" ContentType="application/vnd.openxmlformats-officedocument.drawing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Q:\03_ODBOR_610_Produktové\03a_Produkty\02_Štatistická ročenka SR\0. na WEB\1. vydanie 1.12.2025\SVK\"/>
    </mc:Choice>
  </mc:AlternateContent>
  <bookViews>
    <workbookView xWindow="0" yWindow="0" windowWidth="28800" windowHeight="9900"/>
  </bookViews>
  <sheets>
    <sheet name="Obsah Content" sheetId="42" r:id="rId1"/>
    <sheet name="G21-1" sheetId="82" r:id="rId2"/>
    <sheet name="G21-2" sheetId="81" r:id="rId3"/>
    <sheet name="G21-3" sheetId="83" r:id="rId4"/>
  </sheets>
  <definedNames>
    <definedName name="_AMO_UniqueIdentifier" hidden="1">"'52fbcf33-52b1-4388-990b-048e9a53f1f8'"</definedName>
    <definedName name="_xlnm.Print_Area" localSheetId="1">'G21-1'!$A$1:$N$29</definedName>
    <definedName name="_xlnm.Print_Area" localSheetId="2">'G21-2'!$A$1:$J$57</definedName>
    <definedName name="_xlnm.Print_Area" localSheetId="3">'G21-3'!$A$1:$I$29</definedName>
  </definedNames>
  <calcPr calcId="162913"/>
</workbook>
</file>

<file path=xl/calcChain.xml><?xml version="1.0" encoding="utf-8"?>
<calcChain xmlns="http://schemas.openxmlformats.org/spreadsheetml/2006/main">
  <c r="Q9" i="81" l="1"/>
  <c r="P9" i="81"/>
  <c r="O9" i="81"/>
  <c r="N9" i="81"/>
  <c r="M9" i="81"/>
  <c r="P12" i="81"/>
  <c r="O12" i="81"/>
  <c r="N12" i="81"/>
  <c r="M12" i="81"/>
  <c r="U6" i="82" l="1"/>
  <c r="U7" i="82"/>
  <c r="U8" i="82"/>
  <c r="U9" i="82"/>
  <c r="U10" i="82"/>
  <c r="U11" i="82"/>
  <c r="U12" i="82"/>
  <c r="U13" i="82"/>
  <c r="V6" i="82" l="1"/>
  <c r="V7" i="82"/>
  <c r="V8" i="82"/>
  <c r="V9" i="82"/>
  <c r="V10" i="82"/>
  <c r="V11" i="82"/>
  <c r="V12" i="82"/>
  <c r="V13" i="82"/>
  <c r="X18" i="82"/>
  <c r="V5" i="82" s="1"/>
  <c r="A9" i="42" l="1"/>
  <c r="A8" i="42"/>
  <c r="A7" i="42"/>
  <c r="A6" i="42"/>
  <c r="A5" i="42"/>
  <c r="A4" i="42"/>
  <c r="Q12" i="81"/>
  <c r="V18" i="82" l="1"/>
  <c r="U5" i="82" s="1"/>
</calcChain>
</file>

<file path=xl/sharedStrings.xml><?xml version="1.0" encoding="utf-8"?>
<sst xmlns="http://schemas.openxmlformats.org/spreadsheetml/2006/main" count="69" uniqueCount="47">
  <si>
    <t>Obsah</t>
  </si>
  <si>
    <t>Content</t>
  </si>
  <si>
    <t xml:space="preserve">Transport of goods by kind of transport </t>
  </si>
  <si>
    <t xml:space="preserve">Zdroj / Source: DATAcube. do1005rs </t>
  </si>
  <si>
    <t>Medzinárodná ● International</t>
  </si>
  <si>
    <t>Zdroj / Source: DATAcube. do1007rs</t>
  </si>
  <si>
    <t xml:space="preserve">Zdroj / Source: DATAcube. do1008rs </t>
  </si>
  <si>
    <t>Slovenská republika</t>
  </si>
  <si>
    <t>Bratislavský kraj</t>
  </si>
  <si>
    <t>Trnavský kraj</t>
  </si>
  <si>
    <t>Trenčiansky kraj</t>
  </si>
  <si>
    <t>Nitriansky kraj</t>
  </si>
  <si>
    <t>Žilinský kraj</t>
  </si>
  <si>
    <t>Banskobystrický kraj</t>
  </si>
  <si>
    <t>Prešovský kraj</t>
  </si>
  <si>
    <t>Košický kraj</t>
  </si>
  <si>
    <r>
      <t xml:space="preserve">osobné autá ●  </t>
    </r>
    <r>
      <rPr>
        <i/>
        <sz val="11"/>
        <color theme="1" tint="0.499984740745262"/>
        <rFont val="Calibri"/>
        <family val="2"/>
        <charset val="238"/>
        <scheme val="minor"/>
      </rPr>
      <t>Passenger cars</t>
    </r>
  </si>
  <si>
    <r>
      <t xml:space="preserve">obyvateľstvo ●  </t>
    </r>
    <r>
      <rPr>
        <i/>
        <sz val="11"/>
        <color theme="1" tint="0.499984740745262"/>
        <rFont val="Calibri"/>
        <family val="2"/>
        <charset val="238"/>
        <scheme val="minor"/>
      </rPr>
      <t>Population</t>
    </r>
  </si>
  <si>
    <r>
      <t xml:space="preserve">osobné autá na 1000 obyv.●  </t>
    </r>
    <r>
      <rPr>
        <i/>
        <sz val="11"/>
        <color theme="0" tint="-0.499984740745262"/>
        <rFont val="Calibri"/>
        <family val="2"/>
        <charset val="238"/>
        <scheme val="minor"/>
      </rPr>
      <t>Passenger cars per 1000 inhab.</t>
    </r>
  </si>
  <si>
    <t>k ● as at 31.12.2023</t>
  </si>
  <si>
    <t>DATAcube. om7011rr</t>
  </si>
  <si>
    <t>Obsah /Content</t>
  </si>
  <si>
    <t>G 21–2.   Preprava  tovaru podľa druhu dopravy</t>
  </si>
  <si>
    <r>
      <t xml:space="preserve">Železničná ● </t>
    </r>
    <r>
      <rPr>
        <b/>
        <i/>
        <sz val="11"/>
        <color theme="0" tint="-0.499984740745262"/>
        <rFont val="Calibri"/>
        <family val="2"/>
        <charset val="238"/>
        <scheme val="minor"/>
      </rPr>
      <t>Railway</t>
    </r>
  </si>
  <si>
    <r>
      <t xml:space="preserve">Vnútroštátna ● </t>
    </r>
    <r>
      <rPr>
        <i/>
        <sz val="11"/>
        <color theme="1" tint="0.499984740745262"/>
        <rFont val="Calibri"/>
        <family val="2"/>
        <charset val="238"/>
        <scheme val="minor"/>
      </rPr>
      <t>N</t>
    </r>
    <r>
      <rPr>
        <i/>
        <sz val="11"/>
        <color theme="0" tint="-0.499984740745262"/>
        <rFont val="Calibri"/>
        <family val="2"/>
        <charset val="238"/>
        <scheme val="minor"/>
      </rPr>
      <t>ational</t>
    </r>
  </si>
  <si>
    <r>
      <t xml:space="preserve">Cestná ● </t>
    </r>
    <r>
      <rPr>
        <b/>
        <i/>
        <sz val="11"/>
        <color theme="0" tint="-0.499984740745262"/>
        <rFont val="Calibri"/>
        <family val="2"/>
        <charset val="238"/>
        <scheme val="minor"/>
      </rPr>
      <t>Road</t>
    </r>
  </si>
  <si>
    <r>
      <t xml:space="preserve">Cestná ● </t>
    </r>
    <r>
      <rPr>
        <b/>
        <i/>
        <sz val="11"/>
        <color theme="1" tint="0.499984740745262"/>
        <rFont val="Calibri"/>
        <family val="2"/>
        <charset val="238"/>
        <scheme val="minor"/>
      </rPr>
      <t>Road</t>
    </r>
  </si>
  <si>
    <t>G 21–3.   Prepravené osoby podľa druhu dopravy (v tis. osôb)</t>
  </si>
  <si>
    <t>Transported persons by kind of transport (thous. persons)</t>
  </si>
  <si>
    <r>
      <t xml:space="preserve">Železničná ● </t>
    </r>
    <r>
      <rPr>
        <i/>
        <sz val="11"/>
        <color theme="0" tint="-0.499984740745262"/>
        <rFont val="Calibri"/>
        <family val="2"/>
        <charset val="238"/>
        <scheme val="minor"/>
      </rPr>
      <t>Railway</t>
    </r>
  </si>
  <si>
    <r>
      <t xml:space="preserve">Cestná ● </t>
    </r>
    <r>
      <rPr>
        <i/>
        <sz val="11"/>
        <color theme="0" tint="-0.499984740745262"/>
        <rFont val="Calibri"/>
        <family val="2"/>
        <charset val="238"/>
        <scheme val="minor"/>
      </rPr>
      <t>Road</t>
    </r>
  </si>
  <si>
    <r>
      <t xml:space="preserve">Vodná, vnútrozemská ● </t>
    </r>
    <r>
      <rPr>
        <i/>
        <sz val="11"/>
        <color theme="0" tint="-0.499984740745262"/>
        <rFont val="Calibri"/>
        <family val="2"/>
        <charset val="238"/>
        <scheme val="minor"/>
      </rPr>
      <t>Water, inland</t>
    </r>
  </si>
  <si>
    <r>
      <t xml:space="preserve">Letecká ● </t>
    </r>
    <r>
      <rPr>
        <i/>
        <sz val="11"/>
        <color theme="0" tint="-0.499984740745262"/>
        <rFont val="Calibri"/>
        <family val="2"/>
        <charset val="238"/>
        <scheme val="minor"/>
      </rPr>
      <t>Air</t>
    </r>
  </si>
  <si>
    <r>
      <t xml:space="preserve">Mestská hromadná ● </t>
    </r>
    <r>
      <rPr>
        <i/>
        <sz val="11"/>
        <color theme="0" tint="-0.499984740745262"/>
        <rFont val="Calibri"/>
        <family val="2"/>
        <charset val="238"/>
        <scheme val="minor"/>
      </rPr>
      <t>City</t>
    </r>
  </si>
  <si>
    <t xml:space="preserve">Zdroj / Source: DATAcube. do1009rs </t>
  </si>
  <si>
    <t>Zdroj / Source: Štatistická ročenka SR 2024 ● Statistical Yearbook of the SR 2024 T21-11</t>
  </si>
  <si>
    <t>tis. osôb / Thous. Persons</t>
  </si>
  <si>
    <t>k ● as at 31.12.2022</t>
  </si>
  <si>
    <r>
      <t xml:space="preserve">Vodná, vnútrozemská (realizovaná slovenskými plavidlami) ● </t>
    </r>
    <r>
      <rPr>
        <b/>
        <i/>
        <sz val="11"/>
        <color theme="0" tint="-0.499984740745262"/>
        <rFont val="Calibri"/>
        <family val="2"/>
        <charset val="238"/>
        <scheme val="minor"/>
      </rPr>
      <t>Water, inland (by vessels of Slovak operators)</t>
    </r>
  </si>
  <si>
    <r>
      <t xml:space="preserve">Medzinárodná ● </t>
    </r>
    <r>
      <rPr>
        <i/>
        <sz val="11"/>
        <color theme="1" tint="0.499984740745262"/>
        <rFont val="Calibri"/>
        <family val="2"/>
        <charset val="238"/>
        <scheme val="minor"/>
      </rPr>
      <t>International</t>
    </r>
  </si>
  <si>
    <r>
      <t xml:space="preserve">tis. ton ● </t>
    </r>
    <r>
      <rPr>
        <i/>
        <sz val="11"/>
        <color theme="1" tint="0.499984740745262"/>
        <rFont val="Calibri"/>
        <family val="2"/>
        <charset val="238"/>
        <scheme val="minor"/>
      </rPr>
      <t>Thous. tons</t>
    </r>
  </si>
  <si>
    <r>
      <t xml:space="preserve">Vodná, vnútrozemská ● </t>
    </r>
    <r>
      <rPr>
        <b/>
        <i/>
        <sz val="11"/>
        <color theme="1" tint="0.499984740745262"/>
        <rFont val="Calibri"/>
        <family val="2"/>
        <charset val="238"/>
        <scheme val="minor"/>
      </rPr>
      <t xml:space="preserve">Water, inland </t>
    </r>
  </si>
  <si>
    <t>Zdroj / Source: DATAcube. do3803rr</t>
  </si>
  <si>
    <t>k ● as at 31.12.2024</t>
  </si>
  <si>
    <t>medziročná zmena (2024/2023) v % ● Year-on-year- change (2024/2023) in %</t>
  </si>
  <si>
    <t>G 21–1.   Osobné motorové vozidlá na 1000 obyvateľov podľa krajov SR k 31. 12. 2024</t>
  </si>
  <si>
    <t>Passenger cars per 1000 inhabitants by regions of the SR as at Dec. 31,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</si>
</sst>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42" formatCode="_-* #,##0\ &quot;€&quot;_-;\-* #,##0\ &quot;€&quot;_-;_-* &quot;-&quot;\ &quot;€&quot;_-;_-@_-"/>
    <numFmt numFmtId="44" formatCode="_-* #,##0.00\ &quot;€&quot;_-;\-* #,##0.00\ &quot;€&quot;_-;_-* &quot;-&quot;??\ &quot;€&quot;_-;_-@_-"/>
    <numFmt numFmtId="164" formatCode="_-* #,##0\ _€_-;\-* #,##0\ _€_-;_-* &quot;-&quot;\ _€_-;_-@_-"/>
    <numFmt numFmtId="165" formatCode="_-* #,##0.00\ _€_-;\-* #,##0.00\ _€_-;_-* &quot;-&quot;??\ _€_-;_-@_-"/>
    <numFmt numFmtId="166" formatCode="#,##0.0"/>
    <numFmt numFmtId="167" formatCode="0.0"/>
  </numFmts>
  <fonts count="36" x14ac:knownFonts="1">
    <font>
      <sz val="10"/>
      <name val="Arial"/>
      <family val="2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0"/>
      <name val="Arial"/>
      <family val="2"/>
    </font>
    <font>
      <i/>
      <sz val="10"/>
      <color theme="0" tint="-0.499984740745262"/>
      <name val="Arial"/>
      <family val="2"/>
      <charset val="238"/>
    </font>
    <font>
      <i/>
      <sz val="11"/>
      <color theme="0" tint="-0.499984740745262"/>
      <name val="Calibri"/>
      <family val="2"/>
      <charset val="238"/>
      <scheme val="minor"/>
    </font>
    <font>
      <sz val="10"/>
      <name val="Arial"/>
      <family val="2"/>
      <charset val="238"/>
    </font>
    <font>
      <u/>
      <sz val="10"/>
      <color theme="10"/>
      <name val="Arial"/>
      <family val="2"/>
    </font>
    <font>
      <b/>
      <sz val="11"/>
      <color theme="1"/>
      <name val="Calibri"/>
      <family val="2"/>
      <charset val="238"/>
      <scheme val="minor"/>
    </font>
    <font>
      <u/>
      <sz val="11"/>
      <color theme="10"/>
      <name val="Calibri"/>
      <family val="2"/>
      <charset val="238"/>
      <scheme val="minor"/>
    </font>
    <font>
      <b/>
      <i/>
      <sz val="11"/>
      <color theme="0" tint="-0.499984740745262"/>
      <name val="Calibri"/>
      <family val="2"/>
      <charset val="238"/>
      <scheme val="minor"/>
    </font>
    <font>
      <sz val="10"/>
      <name val="Arial CE"/>
      <charset val="238"/>
    </font>
    <font>
      <sz val="18"/>
      <color theme="3"/>
      <name val="Cambria"/>
      <family val="2"/>
      <charset val="238"/>
      <scheme val="maj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11"/>
      <color indexed="8"/>
      <name val="Calibri"/>
      <family val="2"/>
      <charset val="238"/>
    </font>
    <font>
      <sz val="11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i/>
      <sz val="11"/>
      <color theme="1" tint="0.499984740745262"/>
      <name val="Calibri"/>
      <family val="2"/>
      <charset val="238"/>
      <scheme val="minor"/>
    </font>
    <font>
      <b/>
      <sz val="11"/>
      <color theme="0" tint="-0.34998626667073579"/>
      <name val="Calibri"/>
      <family val="2"/>
      <charset val="238"/>
      <scheme val="minor"/>
    </font>
    <font>
      <sz val="11"/>
      <color theme="0" tint="-0.34998626667073579"/>
      <name val="Calibri"/>
      <family val="2"/>
      <charset val="238"/>
      <scheme val="minor"/>
    </font>
    <font>
      <b/>
      <i/>
      <sz val="11"/>
      <color theme="1" tint="0.499984740745262"/>
      <name val="Calibri"/>
      <family val="2"/>
      <charset val="238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7">
    <xf numFmtId="0" fontId="0" fillId="0" borderId="0"/>
    <xf numFmtId="9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2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0" fontId="5" fillId="0" borderId="0"/>
    <xf numFmtId="0" fontId="5" fillId="0" borderId="0"/>
    <xf numFmtId="0" fontId="9" fillId="0" borderId="0" applyNumberFormat="0" applyFill="0" applyBorder="0" applyAlignment="0" applyProtection="0"/>
    <xf numFmtId="0" fontId="8" fillId="0" borderId="0"/>
    <xf numFmtId="0" fontId="4" fillId="0" borderId="0"/>
    <xf numFmtId="0" fontId="11" fillId="0" borderId="0" applyNumberFormat="0" applyFill="0" applyBorder="0" applyAlignment="0" applyProtection="0"/>
    <xf numFmtId="0" fontId="3" fillId="0" borderId="0"/>
    <xf numFmtId="0" fontId="2" fillId="0" borderId="0"/>
    <xf numFmtId="0" fontId="13" fillId="0" borderId="0"/>
    <xf numFmtId="0" fontId="14" fillId="0" borderId="0" applyNumberFormat="0" applyFill="0" applyBorder="0" applyAlignment="0" applyProtection="0"/>
    <xf numFmtId="0" fontId="15" fillId="0" borderId="1" applyNumberFormat="0" applyFill="0" applyAlignment="0" applyProtection="0"/>
    <xf numFmtId="0" fontId="16" fillId="0" borderId="2" applyNumberFormat="0" applyFill="0" applyAlignment="0" applyProtection="0"/>
    <xf numFmtId="0" fontId="17" fillId="0" borderId="3" applyNumberFormat="0" applyFill="0" applyAlignment="0" applyProtection="0"/>
    <xf numFmtId="0" fontId="17" fillId="0" borderId="0" applyNumberFormat="0" applyFill="0" applyBorder="0" applyAlignment="0" applyProtection="0"/>
    <xf numFmtId="0" fontId="18" fillId="3" borderId="0" applyNumberFormat="0" applyBorder="0" applyAlignment="0" applyProtection="0"/>
    <xf numFmtId="0" fontId="19" fillId="4" borderId="0" applyNumberFormat="0" applyBorder="0" applyAlignment="0" applyProtection="0"/>
    <xf numFmtId="0" fontId="20" fillId="5" borderId="0" applyNumberFormat="0" applyBorder="0" applyAlignment="0" applyProtection="0"/>
    <xf numFmtId="0" fontId="21" fillId="6" borderId="4" applyNumberFormat="0" applyAlignment="0" applyProtection="0"/>
    <xf numFmtId="0" fontId="22" fillId="7" borderId="5" applyNumberFormat="0" applyAlignment="0" applyProtection="0"/>
    <xf numFmtId="0" fontId="23" fillId="7" borderId="4" applyNumberFormat="0" applyAlignment="0" applyProtection="0"/>
    <xf numFmtId="0" fontId="24" fillId="0" borderId="6" applyNumberFormat="0" applyFill="0" applyAlignment="0" applyProtection="0"/>
    <xf numFmtId="0" fontId="25" fillId="8" borderId="7" applyNumberFormat="0" applyAlignment="0" applyProtection="0"/>
    <xf numFmtId="0" fontId="26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10" fillId="0" borderId="9" applyNumberFormat="0" applyFill="0" applyAlignment="0" applyProtection="0"/>
    <xf numFmtId="0" fontId="28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28" fillId="13" borderId="0" applyNumberFormat="0" applyBorder="0" applyAlignment="0" applyProtection="0"/>
    <xf numFmtId="0" fontId="28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28" fillId="17" borderId="0" applyNumberFormat="0" applyBorder="0" applyAlignment="0" applyProtection="0"/>
    <xf numFmtId="0" fontId="28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28" fillId="21" borderId="0" applyNumberFormat="0" applyBorder="0" applyAlignment="0" applyProtection="0"/>
    <xf numFmtId="0" fontId="28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28" fillId="25" borderId="0" applyNumberFormat="0" applyBorder="0" applyAlignment="0" applyProtection="0"/>
    <xf numFmtId="0" fontId="28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28" fillId="29" borderId="0" applyNumberFormat="0" applyBorder="0" applyAlignment="0" applyProtection="0"/>
    <xf numFmtId="0" fontId="28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28" fillId="33" borderId="0" applyNumberFormat="0" applyBorder="0" applyAlignment="0" applyProtection="0"/>
    <xf numFmtId="0" fontId="29" fillId="0" borderId="0"/>
    <xf numFmtId="0" fontId="1" fillId="9" borderId="8" applyNumberFormat="0" applyFont="0" applyAlignment="0" applyProtection="0"/>
  </cellStyleXfs>
  <cellXfs count="82">
    <xf numFmtId="0" fontId="0" fillId="0" borderId="0" xfId="0"/>
    <xf numFmtId="0" fontId="10" fillId="0" borderId="0" xfId="10" applyFont="1"/>
    <xf numFmtId="0" fontId="4" fillId="0" borderId="0" xfId="10"/>
    <xf numFmtId="0" fontId="9" fillId="0" borderId="0" xfId="8"/>
    <xf numFmtId="0" fontId="7" fillId="0" borderId="0" xfId="10" applyFont="1" applyAlignment="1">
      <alignment horizontal="left" indent="3"/>
    </xf>
    <xf numFmtId="0" fontId="12" fillId="0" borderId="0" xfId="10" applyFont="1"/>
    <xf numFmtId="0" fontId="9" fillId="0" borderId="0" xfId="8" applyAlignment="1">
      <alignment horizontal="left"/>
    </xf>
    <xf numFmtId="0" fontId="6" fillId="0" borderId="0" xfId="10" applyFont="1" applyAlignment="1">
      <alignment horizontal="left" indent="3"/>
    </xf>
    <xf numFmtId="3" fontId="30" fillId="0" borderId="0" xfId="0" applyNumberFormat="1" applyFont="1"/>
    <xf numFmtId="0" fontId="30" fillId="0" borderId="0" xfId="0" applyFont="1"/>
    <xf numFmtId="0" fontId="30" fillId="0" borderId="0" xfId="6" applyNumberFormat="1" applyFont="1" applyFill="1" applyBorder="1" applyAlignment="1" applyProtection="1"/>
    <xf numFmtId="3" fontId="30" fillId="0" borderId="0" xfId="6" applyNumberFormat="1" applyFont="1" applyFill="1" applyBorder="1" applyAlignment="1" applyProtection="1"/>
    <xf numFmtId="0" fontId="31" fillId="0" borderId="0" xfId="0" applyFont="1"/>
    <xf numFmtId="0" fontId="7" fillId="0" borderId="0" xfId="0" applyFont="1" applyAlignment="1">
      <alignment horizontal="left" indent="5"/>
    </xf>
    <xf numFmtId="0" fontId="30" fillId="2" borderId="0" xfId="0" applyFont="1" applyFill="1"/>
    <xf numFmtId="0" fontId="30" fillId="0" borderId="0" xfId="0" applyFont="1" applyFill="1"/>
    <xf numFmtId="0" fontId="31" fillId="0" borderId="0" xfId="0" applyFont="1" applyFill="1" applyAlignment="1">
      <alignment horizontal="right"/>
    </xf>
    <xf numFmtId="0" fontId="31" fillId="0" borderId="0" xfId="0" applyFont="1" applyFill="1"/>
    <xf numFmtId="0" fontId="7" fillId="0" borderId="0" xfId="0" applyFont="1" applyFill="1"/>
    <xf numFmtId="3" fontId="30" fillId="0" borderId="0" xfId="0" applyNumberFormat="1" applyFont="1" applyFill="1" applyAlignment="1">
      <alignment horizontal="right"/>
    </xf>
    <xf numFmtId="167" fontId="30" fillId="0" borderId="0" xfId="0" applyNumberFormat="1" applyFont="1"/>
    <xf numFmtId="3" fontId="30" fillId="0" borderId="0" xfId="0" applyNumberFormat="1" applyFont="1" applyAlignment="1">
      <alignment horizontal="right"/>
    </xf>
    <xf numFmtId="167" fontId="30" fillId="0" borderId="0" xfId="0" applyNumberFormat="1" applyFont="1" applyAlignment="1">
      <alignment horizontal="right"/>
    </xf>
    <xf numFmtId="0" fontId="11" fillId="2" borderId="0" xfId="8" applyFont="1" applyFill="1"/>
    <xf numFmtId="0" fontId="11" fillId="0" borderId="0" xfId="8" applyFont="1"/>
    <xf numFmtId="0" fontId="30" fillId="34" borderId="0" xfId="0" applyFont="1" applyFill="1"/>
    <xf numFmtId="0" fontId="30" fillId="34" borderId="0" xfId="0" applyFont="1" applyFill="1" applyAlignment="1">
      <alignment horizontal="center" vertical="center" wrapText="1"/>
    </xf>
    <xf numFmtId="0" fontId="31" fillId="34" borderId="0" xfId="0" applyFont="1" applyFill="1" applyAlignment="1">
      <alignment horizontal="left"/>
    </xf>
    <xf numFmtId="3" fontId="31" fillId="34" borderId="0" xfId="0" applyNumberFormat="1" applyFont="1" applyFill="1" applyAlignment="1">
      <alignment horizontal="center"/>
    </xf>
    <xf numFmtId="0" fontId="30" fillId="34" borderId="0" xfId="0" applyFont="1" applyFill="1" applyAlignment="1">
      <alignment horizontal="left"/>
    </xf>
    <xf numFmtId="3" fontId="30" fillId="34" borderId="0" xfId="0" applyNumberFormat="1" applyFont="1" applyFill="1" applyAlignment="1">
      <alignment horizontal="center"/>
    </xf>
    <xf numFmtId="0" fontId="30" fillId="34" borderId="0" xfId="0" applyFont="1" applyFill="1" applyAlignment="1">
      <alignment horizontal="center" wrapText="1"/>
    </xf>
    <xf numFmtId="0" fontId="30" fillId="34" borderId="0" xfId="0" applyFont="1" applyFill="1" applyAlignment="1">
      <alignment horizontal="left" wrapText="1"/>
    </xf>
    <xf numFmtId="0" fontId="31" fillId="34" borderId="0" xfId="0" applyFont="1" applyFill="1"/>
    <xf numFmtId="3" fontId="31" fillId="34" borderId="0" xfId="0" applyNumberFormat="1" applyFont="1" applyFill="1"/>
    <xf numFmtId="3" fontId="30" fillId="34" borderId="0" xfId="0" applyNumberFormat="1" applyFont="1" applyFill="1"/>
    <xf numFmtId="0" fontId="33" fillId="0" borderId="0" xfId="0" applyFont="1" applyAlignment="1">
      <alignment horizontal="center"/>
    </xf>
    <xf numFmtId="0" fontId="31" fillId="0" borderId="0" xfId="0" applyFont="1" applyAlignment="1">
      <alignment horizontal="center"/>
    </xf>
    <xf numFmtId="0" fontId="33" fillId="0" borderId="0" xfId="0" applyFont="1" applyFill="1" applyAlignment="1">
      <alignment horizontal="center"/>
    </xf>
    <xf numFmtId="0" fontId="7" fillId="0" borderId="0" xfId="0" applyFont="1" applyFill="1" applyAlignment="1">
      <alignment horizontal="left" indent="5"/>
    </xf>
    <xf numFmtId="0" fontId="34" fillId="0" borderId="0" xfId="0" applyFont="1" applyFill="1"/>
    <xf numFmtId="166" fontId="33" fillId="0" borderId="0" xfId="0" applyNumberFormat="1" applyFont="1" applyAlignment="1">
      <alignment horizontal="right"/>
    </xf>
    <xf numFmtId="166" fontId="31" fillId="0" borderId="0" xfId="0" applyNumberFormat="1" applyFont="1"/>
    <xf numFmtId="166" fontId="30" fillId="0" borderId="0" xfId="0" applyNumberFormat="1" applyFont="1"/>
    <xf numFmtId="166" fontId="33" fillId="0" borderId="0" xfId="0" applyNumberFormat="1" applyFont="1" applyFill="1" applyAlignment="1">
      <alignment horizontal="right"/>
    </xf>
    <xf numFmtId="166" fontId="34" fillId="34" borderId="0" xfId="0" applyNumberFormat="1" applyFont="1" applyFill="1"/>
    <xf numFmtId="166" fontId="30" fillId="34" borderId="0" xfId="0" applyNumberFormat="1" applyFont="1" applyFill="1"/>
    <xf numFmtId="166" fontId="34" fillId="0" borderId="0" xfId="0" applyNumberFormat="1" applyFont="1" applyFill="1"/>
    <xf numFmtId="0" fontId="34" fillId="34" borderId="0" xfId="0" applyFont="1" applyFill="1"/>
    <xf numFmtId="0" fontId="7" fillId="34" borderId="0" xfId="0" applyFont="1" applyFill="1"/>
    <xf numFmtId="166" fontId="34" fillId="34" borderId="0" xfId="0" applyNumberFormat="1" applyFont="1" applyFill="1" applyAlignment="1">
      <alignment horizontal="right"/>
    </xf>
    <xf numFmtId="166" fontId="34" fillId="0" borderId="0" xfId="0" applyNumberFormat="1" applyFont="1" applyFill="1" applyAlignment="1">
      <alignment horizontal="right"/>
    </xf>
    <xf numFmtId="0" fontId="30" fillId="0" borderId="0" xfId="0" applyFont="1" applyFill="1" applyAlignment="1">
      <alignment horizontal="left"/>
    </xf>
    <xf numFmtId="3" fontId="30" fillId="0" borderId="0" xfId="0" applyNumberFormat="1" applyFont="1" applyFill="1"/>
    <xf numFmtId="0" fontId="7" fillId="0" borderId="0" xfId="0" applyFont="1"/>
    <xf numFmtId="166" fontId="34" fillId="0" borderId="0" xfId="0" applyNumberFormat="1" applyFont="1" applyAlignment="1">
      <alignment horizontal="right"/>
    </xf>
    <xf numFmtId="0" fontId="30" fillId="34" borderId="0" xfId="0" applyFont="1" applyFill="1" applyAlignment="1">
      <alignment horizontal="center"/>
    </xf>
    <xf numFmtId="3" fontId="30" fillId="34" borderId="0" xfId="0" applyNumberFormat="1" applyFont="1" applyFill="1" applyAlignment="1">
      <alignment horizontal="right"/>
    </xf>
    <xf numFmtId="3" fontId="30" fillId="34" borderId="0" xfId="0" applyNumberFormat="1" applyFont="1" applyFill="1" applyBorder="1" applyAlignment="1" applyProtection="1"/>
    <xf numFmtId="3" fontId="31" fillId="34" borderId="0" xfId="0" applyNumberFormat="1" applyFont="1" applyFill="1" applyAlignment="1">
      <alignment horizontal="right"/>
    </xf>
    <xf numFmtId="0" fontId="7" fillId="0" borderId="0" xfId="10" applyFont="1" applyAlignment="1">
      <alignment horizontal="left" indent="5"/>
    </xf>
    <xf numFmtId="0" fontId="34" fillId="0" borderId="0" xfId="0" applyFont="1"/>
    <xf numFmtId="166" fontId="31" fillId="0" borderId="0" xfId="0" applyNumberFormat="1" applyFont="1" applyAlignment="1">
      <alignment horizontal="right"/>
    </xf>
    <xf numFmtId="166" fontId="34" fillId="0" borderId="0" xfId="0" applyNumberFormat="1" applyFont="1"/>
    <xf numFmtId="166" fontId="30" fillId="0" borderId="0" xfId="0" applyNumberFormat="1" applyFont="1" applyAlignment="1">
      <alignment horizontal="right"/>
    </xf>
    <xf numFmtId="0" fontId="30" fillId="34" borderId="0" xfId="0" applyNumberFormat="1" applyFont="1" applyFill="1" applyBorder="1" applyAlignment="1" applyProtection="1">
      <alignment horizontal="center"/>
    </xf>
    <xf numFmtId="1" fontId="30" fillId="0" borderId="0" xfId="0" applyNumberFormat="1" applyFont="1"/>
    <xf numFmtId="0" fontId="0" fillId="0" borderId="0" xfId="0" applyFill="1" applyAlignment="1"/>
    <xf numFmtId="0" fontId="30" fillId="34" borderId="0" xfId="0" applyFont="1" applyFill="1" applyAlignment="1">
      <alignment horizontal="center"/>
    </xf>
    <xf numFmtId="0" fontId="30" fillId="34" borderId="0" xfId="0" applyFont="1" applyFill="1" applyAlignment="1">
      <alignment horizontal="center"/>
    </xf>
    <xf numFmtId="1" fontId="30" fillId="34" borderId="0" xfId="0" applyNumberFormat="1" applyFont="1" applyFill="1"/>
    <xf numFmtId="0" fontId="31" fillId="34" borderId="0" xfId="0" applyFont="1" applyFill="1" applyAlignment="1">
      <alignment wrapText="1"/>
    </xf>
    <xf numFmtId="3" fontId="31" fillId="34" borderId="0" xfId="0" applyNumberFormat="1" applyFont="1" applyFill="1" applyBorder="1" applyAlignment="1" applyProtection="1"/>
    <xf numFmtId="167" fontId="31" fillId="34" borderId="0" xfId="0" applyNumberFormat="1" applyFont="1" applyFill="1" applyAlignment="1">
      <alignment horizontal="center"/>
    </xf>
    <xf numFmtId="167" fontId="30" fillId="34" borderId="0" xfId="0" applyNumberFormat="1" applyFont="1" applyFill="1" applyAlignment="1">
      <alignment horizontal="center"/>
    </xf>
    <xf numFmtId="1" fontId="31" fillId="34" borderId="0" xfId="0" applyNumberFormat="1" applyFont="1" applyFill="1" applyAlignment="1">
      <alignment horizontal="center"/>
    </xf>
    <xf numFmtId="1" fontId="30" fillId="34" borderId="0" xfId="0" applyNumberFormat="1" applyFont="1" applyFill="1" applyAlignment="1">
      <alignment horizontal="center"/>
    </xf>
    <xf numFmtId="167" fontId="26" fillId="0" borderId="0" xfId="0" applyNumberFormat="1" applyFont="1" applyFill="1" applyAlignment="1">
      <alignment horizontal="center"/>
    </xf>
    <xf numFmtId="167" fontId="26" fillId="0" borderId="0" xfId="0" applyNumberFormat="1" applyFont="1" applyFill="1"/>
    <xf numFmtId="14" fontId="30" fillId="34" borderId="0" xfId="0" applyNumberFormat="1" applyFont="1" applyFill="1" applyAlignment="1">
      <alignment horizontal="center"/>
    </xf>
    <xf numFmtId="0" fontId="26" fillId="0" borderId="0" xfId="0" applyFont="1" applyFill="1" applyAlignment="1">
      <alignment horizontal="center" wrapText="1"/>
    </xf>
    <xf numFmtId="0" fontId="30" fillId="34" borderId="0" xfId="0" applyFont="1" applyFill="1" applyAlignment="1">
      <alignment horizontal="center"/>
    </xf>
  </cellXfs>
  <cellStyles count="57">
    <cellStyle name="20 % - zvýraznenie1" xfId="32" builtinId="30" customBuiltin="1"/>
    <cellStyle name="20 % - zvýraznenie2" xfId="36" builtinId="34" customBuiltin="1"/>
    <cellStyle name="20 % - zvýraznenie3" xfId="40" builtinId="38" customBuiltin="1"/>
    <cellStyle name="20 % - zvýraznenie4" xfId="44" builtinId="42" customBuiltin="1"/>
    <cellStyle name="20 % - zvýraznenie5" xfId="48" builtinId="46" customBuiltin="1"/>
    <cellStyle name="20 % - zvýraznenie6" xfId="52" builtinId="50" customBuiltin="1"/>
    <cellStyle name="40 % - zvýraznenie1" xfId="33" builtinId="31" customBuiltin="1"/>
    <cellStyle name="40 % - zvýraznenie2" xfId="37" builtinId="35" customBuiltin="1"/>
    <cellStyle name="40 % - zvýraznenie3" xfId="41" builtinId="39" customBuiltin="1"/>
    <cellStyle name="40 % - zvýraznenie4" xfId="45" builtinId="43" customBuiltin="1"/>
    <cellStyle name="40 % - zvýraznenie5" xfId="49" builtinId="47" customBuiltin="1"/>
    <cellStyle name="40 % - zvýraznenie6" xfId="53" builtinId="51" customBuiltin="1"/>
    <cellStyle name="60 % - zvýraznenie1" xfId="34" builtinId="32" customBuiltin="1"/>
    <cellStyle name="60 % - zvýraznenie2" xfId="38" builtinId="36" customBuiltin="1"/>
    <cellStyle name="60 % - zvýraznenie3" xfId="42" builtinId="40" customBuiltin="1"/>
    <cellStyle name="60 % - zvýraznenie4" xfId="46" builtinId="44" customBuiltin="1"/>
    <cellStyle name="60 % - zvýraznenie5" xfId="50" builtinId="48" customBuiltin="1"/>
    <cellStyle name="60 % - zvýraznenie6" xfId="54" builtinId="52" customBuiltin="1"/>
    <cellStyle name="Comma" xfId="4"/>
    <cellStyle name="Comma [0]" xfId="5"/>
    <cellStyle name="Currency" xfId="2"/>
    <cellStyle name="Currency [0]" xfId="3"/>
    <cellStyle name="Dobrá" xfId="20" builtinId="26" customBuiltin="1"/>
    <cellStyle name="Hypertextové prepojenie" xfId="8" builtinId="8"/>
    <cellStyle name="Hypertextové prepojenie 2" xfId="11"/>
    <cellStyle name="Kontrolná bunka" xfId="27" builtinId="23" customBuiltin="1"/>
    <cellStyle name="Nadpis 1" xfId="16" builtinId="16" customBuiltin="1"/>
    <cellStyle name="Nadpis 2" xfId="17" builtinId="17" customBuiltin="1"/>
    <cellStyle name="Nadpis 3" xfId="18" builtinId="18" customBuiltin="1"/>
    <cellStyle name="Nadpis 4" xfId="19" builtinId="19" customBuiltin="1"/>
    <cellStyle name="Neutrálna" xfId="22" builtinId="28" customBuiltin="1"/>
    <cellStyle name="Normal" xfId="6"/>
    <cellStyle name="Normálna" xfId="0" builtinId="0"/>
    <cellStyle name="Normálna 2" xfId="10"/>
    <cellStyle name="Normálna 3" xfId="12"/>
    <cellStyle name="Normálna 4" xfId="13"/>
    <cellStyle name="Normálna 5" xfId="55"/>
    <cellStyle name="Normálne 2" xfId="7"/>
    <cellStyle name="normálne_definit 2002 NAVRH VYSTUPOV" xfId="14"/>
    <cellStyle name="normální_HP1_12" xfId="9"/>
    <cellStyle name="Percent" xfId="1"/>
    <cellStyle name="Poznámka 2" xfId="56"/>
    <cellStyle name="Prepojená bunka" xfId="26" builtinId="24" customBuiltin="1"/>
    <cellStyle name="Spolu" xfId="30" builtinId="25" customBuiltin="1"/>
    <cellStyle name="Text upozornenia" xfId="28" builtinId="11" customBuiltin="1"/>
    <cellStyle name="Titul" xfId="15" builtinId="15" customBuiltin="1"/>
    <cellStyle name="Vstup" xfId="23" builtinId="20" customBuiltin="1"/>
    <cellStyle name="Výpočet" xfId="25" builtinId="22" customBuiltin="1"/>
    <cellStyle name="Výstup" xfId="24" builtinId="21" customBuiltin="1"/>
    <cellStyle name="Vysvetľujúci text" xfId="29" builtinId="53" customBuiltin="1"/>
    <cellStyle name="Zlá" xfId="21" builtinId="27" customBuiltin="1"/>
    <cellStyle name="Zvýraznenie1" xfId="31" builtinId="29" customBuiltin="1"/>
    <cellStyle name="Zvýraznenie2" xfId="35" builtinId="33" customBuiltin="1"/>
    <cellStyle name="Zvýraznenie3" xfId="39" builtinId="37" customBuiltin="1"/>
    <cellStyle name="Zvýraznenie4" xfId="43" builtinId="41" customBuiltin="1"/>
    <cellStyle name="Zvýraznenie5" xfId="47" builtinId="45" customBuiltin="1"/>
    <cellStyle name="Zvýraznenie6" xfId="51" builtinId="49" customBuiltin="1"/>
  </cellStyles>
  <dxfs count="0"/>
  <tableStyles count="0" defaultTableStyle="TableStyleMedium2" defaultPivotStyle="PivotStyleLight16"/>
  <colors>
    <mruColors>
      <color rgb="FFFFFFFF"/>
      <color rgb="FFFFFF00"/>
      <color rgb="FF6DFFAF"/>
      <color rgb="FFFFFFCC"/>
      <color rgb="FFF2F2AC"/>
      <color rgb="FF0A0A91"/>
      <color rgb="FF2259C7"/>
      <color rgb="FF3932CE"/>
      <color rgb="FF2E6EBC"/>
      <color rgb="FFCCCC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k-SK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0310934144595567E-2"/>
          <c:y val="0.12962962962962962"/>
          <c:w val="0.88885573252207095"/>
          <c:h val="0.65706765820939061"/>
        </c:manualLayout>
      </c:layout>
      <c:barChart>
        <c:barDir val="col"/>
        <c:grouping val="stacked"/>
        <c:varyColors val="0"/>
        <c:ser>
          <c:idx val="0"/>
          <c:order val="0"/>
          <c:tx>
            <c:strRef>
              <c:f>'G21-2'!$L$6</c:f>
              <c:strCache>
                <c:ptCount val="1"/>
                <c:pt idx="0">
                  <c:v>Medzinárodná ● International</c:v>
                </c:pt>
              </c:strCache>
            </c:strRef>
          </c:tx>
          <c:spPr>
            <a:solidFill>
              <a:schemeClr val="tx2">
                <a:lumMod val="40000"/>
                <a:lumOff val="60000"/>
              </a:schemeClr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sk-SK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'G21-2'!$M$3:$Q$3</c:f>
              <c:numCache>
                <c:formatCode>General</c:formatCode>
                <c:ptCount val="5"/>
                <c:pt idx="0">
                  <c:v>2020</c:v>
                </c:pt>
                <c:pt idx="1">
                  <c:v>2021</c:v>
                </c:pt>
                <c:pt idx="2">
                  <c:v>2022</c:v>
                </c:pt>
                <c:pt idx="3">
                  <c:v>2023</c:v>
                </c:pt>
                <c:pt idx="4">
                  <c:v>2024</c:v>
                </c:pt>
              </c:numCache>
            </c:numRef>
          </c:cat>
          <c:val>
            <c:numRef>
              <c:f>'G21-2'!$M$6:$Q$6</c:f>
              <c:numCache>
                <c:formatCode>#,##0</c:formatCode>
                <c:ptCount val="5"/>
                <c:pt idx="0">
                  <c:v>37579</c:v>
                </c:pt>
                <c:pt idx="1">
                  <c:v>45652</c:v>
                </c:pt>
                <c:pt idx="2">
                  <c:v>42751</c:v>
                </c:pt>
                <c:pt idx="3">
                  <c:v>40266</c:v>
                </c:pt>
                <c:pt idx="4">
                  <c:v>41086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0C61-4850-841C-36AF0ED3FBAA}"/>
            </c:ext>
          </c:extLst>
        </c:ser>
        <c:ser>
          <c:idx val="1"/>
          <c:order val="1"/>
          <c:tx>
            <c:strRef>
              <c:f>'G21-2'!$L$7</c:f>
              <c:strCache>
                <c:ptCount val="1"/>
                <c:pt idx="0">
                  <c:v>Vnútroštátna ● National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rgbClr val="FFFFFF"/>
                    </a:solidFill>
                    <a:latin typeface="+mn-lt"/>
                    <a:ea typeface="+mn-ea"/>
                    <a:cs typeface="+mn-cs"/>
                  </a:defRPr>
                </a:pPr>
                <a:endParaRPr lang="sk-SK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'G21-2'!$M$3:$Q$3</c:f>
              <c:numCache>
                <c:formatCode>General</c:formatCode>
                <c:ptCount val="5"/>
                <c:pt idx="0">
                  <c:v>2020</c:v>
                </c:pt>
                <c:pt idx="1">
                  <c:v>2021</c:v>
                </c:pt>
                <c:pt idx="2">
                  <c:v>2022</c:v>
                </c:pt>
                <c:pt idx="3">
                  <c:v>2023</c:v>
                </c:pt>
                <c:pt idx="4">
                  <c:v>2024</c:v>
                </c:pt>
              </c:numCache>
            </c:numRef>
          </c:cat>
          <c:val>
            <c:numRef>
              <c:f>'G21-2'!$M$7:$Q$7</c:f>
              <c:numCache>
                <c:formatCode>#,##0</c:formatCode>
                <c:ptCount val="5"/>
                <c:pt idx="0">
                  <c:v>5864</c:v>
                </c:pt>
                <c:pt idx="1">
                  <c:v>6593</c:v>
                </c:pt>
                <c:pt idx="2">
                  <c:v>6681</c:v>
                </c:pt>
                <c:pt idx="3">
                  <c:v>5797</c:v>
                </c:pt>
                <c:pt idx="4">
                  <c:v>5536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0C61-4850-841C-36AF0ED3FBA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14176895"/>
        <c:axId val="14162335"/>
      </c:barChart>
      <c:catAx>
        <c:axId val="14176895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sk-SK"/>
          </a:p>
        </c:txPr>
        <c:crossAx val="14162335"/>
        <c:crosses val="autoZero"/>
        <c:auto val="1"/>
        <c:lblAlgn val="ctr"/>
        <c:lblOffset val="100"/>
        <c:noMultiLvlLbl val="0"/>
      </c:catAx>
      <c:valAx>
        <c:axId val="14162335"/>
        <c:scaling>
          <c:orientation val="minMax"/>
          <c:max val="52000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sk-SK"/>
          </a:p>
        </c:txPr>
        <c:crossAx val="14176895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sk-SK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sk-SK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k-SK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0310934144595567E-2"/>
          <c:y val="0.12962962962962962"/>
          <c:w val="0.88885573252207095"/>
          <c:h val="0.65706765820939061"/>
        </c:manualLayout>
      </c:layout>
      <c:barChart>
        <c:barDir val="col"/>
        <c:grouping val="stacked"/>
        <c:varyColors val="0"/>
        <c:ser>
          <c:idx val="0"/>
          <c:order val="0"/>
          <c:tx>
            <c:strRef>
              <c:f>'G21-2'!$L$9</c:f>
              <c:strCache>
                <c:ptCount val="1"/>
                <c:pt idx="0">
                  <c:v>Medzinárodná ● International</c:v>
                </c:pt>
              </c:strCache>
            </c:strRef>
          </c:tx>
          <c:spPr>
            <a:solidFill>
              <a:schemeClr val="tx2">
                <a:lumMod val="40000"/>
                <a:lumOff val="60000"/>
              </a:schemeClr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sk-SK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'G21-2'!$M$3:$Q$3</c:f>
              <c:numCache>
                <c:formatCode>General</c:formatCode>
                <c:ptCount val="5"/>
                <c:pt idx="0">
                  <c:v>2020</c:v>
                </c:pt>
                <c:pt idx="1">
                  <c:v>2021</c:v>
                </c:pt>
                <c:pt idx="2">
                  <c:v>2022</c:v>
                </c:pt>
                <c:pt idx="3">
                  <c:v>2023</c:v>
                </c:pt>
                <c:pt idx="4">
                  <c:v>2024</c:v>
                </c:pt>
              </c:numCache>
            </c:numRef>
          </c:cat>
          <c:val>
            <c:numRef>
              <c:f>'G21-2'!$M$9:$Q$9</c:f>
              <c:numCache>
                <c:formatCode>#,##0</c:formatCode>
                <c:ptCount val="5"/>
                <c:pt idx="0">
                  <c:v>40719</c:v>
                </c:pt>
                <c:pt idx="1">
                  <c:v>39967</c:v>
                </c:pt>
                <c:pt idx="2">
                  <c:v>40938</c:v>
                </c:pt>
                <c:pt idx="3">
                  <c:v>34955</c:v>
                </c:pt>
                <c:pt idx="4">
                  <c:v>38716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893-4E04-A4A4-A34213CE9D42}"/>
            </c:ext>
          </c:extLst>
        </c:ser>
        <c:ser>
          <c:idx val="1"/>
          <c:order val="1"/>
          <c:tx>
            <c:strRef>
              <c:f>'G21-2'!$L$10</c:f>
              <c:strCache>
                <c:ptCount val="1"/>
                <c:pt idx="0">
                  <c:v>Vnútroštátna ● National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rgbClr val="FFFFFF"/>
                    </a:solidFill>
                    <a:latin typeface="+mn-lt"/>
                    <a:ea typeface="+mn-ea"/>
                    <a:cs typeface="+mn-cs"/>
                  </a:defRPr>
                </a:pPr>
                <a:endParaRPr lang="sk-SK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'G21-2'!$M$3:$Q$3</c:f>
              <c:numCache>
                <c:formatCode>General</c:formatCode>
                <c:ptCount val="5"/>
                <c:pt idx="0">
                  <c:v>2020</c:v>
                </c:pt>
                <c:pt idx="1">
                  <c:v>2021</c:v>
                </c:pt>
                <c:pt idx="2">
                  <c:v>2022</c:v>
                </c:pt>
                <c:pt idx="3">
                  <c:v>2023</c:v>
                </c:pt>
                <c:pt idx="4">
                  <c:v>2024</c:v>
                </c:pt>
              </c:numCache>
            </c:numRef>
          </c:cat>
          <c:val>
            <c:numRef>
              <c:f>'G21-2'!$M$10:$Q$10</c:f>
              <c:numCache>
                <c:formatCode>#,##0</c:formatCode>
                <c:ptCount val="5"/>
                <c:pt idx="0">
                  <c:v>127933</c:v>
                </c:pt>
                <c:pt idx="1">
                  <c:v>114881</c:v>
                </c:pt>
                <c:pt idx="2">
                  <c:v>119870</c:v>
                </c:pt>
                <c:pt idx="3">
                  <c:v>123338</c:v>
                </c:pt>
                <c:pt idx="4">
                  <c:v>110808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2893-4E04-A4A4-A34213CE9D4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14176895"/>
        <c:axId val="14162335"/>
      </c:barChart>
      <c:catAx>
        <c:axId val="14176895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sk-SK"/>
          </a:p>
        </c:txPr>
        <c:crossAx val="14162335"/>
        <c:crosses val="autoZero"/>
        <c:auto val="1"/>
        <c:lblAlgn val="ctr"/>
        <c:lblOffset val="100"/>
        <c:noMultiLvlLbl val="0"/>
      </c:catAx>
      <c:valAx>
        <c:axId val="14162335"/>
        <c:scaling>
          <c:orientation val="minMax"/>
          <c:max val="200000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sk-SK"/>
          </a:p>
        </c:txPr>
        <c:crossAx val="14176895"/>
        <c:crosses val="autoZero"/>
        <c:crossBetween val="between"/>
        <c:majorUnit val="40000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sk-SK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sk-SK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k-SK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0310934144595567E-2"/>
          <c:y val="0.12962962962962962"/>
          <c:w val="0.88885573252207095"/>
          <c:h val="0.65706765820939061"/>
        </c:manualLayout>
      </c:layout>
      <c:barChart>
        <c:barDir val="col"/>
        <c:grouping val="stacked"/>
        <c:varyColors val="0"/>
        <c:ser>
          <c:idx val="0"/>
          <c:order val="0"/>
          <c:tx>
            <c:strRef>
              <c:f>'G21-2'!$L$12</c:f>
              <c:strCache>
                <c:ptCount val="1"/>
                <c:pt idx="0">
                  <c:v>Medzinárodná ● International</c:v>
                </c:pt>
              </c:strCache>
            </c:strRef>
          </c:tx>
          <c:spPr>
            <a:solidFill>
              <a:schemeClr val="tx2">
                <a:lumMod val="40000"/>
                <a:lumOff val="60000"/>
              </a:schemeClr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sk-SK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'G21-2'!$M$3:$Q$3</c:f>
              <c:numCache>
                <c:formatCode>General</c:formatCode>
                <c:ptCount val="5"/>
                <c:pt idx="0">
                  <c:v>2020</c:v>
                </c:pt>
                <c:pt idx="1">
                  <c:v>2021</c:v>
                </c:pt>
                <c:pt idx="2">
                  <c:v>2022</c:v>
                </c:pt>
                <c:pt idx="3">
                  <c:v>2023</c:v>
                </c:pt>
                <c:pt idx="4">
                  <c:v>2024</c:v>
                </c:pt>
              </c:numCache>
            </c:numRef>
          </c:cat>
          <c:val>
            <c:numRef>
              <c:f>'G21-2'!$M$12:$Q$12</c:f>
              <c:numCache>
                <c:formatCode>#,##0</c:formatCode>
                <c:ptCount val="5"/>
                <c:pt idx="0">
                  <c:v>1580</c:v>
                </c:pt>
                <c:pt idx="1">
                  <c:v>1888</c:v>
                </c:pt>
                <c:pt idx="2">
                  <c:v>2004</c:v>
                </c:pt>
                <c:pt idx="3">
                  <c:v>1768</c:v>
                </c:pt>
                <c:pt idx="4">
                  <c:v>1710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E7F-4BD9-808C-E6CFB29D7A1A}"/>
            </c:ext>
          </c:extLst>
        </c:ser>
        <c:ser>
          <c:idx val="1"/>
          <c:order val="1"/>
          <c:tx>
            <c:strRef>
              <c:f>'G21-2'!$L$13</c:f>
              <c:strCache>
                <c:ptCount val="1"/>
                <c:pt idx="0">
                  <c:v>Vnútroštátna ● National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dLbls>
            <c:spPr>
              <a:solidFill>
                <a:schemeClr val="accent2"/>
              </a:solidFill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rgbClr val="FFFFFF"/>
                    </a:solidFill>
                    <a:latin typeface="+mn-lt"/>
                    <a:ea typeface="+mn-ea"/>
                    <a:cs typeface="+mn-cs"/>
                  </a:defRPr>
                </a:pPr>
                <a:endParaRPr lang="sk-SK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'G21-2'!$M$3:$Q$3</c:f>
              <c:numCache>
                <c:formatCode>General</c:formatCode>
                <c:ptCount val="5"/>
                <c:pt idx="0">
                  <c:v>2020</c:v>
                </c:pt>
                <c:pt idx="1">
                  <c:v>2021</c:v>
                </c:pt>
                <c:pt idx="2">
                  <c:v>2022</c:v>
                </c:pt>
                <c:pt idx="3">
                  <c:v>2023</c:v>
                </c:pt>
                <c:pt idx="4">
                  <c:v>2024</c:v>
                </c:pt>
              </c:numCache>
            </c:numRef>
          </c:cat>
          <c:val>
            <c:numRef>
              <c:f>'G21-2'!$M$13:$Q$13</c:f>
              <c:numCache>
                <c:formatCode>#,##0</c:formatCode>
                <c:ptCount val="5"/>
                <c:pt idx="0">
                  <c:v>19</c:v>
                </c:pt>
                <c:pt idx="1">
                  <c:v>17</c:v>
                </c:pt>
                <c:pt idx="2">
                  <c:v>13</c:v>
                </c:pt>
                <c:pt idx="3">
                  <c:v>18</c:v>
                </c:pt>
                <c:pt idx="4">
                  <c:v>24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CE7F-4BD9-808C-E6CFB29D7A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14176895"/>
        <c:axId val="14162335"/>
      </c:barChart>
      <c:catAx>
        <c:axId val="14176895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sk-SK"/>
          </a:p>
        </c:txPr>
        <c:crossAx val="14162335"/>
        <c:crosses val="autoZero"/>
        <c:auto val="1"/>
        <c:lblAlgn val="ctr"/>
        <c:lblOffset val="100"/>
        <c:noMultiLvlLbl val="0"/>
      </c:catAx>
      <c:valAx>
        <c:axId val="14162335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sk-SK"/>
          </a:p>
        </c:txPr>
        <c:crossAx val="14176895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sk-SK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sk-SK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k-SK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7.770352858124617E-2"/>
          <c:y val="5.5491322744669759E-2"/>
          <c:w val="0.90283991483810122"/>
          <c:h val="0.80247128154127023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'G21-3'!$M$11</c:f>
              <c:strCache>
                <c:ptCount val="1"/>
                <c:pt idx="0">
                  <c:v>2020</c:v>
                </c:pt>
              </c:strCache>
            </c:strRef>
          </c:tx>
          <c:spPr>
            <a:solidFill>
              <a:schemeClr val="tx2">
                <a:lumMod val="20000"/>
                <a:lumOff val="80000"/>
              </a:schemeClr>
            </a:solidFill>
            <a:ln>
              <a:noFill/>
            </a:ln>
            <a:effectLst/>
          </c:spPr>
          <c:invertIfNegative val="0"/>
          <c:cat>
            <c:strRef>
              <c:f>('G21-3'!$L$13:$L$14,'G21-3'!$L$17)</c:f>
              <c:strCache>
                <c:ptCount val="3"/>
                <c:pt idx="0">
                  <c:v>Železničná ● Railway</c:v>
                </c:pt>
                <c:pt idx="1">
                  <c:v>Cestná ● Road</c:v>
                </c:pt>
                <c:pt idx="2">
                  <c:v>Mestská hromadná ● City</c:v>
                </c:pt>
              </c:strCache>
            </c:strRef>
          </c:cat>
          <c:val>
            <c:numRef>
              <c:f>('G21-3'!$M$13:$M$14,'G21-3'!$M$17)</c:f>
              <c:numCache>
                <c:formatCode>#,##0</c:formatCode>
                <c:ptCount val="3"/>
                <c:pt idx="0">
                  <c:v>49577</c:v>
                </c:pt>
                <c:pt idx="1">
                  <c:v>156333</c:v>
                </c:pt>
                <c:pt idx="2">
                  <c:v>283913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684-444C-968F-5B54C749BF39}"/>
            </c:ext>
          </c:extLst>
        </c:ser>
        <c:ser>
          <c:idx val="1"/>
          <c:order val="1"/>
          <c:tx>
            <c:strRef>
              <c:f>'G21-3'!$N$11</c:f>
              <c:strCache>
                <c:ptCount val="1"/>
                <c:pt idx="0">
                  <c:v>2021</c:v>
                </c:pt>
              </c:strCache>
            </c:strRef>
          </c:tx>
          <c:spPr>
            <a:solidFill>
              <a:schemeClr val="tx2">
                <a:lumMod val="40000"/>
                <a:lumOff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('G21-3'!$L$13:$L$14,'G21-3'!$L$17)</c:f>
              <c:strCache>
                <c:ptCount val="3"/>
                <c:pt idx="0">
                  <c:v>Železničná ● Railway</c:v>
                </c:pt>
                <c:pt idx="1">
                  <c:v>Cestná ● Road</c:v>
                </c:pt>
                <c:pt idx="2">
                  <c:v>Mestská hromadná ● City</c:v>
                </c:pt>
              </c:strCache>
            </c:strRef>
          </c:cat>
          <c:val>
            <c:numRef>
              <c:f>('G21-3'!$N$13:$N$14,'G21-3'!$N$17)</c:f>
              <c:numCache>
                <c:formatCode>#,##0</c:formatCode>
                <c:ptCount val="3"/>
                <c:pt idx="0">
                  <c:v>46345</c:v>
                </c:pt>
                <c:pt idx="1">
                  <c:v>149826</c:v>
                </c:pt>
                <c:pt idx="2">
                  <c:v>259459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7684-444C-968F-5B54C749BF39}"/>
            </c:ext>
          </c:extLst>
        </c:ser>
        <c:ser>
          <c:idx val="2"/>
          <c:order val="2"/>
          <c:tx>
            <c:strRef>
              <c:f>'G21-3'!$O$11</c:f>
              <c:strCache>
                <c:ptCount val="1"/>
                <c:pt idx="0">
                  <c:v>2022</c:v>
                </c:pt>
              </c:strCache>
            </c:strRef>
          </c:tx>
          <c:spPr>
            <a:solidFill>
              <a:schemeClr val="tx2">
                <a:lumMod val="60000"/>
                <a:lumOff val="40000"/>
              </a:schemeClr>
            </a:solidFill>
            <a:ln>
              <a:noFill/>
            </a:ln>
            <a:effectLst/>
          </c:spPr>
          <c:invertIfNegative val="0"/>
          <c:cat>
            <c:strRef>
              <c:f>('G21-3'!$L$13:$L$14,'G21-3'!$L$17)</c:f>
              <c:strCache>
                <c:ptCount val="3"/>
                <c:pt idx="0">
                  <c:v>Železničná ● Railway</c:v>
                </c:pt>
                <c:pt idx="1">
                  <c:v>Cestná ● Road</c:v>
                </c:pt>
                <c:pt idx="2">
                  <c:v>Mestská hromadná ● City</c:v>
                </c:pt>
              </c:strCache>
            </c:strRef>
          </c:cat>
          <c:val>
            <c:numRef>
              <c:f>('G21-3'!$O$13:$O$14,'G21-3'!$O$17)</c:f>
              <c:numCache>
                <c:formatCode>#,##0</c:formatCode>
                <c:ptCount val="3"/>
                <c:pt idx="0">
                  <c:v>68138</c:v>
                </c:pt>
                <c:pt idx="1">
                  <c:v>166689</c:v>
                </c:pt>
                <c:pt idx="2">
                  <c:v>373186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7684-444C-968F-5B54C749BF39}"/>
            </c:ext>
          </c:extLst>
        </c:ser>
        <c:ser>
          <c:idx val="3"/>
          <c:order val="3"/>
          <c:tx>
            <c:strRef>
              <c:f>'G21-3'!$P$11</c:f>
              <c:strCache>
                <c:ptCount val="1"/>
                <c:pt idx="0">
                  <c:v>2023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('G21-3'!$L$13:$L$14,'G21-3'!$L$17)</c:f>
              <c:strCache>
                <c:ptCount val="3"/>
                <c:pt idx="0">
                  <c:v>Železničná ● Railway</c:v>
                </c:pt>
                <c:pt idx="1">
                  <c:v>Cestná ● Road</c:v>
                </c:pt>
                <c:pt idx="2">
                  <c:v>Mestská hromadná ● City</c:v>
                </c:pt>
              </c:strCache>
            </c:strRef>
          </c:cat>
          <c:val>
            <c:numRef>
              <c:f>('G21-3'!$P$13:$P$14,'G21-3'!$P$17)</c:f>
              <c:numCache>
                <c:formatCode>#,##0</c:formatCode>
                <c:ptCount val="3"/>
                <c:pt idx="0">
                  <c:v>72931</c:v>
                </c:pt>
                <c:pt idx="1">
                  <c:v>175856</c:v>
                </c:pt>
                <c:pt idx="2">
                  <c:v>433336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7684-444C-968F-5B54C749BF39}"/>
            </c:ext>
          </c:extLst>
        </c:ser>
        <c:ser>
          <c:idx val="4"/>
          <c:order val="4"/>
          <c:tx>
            <c:strRef>
              <c:f>'G21-3'!$Q$11</c:f>
              <c:strCache>
                <c:ptCount val="1"/>
                <c:pt idx="0">
                  <c:v>2024</c:v>
                </c:pt>
              </c:strCache>
            </c:strRef>
          </c:tx>
          <c:spPr>
            <a:solidFill>
              <a:schemeClr val="tx2"/>
            </a:solidFill>
            <a:ln>
              <a:noFill/>
            </a:ln>
            <a:effectLst/>
          </c:spPr>
          <c:invertIfNegative val="0"/>
          <c:cat>
            <c:strRef>
              <c:f>('G21-3'!$L$13:$L$14,'G21-3'!$L$17)</c:f>
              <c:strCache>
                <c:ptCount val="3"/>
                <c:pt idx="0">
                  <c:v>Železničná ● Railway</c:v>
                </c:pt>
                <c:pt idx="1">
                  <c:v>Cestná ● Road</c:v>
                </c:pt>
                <c:pt idx="2">
                  <c:v>Mestská hromadná ● City</c:v>
                </c:pt>
              </c:strCache>
            </c:strRef>
          </c:cat>
          <c:val>
            <c:numRef>
              <c:f>('G21-3'!$Q$13:$Q$14,'G21-3'!$Q$17)</c:f>
              <c:numCache>
                <c:formatCode>#,##0</c:formatCode>
                <c:ptCount val="3"/>
                <c:pt idx="0">
                  <c:v>73345</c:v>
                </c:pt>
                <c:pt idx="1">
                  <c:v>146427</c:v>
                </c:pt>
                <c:pt idx="2">
                  <c:v>476467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7684-444C-968F-5B54C749BF3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929410191"/>
        <c:axId val="154757423"/>
      </c:barChart>
      <c:catAx>
        <c:axId val="1929410191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sk-SK"/>
          </a:p>
        </c:txPr>
        <c:crossAx val="154757423"/>
        <c:crosses val="autoZero"/>
        <c:auto val="1"/>
        <c:lblAlgn val="ctr"/>
        <c:lblOffset val="100"/>
        <c:noMultiLvlLbl val="0"/>
      </c:catAx>
      <c:valAx>
        <c:axId val="154757423"/>
        <c:scaling>
          <c:orientation val="minMax"/>
          <c:max val="50000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sk-SK"/>
          </a:p>
        </c:txPr>
        <c:crossAx val="1929410191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sk-SK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sk-SK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k-SK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9019422572178477"/>
          <c:y val="4.7400369526499155E-2"/>
          <c:w val="0.73647244094488185"/>
          <c:h val="0.67192259250647923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'G21-3'!$M$11</c:f>
              <c:strCache>
                <c:ptCount val="1"/>
                <c:pt idx="0">
                  <c:v>2020</c:v>
                </c:pt>
              </c:strCache>
            </c:strRef>
          </c:tx>
          <c:spPr>
            <a:solidFill>
              <a:schemeClr val="tx2">
                <a:lumMod val="20000"/>
                <a:lumOff val="80000"/>
              </a:schemeClr>
            </a:solidFill>
            <a:ln>
              <a:noFill/>
            </a:ln>
            <a:effectLst/>
          </c:spPr>
          <c:invertIfNegative val="0"/>
          <c:cat>
            <c:strRef>
              <c:f>'G21-3'!$L$15:$L$16</c:f>
              <c:strCache>
                <c:ptCount val="2"/>
                <c:pt idx="0">
                  <c:v>Vodná, vnútrozemská ● Water, inland</c:v>
                </c:pt>
                <c:pt idx="1">
                  <c:v>Letecká ● Air</c:v>
                </c:pt>
              </c:strCache>
            </c:strRef>
          </c:cat>
          <c:val>
            <c:numRef>
              <c:f>'G21-3'!$M$15:$M$16</c:f>
              <c:numCache>
                <c:formatCode>0</c:formatCode>
                <c:ptCount val="2"/>
                <c:pt idx="0">
                  <c:v>37.6</c:v>
                </c:pt>
                <c:pt idx="1">
                  <c:v>34.843000000000004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94AC-4F18-9E16-925E35F85FD2}"/>
            </c:ext>
          </c:extLst>
        </c:ser>
        <c:ser>
          <c:idx val="1"/>
          <c:order val="1"/>
          <c:tx>
            <c:strRef>
              <c:f>'G21-3'!$N$11</c:f>
              <c:strCache>
                <c:ptCount val="1"/>
                <c:pt idx="0">
                  <c:v>2021</c:v>
                </c:pt>
              </c:strCache>
            </c:strRef>
          </c:tx>
          <c:spPr>
            <a:solidFill>
              <a:schemeClr val="tx2">
                <a:lumMod val="40000"/>
                <a:lumOff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'G21-3'!$L$15:$L$16</c:f>
              <c:strCache>
                <c:ptCount val="2"/>
                <c:pt idx="0">
                  <c:v>Vodná, vnútrozemská ● Water, inland</c:v>
                </c:pt>
                <c:pt idx="1">
                  <c:v>Letecká ● Air</c:v>
                </c:pt>
              </c:strCache>
            </c:strRef>
          </c:cat>
          <c:val>
            <c:numRef>
              <c:f>'G21-3'!$N$15:$N$16</c:f>
              <c:numCache>
                <c:formatCode>0</c:formatCode>
                <c:ptCount val="2"/>
                <c:pt idx="0">
                  <c:v>62.4</c:v>
                </c:pt>
                <c:pt idx="1">
                  <c:v>221.66499999999999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94AC-4F18-9E16-925E35F85FD2}"/>
            </c:ext>
          </c:extLst>
        </c:ser>
        <c:ser>
          <c:idx val="2"/>
          <c:order val="2"/>
          <c:tx>
            <c:strRef>
              <c:f>'G21-3'!$O$11</c:f>
              <c:strCache>
                <c:ptCount val="1"/>
                <c:pt idx="0">
                  <c:v>2022</c:v>
                </c:pt>
              </c:strCache>
            </c:strRef>
          </c:tx>
          <c:spPr>
            <a:solidFill>
              <a:schemeClr val="tx2">
                <a:lumMod val="60000"/>
                <a:lumOff val="40000"/>
              </a:schemeClr>
            </a:solidFill>
            <a:ln>
              <a:noFill/>
            </a:ln>
            <a:effectLst/>
          </c:spPr>
          <c:invertIfNegative val="0"/>
          <c:cat>
            <c:strRef>
              <c:f>'G21-3'!$L$15:$L$16</c:f>
              <c:strCache>
                <c:ptCount val="2"/>
                <c:pt idx="0">
                  <c:v>Vodná, vnútrozemská ● Water, inland</c:v>
                </c:pt>
                <c:pt idx="1">
                  <c:v>Letecká ● Air</c:v>
                </c:pt>
              </c:strCache>
            </c:strRef>
          </c:cat>
          <c:val>
            <c:numRef>
              <c:f>'G21-3'!$O$15:$O$16</c:f>
              <c:numCache>
                <c:formatCode>0</c:formatCode>
                <c:ptCount val="2"/>
                <c:pt idx="0">
                  <c:v>79.099999999999994</c:v>
                </c:pt>
                <c:pt idx="1">
                  <c:v>493.59199999999998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94AC-4F18-9E16-925E35F85FD2}"/>
            </c:ext>
          </c:extLst>
        </c:ser>
        <c:ser>
          <c:idx val="3"/>
          <c:order val="3"/>
          <c:tx>
            <c:strRef>
              <c:f>'G21-3'!$P$11</c:f>
              <c:strCache>
                <c:ptCount val="1"/>
                <c:pt idx="0">
                  <c:v>2023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'G21-3'!$L$15:$L$16</c:f>
              <c:strCache>
                <c:ptCount val="2"/>
                <c:pt idx="0">
                  <c:v>Vodná, vnútrozemská ● Water, inland</c:v>
                </c:pt>
                <c:pt idx="1">
                  <c:v>Letecká ● Air</c:v>
                </c:pt>
              </c:strCache>
            </c:strRef>
          </c:cat>
          <c:val>
            <c:numRef>
              <c:f>'G21-3'!$P$15:$P$16</c:f>
              <c:numCache>
                <c:formatCode>0</c:formatCode>
                <c:ptCount val="2"/>
                <c:pt idx="0">
                  <c:v>70.900000000000006</c:v>
                </c:pt>
                <c:pt idx="1">
                  <c:v>504.48399999999998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94AC-4F18-9E16-925E35F85FD2}"/>
            </c:ext>
          </c:extLst>
        </c:ser>
        <c:ser>
          <c:idx val="4"/>
          <c:order val="4"/>
          <c:tx>
            <c:strRef>
              <c:f>'G21-3'!$Q$11</c:f>
              <c:strCache>
                <c:ptCount val="1"/>
                <c:pt idx="0">
                  <c:v>2024</c:v>
                </c:pt>
              </c:strCache>
            </c:strRef>
          </c:tx>
          <c:spPr>
            <a:solidFill>
              <a:schemeClr val="accent1">
                <a:lumMod val="50000"/>
              </a:schemeClr>
            </a:solidFill>
            <a:ln>
              <a:noFill/>
            </a:ln>
            <a:effectLst/>
          </c:spPr>
          <c:invertIfNegative val="0"/>
          <c:cat>
            <c:strRef>
              <c:f>'G21-3'!$L$15:$L$16</c:f>
              <c:strCache>
                <c:ptCount val="2"/>
                <c:pt idx="0">
                  <c:v>Vodná, vnútrozemská ● Water, inland</c:v>
                </c:pt>
                <c:pt idx="1">
                  <c:v>Letecká ● Air</c:v>
                </c:pt>
              </c:strCache>
            </c:strRef>
          </c:cat>
          <c:val>
            <c:numRef>
              <c:f>'G21-3'!$Q$15:$Q$16</c:f>
              <c:numCache>
                <c:formatCode>0</c:formatCode>
                <c:ptCount val="2"/>
                <c:pt idx="0" formatCode="General">
                  <c:v>69</c:v>
                </c:pt>
                <c:pt idx="1">
                  <c:v>479.8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94AC-4F18-9E16-925E35F85FD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290779295"/>
        <c:axId val="290782207"/>
      </c:barChart>
      <c:catAx>
        <c:axId val="290779295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sk-SK"/>
          </a:p>
        </c:txPr>
        <c:crossAx val="290782207"/>
        <c:crosses val="autoZero"/>
        <c:auto val="1"/>
        <c:lblAlgn val="ctr"/>
        <c:lblOffset val="100"/>
        <c:noMultiLvlLbl val="0"/>
      </c:catAx>
      <c:valAx>
        <c:axId val="290782207"/>
        <c:scaling>
          <c:orientation val="minMax"/>
          <c:max val="503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sk-SK"/>
          </a:p>
        </c:txPr>
        <c:crossAx val="290779295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sk-SK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chart" Target="../charts/chart5.xml"/><Relationship Id="rId1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57149</xdr:colOff>
      <xdr:row>3</xdr:row>
      <xdr:rowOff>28574</xdr:rowOff>
    </xdr:from>
    <xdr:to>
      <xdr:col>16</xdr:col>
      <xdr:colOff>438150</xdr:colOff>
      <xdr:row>28</xdr:row>
      <xdr:rowOff>39011</xdr:rowOff>
    </xdr:to>
    <xdr:pic>
      <xdr:nvPicPr>
        <xdr:cNvPr id="23" name="Obrázok 22" descr="G21-1 Osobné vozidlá na 1000 obyv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149" y="600074"/>
          <a:ext cx="9867901" cy="5534937"/>
        </a:xfrm>
        <a:prstGeom prst="rect">
          <a:avLst/>
        </a:prstGeom>
        <a:solidFill>
          <a:schemeClr val="bg1"/>
        </a:solidFill>
        <a:ln>
          <a:noFill/>
        </a:ln>
      </xdr:spPr>
    </xdr:pic>
    <xdr:clientData/>
  </xdr:twoCellAnchor>
  <xdr:twoCellAnchor>
    <xdr:from>
      <xdr:col>0</xdr:col>
      <xdr:colOff>30480</xdr:colOff>
      <xdr:row>17</xdr:row>
      <xdr:rowOff>108585</xdr:rowOff>
    </xdr:from>
    <xdr:to>
      <xdr:col>1</xdr:col>
      <xdr:colOff>514350</xdr:colOff>
      <xdr:row>21</xdr:row>
      <xdr:rowOff>104775</xdr:rowOff>
    </xdr:to>
    <xdr:sp macro="" textlink="">
      <xdr:nvSpPr>
        <xdr:cNvPr id="7" name="BlokTextu 6"/>
        <xdr:cNvSpPr txBox="1"/>
      </xdr:nvSpPr>
      <xdr:spPr>
        <a:xfrm>
          <a:off x="30480" y="4109085"/>
          <a:ext cx="1074420" cy="75819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l"/>
          <a:r>
            <a:rPr lang="sk-SK" sz="1100" b="1">
              <a:solidFill>
                <a:sysClr val="windowText" lastClr="000000"/>
              </a:solidFill>
            </a:rPr>
            <a:t>Bratislavský</a:t>
          </a:r>
        </a:p>
        <a:p>
          <a:pPr algn="l"/>
          <a:r>
            <a:rPr lang="sk-SK" sz="1400">
              <a:solidFill>
                <a:sysClr val="windowText" lastClr="000000"/>
              </a:solidFill>
              <a:sym typeface="Webdings" panose="05030102010509060703" pitchFamily="18" charset="2"/>
            </a:rPr>
            <a:t></a:t>
          </a:r>
          <a:r>
            <a:rPr lang="sk-SK" sz="1100">
              <a:solidFill>
                <a:sysClr val="windowText" lastClr="000000"/>
              </a:solidFill>
              <a:sym typeface="Webdings" panose="05030102010509060703" pitchFamily="18" charset="2"/>
            </a:rPr>
            <a:t>        </a:t>
          </a:r>
          <a:r>
            <a:rPr lang="sk-SK" sz="1100" b="1">
              <a:solidFill>
                <a:sysClr val="windowText" lastClr="000000"/>
              </a:solidFill>
            </a:rPr>
            <a:t>681</a:t>
          </a:r>
        </a:p>
        <a:p>
          <a:pPr algn="l"/>
          <a:r>
            <a:rPr lang="sk-SK" sz="1100">
              <a:solidFill>
                <a:sysClr val="windowText" lastClr="000000"/>
              </a:solidFill>
              <a:sym typeface="Wingdings" panose="05000000000000000000" pitchFamily="2" charset="2"/>
            </a:rPr>
            <a:t>     +1,9 %</a:t>
          </a:r>
          <a:endParaRPr lang="sk-SK" sz="1100">
            <a:solidFill>
              <a:sysClr val="windowText" lastClr="000000"/>
            </a:solidFill>
          </a:endParaRPr>
        </a:p>
        <a:p>
          <a:pPr algn="l"/>
          <a:endParaRPr lang="sk-SK" sz="1100">
            <a:solidFill>
              <a:schemeClr val="bg1"/>
            </a:solidFill>
          </a:endParaRPr>
        </a:p>
        <a:p>
          <a:pPr algn="l"/>
          <a:endParaRPr lang="sk-SK" sz="1100">
            <a:solidFill>
              <a:schemeClr val="bg1"/>
            </a:solidFill>
          </a:endParaRPr>
        </a:p>
        <a:p>
          <a:pPr algn="l"/>
          <a:endParaRPr lang="sk-SK" sz="1100">
            <a:solidFill>
              <a:schemeClr val="bg1"/>
            </a:solidFill>
          </a:endParaRPr>
        </a:p>
      </xdr:txBody>
    </xdr:sp>
    <xdr:clientData/>
  </xdr:twoCellAnchor>
  <xdr:twoCellAnchor>
    <xdr:from>
      <xdr:col>11</xdr:col>
      <xdr:colOff>441961</xdr:colOff>
      <xdr:row>20</xdr:row>
      <xdr:rowOff>47624</xdr:rowOff>
    </xdr:from>
    <xdr:to>
      <xdr:col>17</xdr:col>
      <xdr:colOff>318135</xdr:colOff>
      <xdr:row>23</xdr:row>
      <xdr:rowOff>19051</xdr:rowOff>
    </xdr:to>
    <xdr:sp macro="" textlink="">
      <xdr:nvSpPr>
        <xdr:cNvPr id="15" name="BlokTextu 14"/>
        <xdr:cNvSpPr txBox="1"/>
      </xdr:nvSpPr>
      <xdr:spPr>
        <a:xfrm>
          <a:off x="6938011" y="4619624"/>
          <a:ext cx="3457574" cy="542927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l"/>
          <a:r>
            <a:rPr lang="sk-SK" sz="1100" baseline="0"/>
            <a:t>Počet osobných automobilov na 1000 obyvateľov </a:t>
          </a:r>
        </a:p>
        <a:p>
          <a:pPr algn="l"/>
          <a:r>
            <a:rPr lang="sk-SK" sz="1100" i="1" baseline="0">
              <a:solidFill>
                <a:schemeClr val="bg1">
                  <a:lumMod val="50000"/>
                </a:schemeClr>
              </a:solidFill>
            </a:rPr>
            <a:t>Number of passenger cars per 1000 inhabitants</a:t>
          </a:r>
        </a:p>
      </xdr:txBody>
    </xdr:sp>
    <xdr:clientData/>
  </xdr:twoCellAnchor>
  <xdr:twoCellAnchor>
    <xdr:from>
      <xdr:col>12</xdr:col>
      <xdr:colOff>518160</xdr:colOff>
      <xdr:row>22</xdr:row>
      <xdr:rowOff>173355</xdr:rowOff>
    </xdr:from>
    <xdr:to>
      <xdr:col>15</xdr:col>
      <xdr:colOff>476250</xdr:colOff>
      <xdr:row>27</xdr:row>
      <xdr:rowOff>66675</xdr:rowOff>
    </xdr:to>
    <xdr:sp macro="" textlink="">
      <xdr:nvSpPr>
        <xdr:cNvPr id="17" name="BlokTextu 16"/>
        <xdr:cNvSpPr txBox="1"/>
      </xdr:nvSpPr>
      <xdr:spPr>
        <a:xfrm>
          <a:off x="7604760" y="4935855"/>
          <a:ext cx="1767840" cy="84582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sk-SK" sz="1100"/>
            <a:t>401 </a:t>
          </a:r>
          <a:r>
            <a:rPr lang="sk-SK" sz="1100" baseline="0"/>
            <a:t>- 430</a:t>
          </a:r>
          <a:endParaRPr lang="sk-SK" sz="1100"/>
        </a:p>
        <a:p>
          <a:r>
            <a:rPr lang="sk-SK" sz="1100"/>
            <a:t>431 - 500</a:t>
          </a:r>
        </a:p>
        <a:p>
          <a:r>
            <a:rPr lang="sk-SK" sz="1100"/>
            <a:t>501</a:t>
          </a:r>
          <a:r>
            <a:rPr lang="sk-SK" sz="1100" baseline="0"/>
            <a:t> - 600</a:t>
          </a:r>
          <a:endParaRPr lang="sk-SK" sz="1100"/>
        </a:p>
        <a:p>
          <a:r>
            <a:rPr lang="sk-SK" sz="1100"/>
            <a:t>601 a viac ● </a:t>
          </a:r>
          <a:r>
            <a:rPr lang="sk-SK" sz="1100" i="1">
              <a:solidFill>
                <a:schemeClr val="tx1">
                  <a:lumMod val="50000"/>
                  <a:lumOff val="50000"/>
                </a:schemeClr>
              </a:solidFill>
            </a:rPr>
            <a:t>601 and more</a:t>
          </a:r>
        </a:p>
        <a:p>
          <a:endParaRPr lang="sk-SK" sz="1100"/>
        </a:p>
      </xdr:txBody>
    </xdr:sp>
    <xdr:clientData/>
  </xdr:twoCellAnchor>
  <xdr:twoCellAnchor>
    <xdr:from>
      <xdr:col>0</xdr:col>
      <xdr:colOff>152399</xdr:colOff>
      <xdr:row>25</xdr:row>
      <xdr:rowOff>57150</xdr:rowOff>
    </xdr:from>
    <xdr:to>
      <xdr:col>10</xdr:col>
      <xdr:colOff>533400</xdr:colOff>
      <xdr:row>28</xdr:row>
      <xdr:rowOff>28577</xdr:rowOff>
    </xdr:to>
    <xdr:sp macro="" textlink="">
      <xdr:nvSpPr>
        <xdr:cNvPr id="19" name="BlokTextu 18"/>
        <xdr:cNvSpPr txBox="1"/>
      </xdr:nvSpPr>
      <xdr:spPr>
        <a:xfrm>
          <a:off x="152399" y="5391150"/>
          <a:ext cx="6286501" cy="542927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l"/>
          <a:r>
            <a:rPr lang="sk-SK" sz="1400">
              <a:solidFill>
                <a:schemeClr val="dk1"/>
              </a:solidFill>
              <a:effectLst/>
              <a:latin typeface="+mn-lt"/>
              <a:ea typeface="+mn-ea"/>
              <a:cs typeface="+mn-cs"/>
              <a:sym typeface="Webdings" panose="05030102010509060703" pitchFamily="18" charset="2"/>
            </a:rPr>
            <a:t></a:t>
          </a:r>
          <a:r>
            <a:rPr lang="sk-SK" sz="1100">
              <a:solidFill>
                <a:schemeClr val="dk1"/>
              </a:solidFill>
              <a:effectLst/>
              <a:latin typeface="+mn-lt"/>
              <a:ea typeface="+mn-ea"/>
              <a:cs typeface="+mn-cs"/>
              <a:sym typeface="Webdings" panose="05030102010509060703" pitchFamily="18" charset="2"/>
            </a:rPr>
            <a:t>    p</a:t>
          </a:r>
          <a:r>
            <a:rPr lang="sk-SK" sz="1100" baseline="0"/>
            <a:t>očet osobných automobilov na 1000 obyvateľov ●  </a:t>
          </a:r>
          <a:r>
            <a:rPr lang="sk-SK" sz="1100" i="1" baseline="0">
              <a:solidFill>
                <a:schemeClr val="bg1">
                  <a:lumMod val="50000"/>
                </a:schemeClr>
              </a:solidFill>
            </a:rPr>
            <a:t>Number of passenger cars per 1000 inhabitants</a:t>
          </a:r>
        </a:p>
        <a:p>
          <a:pPr algn="l"/>
          <a:r>
            <a:rPr lang="sk-SK" sz="1100">
              <a:solidFill>
                <a:schemeClr val="dk1"/>
              </a:solidFill>
              <a:effectLst/>
              <a:latin typeface="+mn-lt"/>
              <a:ea typeface="+mn-ea"/>
              <a:cs typeface="+mn-cs"/>
              <a:sym typeface="Wingdings" panose="05000000000000000000" pitchFamily="2" charset="2"/>
            </a:rPr>
            <a:t></a:t>
          </a:r>
          <a:r>
            <a:rPr lang="sk-SK" sz="1100">
              <a:solidFill>
                <a:schemeClr val="tx1">
                  <a:lumMod val="50000"/>
                  <a:lumOff val="50000"/>
                </a:schemeClr>
              </a:solidFill>
              <a:effectLst/>
              <a:latin typeface="+mn-lt"/>
              <a:ea typeface="+mn-ea"/>
              <a:cs typeface="+mn-cs"/>
              <a:sym typeface="Wingdings" panose="05000000000000000000" pitchFamily="2" charset="2"/>
            </a:rPr>
            <a:t></a:t>
          </a:r>
          <a:r>
            <a:rPr lang="sk-SK" sz="1100">
              <a:solidFill>
                <a:schemeClr val="dk1"/>
              </a:solidFill>
              <a:effectLst/>
              <a:latin typeface="+mn-lt"/>
              <a:ea typeface="+mn-ea"/>
              <a:cs typeface="+mn-cs"/>
              <a:sym typeface="Wingdings" panose="05000000000000000000" pitchFamily="2" charset="2"/>
            </a:rPr>
            <a:t>   medziročná zmena v % </a:t>
          </a:r>
          <a:r>
            <a:rPr lang="sk-SK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● </a:t>
          </a:r>
          <a:r>
            <a:rPr lang="sk-SK" sz="1100" i="1" baseline="0">
              <a:solidFill>
                <a:schemeClr val="tx1">
                  <a:lumMod val="50000"/>
                  <a:lumOff val="50000"/>
                </a:schemeClr>
              </a:solidFill>
              <a:effectLst/>
              <a:latin typeface="+mn-lt"/>
              <a:ea typeface="+mn-ea"/>
              <a:cs typeface="+mn-cs"/>
            </a:rPr>
            <a:t>Year-on year change in %</a:t>
          </a:r>
          <a:r>
            <a:rPr lang="sk-SK" sz="1100" i="1">
              <a:solidFill>
                <a:schemeClr val="tx1">
                  <a:lumMod val="50000"/>
                  <a:lumOff val="50000"/>
                </a:schemeClr>
              </a:solidFill>
              <a:effectLst/>
              <a:latin typeface="+mn-lt"/>
              <a:ea typeface="+mn-ea"/>
              <a:cs typeface="+mn-cs"/>
              <a:sym typeface="Wingdings" panose="05000000000000000000" pitchFamily="2" charset="2"/>
            </a:rPr>
            <a:t> </a:t>
          </a:r>
          <a:endParaRPr lang="sk-SK" sz="1100" i="1" baseline="0">
            <a:solidFill>
              <a:schemeClr val="tx1">
                <a:lumMod val="50000"/>
                <a:lumOff val="50000"/>
              </a:schemeClr>
            </a:solidFill>
            <a:latin typeface="+mn-lt"/>
          </a:endParaRPr>
        </a:p>
      </xdr:txBody>
    </xdr:sp>
    <xdr:clientData/>
  </xdr:twoCellAnchor>
  <xdr:twoCellAnchor>
    <xdr:from>
      <xdr:col>0</xdr:col>
      <xdr:colOff>333375</xdr:colOff>
      <xdr:row>3</xdr:row>
      <xdr:rowOff>114300</xdr:rowOff>
    </xdr:from>
    <xdr:to>
      <xdr:col>2</xdr:col>
      <xdr:colOff>226695</xdr:colOff>
      <xdr:row>6</xdr:row>
      <xdr:rowOff>38100</xdr:rowOff>
    </xdr:to>
    <xdr:sp macro="" textlink="">
      <xdr:nvSpPr>
        <xdr:cNvPr id="20" name="BlokTextu 19"/>
        <xdr:cNvSpPr txBox="1"/>
      </xdr:nvSpPr>
      <xdr:spPr>
        <a:xfrm>
          <a:off x="333375" y="685800"/>
          <a:ext cx="1074420" cy="8763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l"/>
          <a:r>
            <a:rPr lang="sk-SK" sz="1100" b="1">
              <a:solidFill>
                <a:sysClr val="windowText" lastClr="000000"/>
              </a:solidFill>
            </a:rPr>
            <a:t>Slovensko</a:t>
          </a:r>
        </a:p>
        <a:p>
          <a:pPr algn="l"/>
          <a:r>
            <a:rPr lang="sk-SK" sz="1100" b="1" i="1">
              <a:solidFill>
                <a:schemeClr val="tx1">
                  <a:lumMod val="50000"/>
                  <a:lumOff val="50000"/>
                </a:schemeClr>
              </a:solidFill>
            </a:rPr>
            <a:t>Slovakia</a:t>
          </a:r>
        </a:p>
        <a:p>
          <a:pPr algn="l"/>
          <a:r>
            <a:rPr lang="sk-SK" sz="1400" b="1" i="0">
              <a:solidFill>
                <a:sysClr val="windowText" lastClr="000000"/>
              </a:solidFill>
              <a:sym typeface="Webdings" panose="05030102010509060703" pitchFamily="18" charset="2"/>
            </a:rPr>
            <a:t></a:t>
          </a:r>
          <a:r>
            <a:rPr lang="sk-SK" sz="1100" b="1" i="0">
              <a:solidFill>
                <a:sysClr val="windowText" lastClr="000000"/>
              </a:solidFill>
              <a:sym typeface="Webdings" panose="05030102010509060703" pitchFamily="18" charset="2"/>
            </a:rPr>
            <a:t>        </a:t>
          </a:r>
          <a:r>
            <a:rPr lang="sk-SK" sz="1100" b="1" i="0">
              <a:solidFill>
                <a:sysClr val="windowText" lastClr="000000"/>
              </a:solidFill>
            </a:rPr>
            <a:t>502</a:t>
          </a:r>
        </a:p>
        <a:p>
          <a:pPr algn="l"/>
          <a:r>
            <a:rPr lang="sk-SK" sz="1100">
              <a:solidFill>
                <a:sysClr val="windowText" lastClr="000000"/>
              </a:solidFill>
              <a:sym typeface="Wingdings" panose="05000000000000000000" pitchFamily="2" charset="2"/>
            </a:rPr>
            <a:t>     +3,1 %</a:t>
          </a:r>
          <a:endParaRPr lang="sk-SK" sz="1100">
            <a:solidFill>
              <a:sysClr val="windowText" lastClr="000000"/>
            </a:solidFill>
          </a:endParaRPr>
        </a:p>
        <a:p>
          <a:pPr algn="l"/>
          <a:endParaRPr lang="sk-SK" sz="1100">
            <a:solidFill>
              <a:schemeClr val="bg1"/>
            </a:solidFill>
          </a:endParaRPr>
        </a:p>
        <a:p>
          <a:pPr algn="l"/>
          <a:endParaRPr lang="sk-SK" sz="1100">
            <a:solidFill>
              <a:schemeClr val="bg1"/>
            </a:solidFill>
          </a:endParaRPr>
        </a:p>
        <a:p>
          <a:pPr algn="l"/>
          <a:endParaRPr lang="sk-SK" sz="1100">
            <a:solidFill>
              <a:schemeClr val="bg1"/>
            </a:solidFill>
          </a:endParaRPr>
        </a:p>
      </xdr:txBody>
    </xdr:sp>
    <xdr:clientData/>
  </xdr:twoCellAnchor>
  <xdr:twoCellAnchor>
    <xdr:from>
      <xdr:col>0</xdr:col>
      <xdr:colOff>266700</xdr:colOff>
      <xdr:row>9</xdr:row>
      <xdr:rowOff>66675</xdr:rowOff>
    </xdr:from>
    <xdr:to>
      <xdr:col>2</xdr:col>
      <xdr:colOff>160020</xdr:colOff>
      <xdr:row>12</xdr:row>
      <xdr:rowOff>114300</xdr:rowOff>
    </xdr:to>
    <xdr:sp macro="" textlink="">
      <xdr:nvSpPr>
        <xdr:cNvPr id="21" name="BlokTextu 20"/>
        <xdr:cNvSpPr txBox="1"/>
      </xdr:nvSpPr>
      <xdr:spPr>
        <a:xfrm>
          <a:off x="266700" y="2352675"/>
          <a:ext cx="1074420" cy="61912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l"/>
          <a:r>
            <a:rPr lang="sk-SK" sz="1100" b="1">
              <a:solidFill>
                <a:sysClr val="windowText" lastClr="000000"/>
              </a:solidFill>
            </a:rPr>
            <a:t>Trnavský</a:t>
          </a:r>
        </a:p>
        <a:p>
          <a:pPr algn="l"/>
          <a:r>
            <a:rPr lang="sk-SK" sz="1400" b="1">
              <a:solidFill>
                <a:sysClr val="windowText" lastClr="000000"/>
              </a:solidFill>
              <a:sym typeface="Webdings" panose="05030102010509060703" pitchFamily="18" charset="2"/>
            </a:rPr>
            <a:t></a:t>
          </a:r>
          <a:r>
            <a:rPr lang="sk-SK" sz="1100" b="1">
              <a:solidFill>
                <a:sysClr val="windowText" lastClr="000000"/>
              </a:solidFill>
              <a:sym typeface="Webdings" panose="05030102010509060703" pitchFamily="18" charset="2"/>
            </a:rPr>
            <a:t>        </a:t>
          </a:r>
          <a:r>
            <a:rPr lang="sk-SK" sz="1100" b="1">
              <a:solidFill>
                <a:sysClr val="windowText" lastClr="000000"/>
              </a:solidFill>
            </a:rPr>
            <a:t>556</a:t>
          </a:r>
        </a:p>
        <a:p>
          <a:pPr algn="l"/>
          <a:r>
            <a:rPr lang="sk-SK" sz="1100">
              <a:solidFill>
                <a:sysClr val="windowText" lastClr="000000"/>
              </a:solidFill>
              <a:sym typeface="Wingdings" panose="05000000000000000000" pitchFamily="2" charset="2"/>
            </a:rPr>
            <a:t>     +3,2 %</a:t>
          </a:r>
          <a:endParaRPr lang="sk-SK" sz="1100">
            <a:solidFill>
              <a:sysClr val="windowText" lastClr="000000"/>
            </a:solidFill>
          </a:endParaRPr>
        </a:p>
        <a:p>
          <a:pPr algn="l"/>
          <a:endParaRPr lang="sk-SK" sz="1100">
            <a:solidFill>
              <a:schemeClr val="bg1"/>
            </a:solidFill>
          </a:endParaRPr>
        </a:p>
        <a:p>
          <a:pPr algn="l"/>
          <a:endParaRPr lang="sk-SK" sz="1100">
            <a:solidFill>
              <a:schemeClr val="bg1"/>
            </a:solidFill>
          </a:endParaRPr>
        </a:p>
        <a:p>
          <a:pPr algn="l"/>
          <a:endParaRPr lang="sk-SK" sz="1100">
            <a:solidFill>
              <a:schemeClr val="bg1"/>
            </a:solidFill>
          </a:endParaRPr>
        </a:p>
      </xdr:txBody>
    </xdr:sp>
    <xdr:clientData/>
  </xdr:twoCellAnchor>
  <xdr:twoCellAnchor>
    <xdr:from>
      <xdr:col>2</xdr:col>
      <xdr:colOff>561975</xdr:colOff>
      <xdr:row>6</xdr:row>
      <xdr:rowOff>9525</xdr:rowOff>
    </xdr:from>
    <xdr:to>
      <xdr:col>4</xdr:col>
      <xdr:colOff>455295</xdr:colOff>
      <xdr:row>9</xdr:row>
      <xdr:rowOff>57150</xdr:rowOff>
    </xdr:to>
    <xdr:sp macro="" textlink="">
      <xdr:nvSpPr>
        <xdr:cNvPr id="22" name="BlokTextu 21"/>
        <xdr:cNvSpPr txBox="1"/>
      </xdr:nvSpPr>
      <xdr:spPr>
        <a:xfrm>
          <a:off x="1743075" y="1724025"/>
          <a:ext cx="1074420" cy="61912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l"/>
          <a:r>
            <a:rPr lang="sk-SK" sz="1100" b="1">
              <a:solidFill>
                <a:sysClr val="windowText" lastClr="000000"/>
              </a:solidFill>
            </a:rPr>
            <a:t>Trenčiansky</a:t>
          </a:r>
        </a:p>
        <a:p>
          <a:pPr algn="l"/>
          <a:r>
            <a:rPr lang="sk-SK" sz="1400" b="1">
              <a:solidFill>
                <a:sysClr val="windowText" lastClr="000000"/>
              </a:solidFill>
              <a:sym typeface="Webdings" panose="05030102010509060703" pitchFamily="18" charset="2"/>
            </a:rPr>
            <a:t></a:t>
          </a:r>
          <a:r>
            <a:rPr lang="sk-SK" sz="1100" b="1">
              <a:solidFill>
                <a:sysClr val="windowText" lastClr="000000"/>
              </a:solidFill>
              <a:sym typeface="Webdings" panose="05030102010509060703" pitchFamily="18" charset="2"/>
            </a:rPr>
            <a:t>        </a:t>
          </a:r>
          <a:r>
            <a:rPr lang="sk-SK" sz="1100" b="1">
              <a:solidFill>
                <a:sysClr val="windowText" lastClr="000000"/>
              </a:solidFill>
            </a:rPr>
            <a:t>494</a:t>
          </a:r>
        </a:p>
        <a:p>
          <a:pPr algn="l"/>
          <a:r>
            <a:rPr lang="sk-SK" sz="1100">
              <a:solidFill>
                <a:sysClr val="windowText" lastClr="000000"/>
              </a:solidFill>
              <a:sym typeface="Wingdings" panose="05000000000000000000" pitchFamily="2" charset="2"/>
            </a:rPr>
            <a:t>     +2,9 %</a:t>
          </a:r>
          <a:endParaRPr lang="sk-SK" sz="1100">
            <a:solidFill>
              <a:sysClr val="windowText" lastClr="000000"/>
            </a:solidFill>
          </a:endParaRPr>
        </a:p>
        <a:p>
          <a:pPr algn="l"/>
          <a:endParaRPr lang="sk-SK" sz="1100">
            <a:solidFill>
              <a:schemeClr val="bg1"/>
            </a:solidFill>
          </a:endParaRPr>
        </a:p>
        <a:p>
          <a:pPr algn="l"/>
          <a:endParaRPr lang="sk-SK" sz="1100">
            <a:solidFill>
              <a:schemeClr val="bg1"/>
            </a:solidFill>
          </a:endParaRPr>
        </a:p>
        <a:p>
          <a:pPr algn="l"/>
          <a:endParaRPr lang="sk-SK" sz="1100">
            <a:solidFill>
              <a:schemeClr val="bg1"/>
            </a:solidFill>
          </a:endParaRPr>
        </a:p>
      </xdr:txBody>
    </xdr:sp>
    <xdr:clientData/>
  </xdr:twoCellAnchor>
  <xdr:twoCellAnchor>
    <xdr:from>
      <xdr:col>6</xdr:col>
      <xdr:colOff>190500</xdr:colOff>
      <xdr:row>22</xdr:row>
      <xdr:rowOff>9525</xdr:rowOff>
    </xdr:from>
    <xdr:to>
      <xdr:col>8</xdr:col>
      <xdr:colOff>83820</xdr:colOff>
      <xdr:row>25</xdr:row>
      <xdr:rowOff>57150</xdr:rowOff>
    </xdr:to>
    <xdr:sp macro="" textlink="">
      <xdr:nvSpPr>
        <xdr:cNvPr id="24" name="BlokTextu 23"/>
        <xdr:cNvSpPr txBox="1"/>
      </xdr:nvSpPr>
      <xdr:spPr>
        <a:xfrm>
          <a:off x="3733800" y="4772025"/>
          <a:ext cx="1074420" cy="61912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l"/>
          <a:r>
            <a:rPr lang="sk-SK" sz="1100" b="1">
              <a:solidFill>
                <a:sysClr val="windowText" lastClr="000000"/>
              </a:solidFill>
            </a:rPr>
            <a:t>Nitriansky</a:t>
          </a:r>
        </a:p>
        <a:p>
          <a:pPr algn="l"/>
          <a:r>
            <a:rPr lang="sk-SK" sz="1400" b="1">
              <a:solidFill>
                <a:sysClr val="windowText" lastClr="000000"/>
              </a:solidFill>
              <a:sym typeface="Webdings" panose="05030102010509060703" pitchFamily="18" charset="2"/>
            </a:rPr>
            <a:t></a:t>
          </a:r>
          <a:r>
            <a:rPr lang="sk-SK" sz="1100" b="1">
              <a:solidFill>
                <a:sysClr val="windowText" lastClr="000000"/>
              </a:solidFill>
              <a:sym typeface="Webdings" panose="05030102010509060703" pitchFamily="18" charset="2"/>
            </a:rPr>
            <a:t>        </a:t>
          </a:r>
          <a:r>
            <a:rPr lang="sk-SK" sz="1100" b="1">
              <a:solidFill>
                <a:sysClr val="windowText" lastClr="000000"/>
              </a:solidFill>
            </a:rPr>
            <a:t>534</a:t>
          </a:r>
        </a:p>
        <a:p>
          <a:pPr algn="l"/>
          <a:r>
            <a:rPr lang="sk-SK" sz="1100">
              <a:solidFill>
                <a:sysClr val="windowText" lastClr="000000"/>
              </a:solidFill>
              <a:sym typeface="Wingdings" panose="05000000000000000000" pitchFamily="2" charset="2"/>
            </a:rPr>
            <a:t>     +3,3 %</a:t>
          </a:r>
          <a:endParaRPr lang="sk-SK" sz="1100">
            <a:solidFill>
              <a:sysClr val="windowText" lastClr="000000"/>
            </a:solidFill>
          </a:endParaRPr>
        </a:p>
        <a:p>
          <a:pPr algn="l"/>
          <a:endParaRPr lang="sk-SK" sz="1100">
            <a:solidFill>
              <a:schemeClr val="bg1"/>
            </a:solidFill>
          </a:endParaRPr>
        </a:p>
        <a:p>
          <a:pPr algn="l"/>
          <a:endParaRPr lang="sk-SK" sz="1100">
            <a:solidFill>
              <a:schemeClr val="bg1"/>
            </a:solidFill>
          </a:endParaRPr>
        </a:p>
        <a:p>
          <a:pPr algn="l"/>
          <a:endParaRPr lang="sk-SK" sz="1100">
            <a:solidFill>
              <a:schemeClr val="bg1"/>
            </a:solidFill>
          </a:endParaRPr>
        </a:p>
      </xdr:txBody>
    </xdr:sp>
    <xdr:clientData/>
  </xdr:twoCellAnchor>
  <xdr:twoCellAnchor>
    <xdr:from>
      <xdr:col>6</xdr:col>
      <xdr:colOff>276225</xdr:colOff>
      <xdr:row>3</xdr:row>
      <xdr:rowOff>123825</xdr:rowOff>
    </xdr:from>
    <xdr:to>
      <xdr:col>8</xdr:col>
      <xdr:colOff>169545</xdr:colOff>
      <xdr:row>4</xdr:row>
      <xdr:rowOff>171450</xdr:rowOff>
    </xdr:to>
    <xdr:sp macro="" textlink="">
      <xdr:nvSpPr>
        <xdr:cNvPr id="25" name="BlokTextu 24"/>
        <xdr:cNvSpPr txBox="1"/>
      </xdr:nvSpPr>
      <xdr:spPr>
        <a:xfrm>
          <a:off x="3819525" y="695325"/>
          <a:ext cx="1074420" cy="61912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l"/>
          <a:r>
            <a:rPr lang="sk-SK" sz="1100" b="1">
              <a:solidFill>
                <a:sysClr val="windowText" lastClr="000000"/>
              </a:solidFill>
            </a:rPr>
            <a:t>Žilinský</a:t>
          </a:r>
        </a:p>
        <a:p>
          <a:pPr algn="l"/>
          <a:r>
            <a:rPr lang="sk-SK" sz="1400" b="1">
              <a:solidFill>
                <a:sysClr val="windowText" lastClr="000000"/>
              </a:solidFill>
              <a:sym typeface="Webdings" panose="05030102010509060703" pitchFamily="18" charset="2"/>
            </a:rPr>
            <a:t></a:t>
          </a:r>
          <a:r>
            <a:rPr lang="sk-SK" sz="1100" b="1">
              <a:solidFill>
                <a:sysClr val="windowText" lastClr="000000"/>
              </a:solidFill>
              <a:sym typeface="Webdings" panose="05030102010509060703" pitchFamily="18" charset="2"/>
            </a:rPr>
            <a:t>        </a:t>
          </a:r>
          <a:r>
            <a:rPr lang="sk-SK" sz="1100" b="1">
              <a:solidFill>
                <a:sysClr val="windowText" lastClr="000000"/>
              </a:solidFill>
            </a:rPr>
            <a:t>465</a:t>
          </a:r>
        </a:p>
        <a:p>
          <a:pPr algn="l"/>
          <a:r>
            <a:rPr lang="sk-SK" sz="1100">
              <a:solidFill>
                <a:sysClr val="windowText" lastClr="000000"/>
              </a:solidFill>
              <a:sym typeface="Wingdings" panose="05000000000000000000" pitchFamily="2" charset="2"/>
            </a:rPr>
            <a:t>     +3,2 %</a:t>
          </a:r>
          <a:endParaRPr lang="sk-SK" sz="1100">
            <a:solidFill>
              <a:sysClr val="windowText" lastClr="000000"/>
            </a:solidFill>
          </a:endParaRPr>
        </a:p>
        <a:p>
          <a:pPr algn="l"/>
          <a:endParaRPr lang="sk-SK" sz="1100">
            <a:solidFill>
              <a:schemeClr val="bg1"/>
            </a:solidFill>
          </a:endParaRPr>
        </a:p>
        <a:p>
          <a:pPr algn="l"/>
          <a:endParaRPr lang="sk-SK" sz="1100">
            <a:solidFill>
              <a:schemeClr val="bg1"/>
            </a:solidFill>
          </a:endParaRPr>
        </a:p>
        <a:p>
          <a:pPr algn="l"/>
          <a:endParaRPr lang="sk-SK" sz="1100">
            <a:solidFill>
              <a:schemeClr val="bg1"/>
            </a:solidFill>
          </a:endParaRPr>
        </a:p>
      </xdr:txBody>
    </xdr:sp>
    <xdr:clientData/>
  </xdr:twoCellAnchor>
  <xdr:twoCellAnchor>
    <xdr:from>
      <xdr:col>9</xdr:col>
      <xdr:colOff>123824</xdr:colOff>
      <xdr:row>19</xdr:row>
      <xdr:rowOff>104775</xdr:rowOff>
    </xdr:from>
    <xdr:to>
      <xdr:col>11</xdr:col>
      <xdr:colOff>133349</xdr:colOff>
      <xdr:row>22</xdr:row>
      <xdr:rowOff>152400</xdr:rowOff>
    </xdr:to>
    <xdr:sp macro="" textlink="">
      <xdr:nvSpPr>
        <xdr:cNvPr id="26" name="BlokTextu 25"/>
        <xdr:cNvSpPr txBox="1"/>
      </xdr:nvSpPr>
      <xdr:spPr>
        <a:xfrm>
          <a:off x="5438774" y="4486275"/>
          <a:ext cx="1190625" cy="61912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l"/>
          <a:r>
            <a:rPr lang="sk-SK" sz="1100" b="1">
              <a:solidFill>
                <a:sysClr val="windowText" lastClr="000000"/>
              </a:solidFill>
            </a:rPr>
            <a:t>Banskobystrický</a:t>
          </a:r>
        </a:p>
        <a:p>
          <a:pPr algn="l"/>
          <a:r>
            <a:rPr lang="sk-SK" sz="1400" b="1">
              <a:solidFill>
                <a:sysClr val="windowText" lastClr="000000"/>
              </a:solidFill>
              <a:sym typeface="Webdings" panose="05030102010509060703" pitchFamily="18" charset="2"/>
            </a:rPr>
            <a:t></a:t>
          </a:r>
          <a:r>
            <a:rPr lang="sk-SK" sz="1100" b="1">
              <a:solidFill>
                <a:sysClr val="windowText" lastClr="000000"/>
              </a:solidFill>
              <a:sym typeface="Webdings" panose="05030102010509060703" pitchFamily="18" charset="2"/>
            </a:rPr>
            <a:t>        </a:t>
          </a:r>
          <a:r>
            <a:rPr lang="sk-SK" sz="1100" b="1">
              <a:solidFill>
                <a:sysClr val="windowText" lastClr="000000"/>
              </a:solidFill>
            </a:rPr>
            <a:t>470</a:t>
          </a:r>
        </a:p>
        <a:p>
          <a:pPr algn="l"/>
          <a:r>
            <a:rPr lang="sk-SK" sz="1100">
              <a:solidFill>
                <a:sysClr val="windowText" lastClr="000000"/>
              </a:solidFill>
              <a:sym typeface="Wingdings" panose="05000000000000000000" pitchFamily="2" charset="2"/>
            </a:rPr>
            <a:t>     +3,2 %</a:t>
          </a:r>
          <a:endParaRPr lang="sk-SK" sz="1100">
            <a:solidFill>
              <a:sysClr val="windowText" lastClr="000000"/>
            </a:solidFill>
          </a:endParaRPr>
        </a:p>
        <a:p>
          <a:pPr algn="l"/>
          <a:endParaRPr lang="sk-SK" sz="1100">
            <a:solidFill>
              <a:schemeClr val="bg1"/>
            </a:solidFill>
          </a:endParaRPr>
        </a:p>
        <a:p>
          <a:pPr algn="l"/>
          <a:endParaRPr lang="sk-SK" sz="1100">
            <a:solidFill>
              <a:schemeClr val="bg1"/>
            </a:solidFill>
          </a:endParaRPr>
        </a:p>
        <a:p>
          <a:pPr algn="l"/>
          <a:endParaRPr lang="sk-SK" sz="1100">
            <a:solidFill>
              <a:schemeClr val="bg1"/>
            </a:solidFill>
          </a:endParaRPr>
        </a:p>
      </xdr:txBody>
    </xdr:sp>
    <xdr:clientData/>
  </xdr:twoCellAnchor>
  <xdr:twoCellAnchor>
    <xdr:from>
      <xdr:col>13</xdr:col>
      <xdr:colOff>95250</xdr:colOff>
      <xdr:row>3</xdr:row>
      <xdr:rowOff>638175</xdr:rowOff>
    </xdr:from>
    <xdr:to>
      <xdr:col>14</xdr:col>
      <xdr:colOff>541020</xdr:colOff>
      <xdr:row>6</xdr:row>
      <xdr:rowOff>114300</xdr:rowOff>
    </xdr:to>
    <xdr:sp macro="" textlink="">
      <xdr:nvSpPr>
        <xdr:cNvPr id="27" name="BlokTextu 26"/>
        <xdr:cNvSpPr txBox="1"/>
      </xdr:nvSpPr>
      <xdr:spPr>
        <a:xfrm>
          <a:off x="7772400" y="1209675"/>
          <a:ext cx="1074420" cy="61912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l"/>
          <a:r>
            <a:rPr lang="sk-SK" sz="1100" b="1">
              <a:solidFill>
                <a:sysClr val="windowText" lastClr="000000"/>
              </a:solidFill>
            </a:rPr>
            <a:t>Prešovský</a:t>
          </a:r>
        </a:p>
        <a:p>
          <a:pPr algn="l"/>
          <a:r>
            <a:rPr lang="sk-SK" sz="1400" b="1">
              <a:solidFill>
                <a:sysClr val="windowText" lastClr="000000"/>
              </a:solidFill>
              <a:sym typeface="Webdings" panose="05030102010509060703" pitchFamily="18" charset="2"/>
            </a:rPr>
            <a:t></a:t>
          </a:r>
          <a:r>
            <a:rPr lang="sk-SK" sz="1100" b="1">
              <a:solidFill>
                <a:sysClr val="windowText" lastClr="000000"/>
              </a:solidFill>
              <a:sym typeface="Webdings" panose="05030102010509060703" pitchFamily="18" charset="2"/>
            </a:rPr>
            <a:t>        </a:t>
          </a:r>
          <a:r>
            <a:rPr lang="sk-SK" sz="1100" b="1">
              <a:solidFill>
                <a:sysClr val="windowText" lastClr="000000"/>
              </a:solidFill>
            </a:rPr>
            <a:t>409</a:t>
          </a:r>
        </a:p>
        <a:p>
          <a:pPr algn="l"/>
          <a:r>
            <a:rPr lang="sk-SK" sz="1100">
              <a:solidFill>
                <a:sysClr val="windowText" lastClr="000000"/>
              </a:solidFill>
              <a:sym typeface="Wingdings" panose="05000000000000000000" pitchFamily="2" charset="2"/>
            </a:rPr>
            <a:t>     +3,7 %</a:t>
          </a:r>
          <a:endParaRPr lang="sk-SK" sz="1100">
            <a:solidFill>
              <a:sysClr val="windowText" lastClr="000000"/>
            </a:solidFill>
          </a:endParaRPr>
        </a:p>
        <a:p>
          <a:pPr algn="l"/>
          <a:endParaRPr lang="sk-SK" sz="1100">
            <a:solidFill>
              <a:schemeClr val="bg1"/>
            </a:solidFill>
          </a:endParaRPr>
        </a:p>
        <a:p>
          <a:pPr algn="l"/>
          <a:endParaRPr lang="sk-SK" sz="1100">
            <a:solidFill>
              <a:schemeClr val="bg1"/>
            </a:solidFill>
          </a:endParaRPr>
        </a:p>
        <a:p>
          <a:pPr algn="l"/>
          <a:endParaRPr lang="sk-SK" sz="1100">
            <a:solidFill>
              <a:schemeClr val="bg1"/>
            </a:solidFill>
          </a:endParaRPr>
        </a:p>
      </xdr:txBody>
    </xdr:sp>
    <xdr:clientData/>
  </xdr:twoCellAnchor>
  <xdr:twoCellAnchor>
    <xdr:from>
      <xdr:col>14</xdr:col>
      <xdr:colOff>381000</xdr:colOff>
      <xdr:row>15</xdr:row>
      <xdr:rowOff>295275</xdr:rowOff>
    </xdr:from>
    <xdr:to>
      <xdr:col>16</xdr:col>
      <xdr:colOff>121920</xdr:colOff>
      <xdr:row>18</xdr:row>
      <xdr:rowOff>152400</xdr:rowOff>
    </xdr:to>
    <xdr:sp macro="" textlink="">
      <xdr:nvSpPr>
        <xdr:cNvPr id="28" name="BlokTextu 27"/>
        <xdr:cNvSpPr txBox="1"/>
      </xdr:nvSpPr>
      <xdr:spPr>
        <a:xfrm>
          <a:off x="8686800" y="3724275"/>
          <a:ext cx="922020" cy="61912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l"/>
          <a:r>
            <a:rPr lang="sk-SK" sz="1100" b="1">
              <a:solidFill>
                <a:sysClr val="windowText" lastClr="000000"/>
              </a:solidFill>
            </a:rPr>
            <a:t>Košický</a:t>
          </a:r>
        </a:p>
        <a:p>
          <a:pPr algn="l"/>
          <a:r>
            <a:rPr lang="sk-SK" sz="1400" b="1">
              <a:solidFill>
                <a:sysClr val="windowText" lastClr="000000"/>
              </a:solidFill>
              <a:sym typeface="Webdings" panose="05030102010509060703" pitchFamily="18" charset="2"/>
            </a:rPr>
            <a:t></a:t>
          </a:r>
          <a:r>
            <a:rPr lang="sk-SK" sz="1100" b="1">
              <a:solidFill>
                <a:sysClr val="windowText" lastClr="000000"/>
              </a:solidFill>
              <a:sym typeface="Webdings" panose="05030102010509060703" pitchFamily="18" charset="2"/>
            </a:rPr>
            <a:t>        </a:t>
          </a:r>
          <a:r>
            <a:rPr lang="sk-SK" sz="1100" b="1">
              <a:solidFill>
                <a:sysClr val="windowText" lastClr="000000"/>
              </a:solidFill>
            </a:rPr>
            <a:t>430</a:t>
          </a:r>
        </a:p>
        <a:p>
          <a:pPr algn="l"/>
          <a:r>
            <a:rPr lang="sk-SK" sz="1100">
              <a:solidFill>
                <a:sysClr val="windowText" lastClr="000000"/>
              </a:solidFill>
              <a:sym typeface="Wingdings" panose="05000000000000000000" pitchFamily="2" charset="2"/>
            </a:rPr>
            <a:t>     +3,5 %</a:t>
          </a:r>
          <a:endParaRPr lang="sk-SK" sz="1100">
            <a:solidFill>
              <a:sysClr val="windowText" lastClr="000000"/>
            </a:solidFill>
          </a:endParaRPr>
        </a:p>
        <a:p>
          <a:pPr algn="l"/>
          <a:endParaRPr lang="sk-SK" sz="1100">
            <a:solidFill>
              <a:schemeClr val="bg1"/>
            </a:solidFill>
          </a:endParaRPr>
        </a:p>
        <a:p>
          <a:pPr algn="l"/>
          <a:endParaRPr lang="sk-SK" sz="1100">
            <a:solidFill>
              <a:schemeClr val="bg1"/>
            </a:solidFill>
          </a:endParaRPr>
        </a:p>
        <a:p>
          <a:pPr algn="l"/>
          <a:endParaRPr lang="sk-SK" sz="1100">
            <a:solidFill>
              <a:schemeClr val="bg1"/>
            </a:solidFill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4</xdr:row>
      <xdr:rowOff>152400</xdr:rowOff>
    </xdr:from>
    <xdr:to>
      <xdr:col>9</xdr:col>
      <xdr:colOff>19050</xdr:colOff>
      <xdr:row>19</xdr:row>
      <xdr:rowOff>0</xdr:rowOff>
    </xdr:to>
    <xdr:graphicFrame macro="">
      <xdr:nvGraphicFramePr>
        <xdr:cNvPr id="2" name="Graf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0</xdr:colOff>
      <xdr:row>4</xdr:row>
      <xdr:rowOff>28575</xdr:rowOff>
    </xdr:from>
    <xdr:to>
      <xdr:col>1</xdr:col>
      <xdr:colOff>542925</xdr:colOff>
      <xdr:row>6</xdr:row>
      <xdr:rowOff>123824</xdr:rowOff>
    </xdr:to>
    <xdr:sp macro="" textlink="">
      <xdr:nvSpPr>
        <xdr:cNvPr id="3" name="BlokTextu 2"/>
        <xdr:cNvSpPr txBox="1"/>
      </xdr:nvSpPr>
      <xdr:spPr>
        <a:xfrm>
          <a:off x="0" y="866775"/>
          <a:ext cx="1152525" cy="430529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sk-SK" sz="900"/>
            <a:t>tis. ton</a:t>
          </a:r>
        </a:p>
        <a:p>
          <a:r>
            <a:rPr lang="sk-SK" sz="900" i="1">
              <a:solidFill>
                <a:schemeClr val="tx1">
                  <a:lumMod val="50000"/>
                  <a:lumOff val="50000"/>
                </a:schemeClr>
              </a:solidFill>
            </a:rPr>
            <a:t>Thous.</a:t>
          </a:r>
          <a:r>
            <a:rPr lang="sk-SK" sz="900" i="1" baseline="0">
              <a:solidFill>
                <a:schemeClr val="tx1">
                  <a:lumMod val="50000"/>
                  <a:lumOff val="50000"/>
                </a:schemeClr>
              </a:solidFill>
            </a:rPr>
            <a:t> tons</a:t>
          </a:r>
          <a:endParaRPr lang="sk-SK" sz="900" i="1">
            <a:solidFill>
              <a:schemeClr val="tx1">
                <a:lumMod val="50000"/>
                <a:lumOff val="50000"/>
              </a:schemeClr>
            </a:solidFill>
          </a:endParaRPr>
        </a:p>
      </xdr:txBody>
    </xdr:sp>
    <xdr:clientData/>
  </xdr:twoCellAnchor>
  <xdr:twoCellAnchor>
    <xdr:from>
      <xdr:col>0</xdr:col>
      <xdr:colOff>0</xdr:colOff>
      <xdr:row>20</xdr:row>
      <xdr:rowOff>152399</xdr:rowOff>
    </xdr:from>
    <xdr:to>
      <xdr:col>9</xdr:col>
      <xdr:colOff>9525</xdr:colOff>
      <xdr:row>38</xdr:row>
      <xdr:rowOff>28574</xdr:rowOff>
    </xdr:to>
    <xdr:graphicFrame macro="">
      <xdr:nvGraphicFramePr>
        <xdr:cNvPr id="4" name="Graf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0</xdr:colOff>
      <xdr:row>20</xdr:row>
      <xdr:rowOff>28575</xdr:rowOff>
    </xdr:from>
    <xdr:to>
      <xdr:col>1</xdr:col>
      <xdr:colOff>542925</xdr:colOff>
      <xdr:row>22</xdr:row>
      <xdr:rowOff>123824</xdr:rowOff>
    </xdr:to>
    <xdr:sp macro="" textlink="">
      <xdr:nvSpPr>
        <xdr:cNvPr id="5" name="BlokTextu 4"/>
        <xdr:cNvSpPr txBox="1"/>
      </xdr:nvSpPr>
      <xdr:spPr>
        <a:xfrm>
          <a:off x="0" y="3549015"/>
          <a:ext cx="1152525" cy="430529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sk-SK" sz="900"/>
            <a:t>tis. ton</a:t>
          </a:r>
        </a:p>
        <a:p>
          <a:r>
            <a:rPr lang="sk-SK" sz="900" i="1">
              <a:solidFill>
                <a:schemeClr val="tx1">
                  <a:lumMod val="50000"/>
                  <a:lumOff val="50000"/>
                </a:schemeClr>
              </a:solidFill>
            </a:rPr>
            <a:t>Thous.</a:t>
          </a:r>
          <a:r>
            <a:rPr lang="sk-SK" sz="900" i="1" baseline="0">
              <a:solidFill>
                <a:schemeClr val="tx1">
                  <a:lumMod val="50000"/>
                  <a:lumOff val="50000"/>
                </a:schemeClr>
              </a:solidFill>
            </a:rPr>
            <a:t> tons</a:t>
          </a:r>
          <a:endParaRPr lang="sk-SK" sz="900" i="1">
            <a:solidFill>
              <a:schemeClr val="tx1">
                <a:lumMod val="50000"/>
                <a:lumOff val="50000"/>
              </a:schemeClr>
            </a:solidFill>
          </a:endParaRPr>
        </a:p>
      </xdr:txBody>
    </xdr:sp>
    <xdr:clientData/>
  </xdr:twoCellAnchor>
  <xdr:twoCellAnchor>
    <xdr:from>
      <xdr:col>0</xdr:col>
      <xdr:colOff>0</xdr:colOff>
      <xdr:row>39</xdr:row>
      <xdr:rowOff>152399</xdr:rowOff>
    </xdr:from>
    <xdr:to>
      <xdr:col>9</xdr:col>
      <xdr:colOff>9525</xdr:colOff>
      <xdr:row>57</xdr:row>
      <xdr:rowOff>0</xdr:rowOff>
    </xdr:to>
    <xdr:graphicFrame macro="">
      <xdr:nvGraphicFramePr>
        <xdr:cNvPr id="6" name="Graf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0</xdr:col>
      <xdr:colOff>0</xdr:colOff>
      <xdr:row>39</xdr:row>
      <xdr:rowOff>28575</xdr:rowOff>
    </xdr:from>
    <xdr:to>
      <xdr:col>1</xdr:col>
      <xdr:colOff>542925</xdr:colOff>
      <xdr:row>41</xdr:row>
      <xdr:rowOff>123824</xdr:rowOff>
    </xdr:to>
    <xdr:sp macro="" textlink="">
      <xdr:nvSpPr>
        <xdr:cNvPr id="7" name="BlokTextu 6"/>
        <xdr:cNvSpPr txBox="1"/>
      </xdr:nvSpPr>
      <xdr:spPr>
        <a:xfrm>
          <a:off x="0" y="6734175"/>
          <a:ext cx="1152525" cy="430529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sk-SK" sz="900"/>
            <a:t>tis. ton</a:t>
          </a:r>
        </a:p>
        <a:p>
          <a:r>
            <a:rPr lang="sk-SK" sz="900" i="1">
              <a:solidFill>
                <a:schemeClr val="tx1">
                  <a:lumMod val="50000"/>
                  <a:lumOff val="50000"/>
                </a:schemeClr>
              </a:solidFill>
            </a:rPr>
            <a:t>Thous.</a:t>
          </a:r>
          <a:r>
            <a:rPr lang="sk-SK" sz="900" i="1" baseline="0">
              <a:solidFill>
                <a:schemeClr val="tx1">
                  <a:lumMod val="50000"/>
                  <a:lumOff val="50000"/>
                </a:schemeClr>
              </a:solidFill>
            </a:rPr>
            <a:t> tons</a:t>
          </a:r>
          <a:endParaRPr lang="sk-SK" sz="900" i="1">
            <a:solidFill>
              <a:schemeClr val="tx1">
                <a:lumMod val="50000"/>
                <a:lumOff val="50000"/>
              </a:schemeClr>
            </a:solidFill>
          </a:endParaRP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28574</xdr:colOff>
      <xdr:row>3</xdr:row>
      <xdr:rowOff>14286</xdr:rowOff>
    </xdr:from>
    <xdr:to>
      <xdr:col>10</xdr:col>
      <xdr:colOff>426720</xdr:colOff>
      <xdr:row>32</xdr:row>
      <xdr:rowOff>15240</xdr:rowOff>
    </xdr:to>
    <xdr:graphicFrame macro="">
      <xdr:nvGraphicFramePr>
        <xdr:cNvPr id="2" name="Graf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70484</xdr:colOff>
      <xdr:row>3</xdr:row>
      <xdr:rowOff>157162</xdr:rowOff>
    </xdr:from>
    <xdr:to>
      <xdr:col>2</xdr:col>
      <xdr:colOff>533399</xdr:colOff>
      <xdr:row>17</xdr:row>
      <xdr:rowOff>7620</xdr:rowOff>
    </xdr:to>
    <xdr:graphicFrame macro="">
      <xdr:nvGraphicFramePr>
        <xdr:cNvPr id="3" name="Graf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.bin"/><Relationship Id="rId2" Type="http://schemas.openxmlformats.org/officeDocument/2006/relationships/hyperlink" Target="https://datacube.statistics.sk/" TargetMode="External"/><Relationship Id="rId1" Type="http://schemas.openxmlformats.org/officeDocument/2006/relationships/hyperlink" Target="https://datacube.statistics.sk/" TargetMode="External"/><Relationship Id="rId4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hyperlink" Target="http://datacube.statistics.sk/" TargetMode="External"/><Relationship Id="rId2" Type="http://schemas.openxmlformats.org/officeDocument/2006/relationships/hyperlink" Target="http://datacube.statistics.sk/" TargetMode="External"/><Relationship Id="rId1" Type="http://schemas.openxmlformats.org/officeDocument/2006/relationships/hyperlink" Target="http://datacube.statistics.sk/" TargetMode="External"/><Relationship Id="rId5" Type="http://schemas.openxmlformats.org/officeDocument/2006/relationships/drawing" Target="../drawings/drawing2.xml"/><Relationship Id="rId4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hyperlink" Target="http://datacube.statistics.sk/" TargetMode="External"/><Relationship Id="rId2" Type="http://schemas.openxmlformats.org/officeDocument/2006/relationships/hyperlink" Target="http://datacube.statistics.sk/" TargetMode="External"/><Relationship Id="rId1" Type="http://schemas.openxmlformats.org/officeDocument/2006/relationships/hyperlink" Target="http://datacube.statistics.sk/" TargetMode="External"/><Relationship Id="rId6" Type="http://schemas.openxmlformats.org/officeDocument/2006/relationships/drawing" Target="../drawings/drawing3.xml"/><Relationship Id="rId5" Type="http://schemas.openxmlformats.org/officeDocument/2006/relationships/printerSettings" Target="../printerSettings/printerSettings4.bin"/><Relationship Id="rId4" Type="http://schemas.openxmlformats.org/officeDocument/2006/relationships/hyperlink" Target="https://datacube.statistics.sk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63"/>
  <sheetViews>
    <sheetView tabSelected="1" workbookViewId="0"/>
  </sheetViews>
  <sheetFormatPr defaultColWidth="9.140625" defaultRowHeight="15" x14ac:dyDescent="0.25"/>
  <cols>
    <col min="1" max="16384" width="9.140625" style="2"/>
  </cols>
  <sheetData>
    <row r="1" spans="1:1" x14ac:dyDescent="0.25">
      <c r="A1" s="1" t="s">
        <v>0</v>
      </c>
    </row>
    <row r="2" spans="1:1" x14ac:dyDescent="0.25">
      <c r="A2" s="5" t="s">
        <v>1</v>
      </c>
    </row>
    <row r="4" spans="1:1" x14ac:dyDescent="0.25">
      <c r="A4" s="3" t="str">
        <f>'G21-1'!A1</f>
        <v>G 21–1.   Osobné motorové vozidlá na 1000 obyvateľov podľa krajov SR k 31. 12. 2024</v>
      </c>
    </row>
    <row r="5" spans="1:1" x14ac:dyDescent="0.25">
      <c r="A5" s="60" t="str">
        <f>'G21-1'!A2</f>
        <v>Passenger cars per 1000 inhabitants by regions of the SR as at Dec. 31, 2024</v>
      </c>
    </row>
    <row r="6" spans="1:1" x14ac:dyDescent="0.25">
      <c r="A6" s="3" t="str">
        <f>'G21-2'!A1</f>
        <v>G 21–2.   Preprava  tovaru podľa druhu dopravy</v>
      </c>
    </row>
    <row r="7" spans="1:1" x14ac:dyDescent="0.25">
      <c r="A7" s="60" t="str">
        <f>'G21-2'!A2</f>
        <v xml:space="preserve">Transport of goods by kind of transport </v>
      </c>
    </row>
    <row r="8" spans="1:1" x14ac:dyDescent="0.25">
      <c r="A8" s="3" t="str">
        <f>'G21-3'!A1</f>
        <v>G 21–3.   Prepravené osoby podľa druhu dopravy (v tis. osôb)</v>
      </c>
    </row>
    <row r="9" spans="1:1" x14ac:dyDescent="0.25">
      <c r="A9" s="60" t="str">
        <f>'G21-3'!A2</f>
        <v>Transported persons by kind of transport (thous. persons)</v>
      </c>
    </row>
    <row r="10" spans="1:1" x14ac:dyDescent="0.25">
      <c r="A10" s="3"/>
    </row>
    <row r="11" spans="1:1" x14ac:dyDescent="0.25">
      <c r="A11" s="4"/>
    </row>
    <row r="12" spans="1:1" x14ac:dyDescent="0.25">
      <c r="A12" s="3"/>
    </row>
    <row r="13" spans="1:1" x14ac:dyDescent="0.25">
      <c r="A13" s="4"/>
    </row>
    <row r="14" spans="1:1" x14ac:dyDescent="0.25">
      <c r="A14" s="3"/>
    </row>
    <row r="15" spans="1:1" x14ac:dyDescent="0.25">
      <c r="A15" s="4"/>
    </row>
    <row r="16" spans="1:1" x14ac:dyDescent="0.25">
      <c r="A16" s="3"/>
    </row>
    <row r="17" spans="1:1" x14ac:dyDescent="0.25">
      <c r="A17" s="4"/>
    </row>
    <row r="18" spans="1:1" x14ac:dyDescent="0.25">
      <c r="A18" s="3"/>
    </row>
    <row r="19" spans="1:1" x14ac:dyDescent="0.25">
      <c r="A19" s="4"/>
    </row>
    <row r="20" spans="1:1" x14ac:dyDescent="0.25">
      <c r="A20" s="3"/>
    </row>
    <row r="21" spans="1:1" x14ac:dyDescent="0.25">
      <c r="A21" s="4"/>
    </row>
    <row r="22" spans="1:1" x14ac:dyDescent="0.25">
      <c r="A22" s="3"/>
    </row>
    <row r="23" spans="1:1" x14ac:dyDescent="0.25">
      <c r="A23" s="4"/>
    </row>
    <row r="24" spans="1:1" x14ac:dyDescent="0.25">
      <c r="A24" s="3"/>
    </row>
    <row r="25" spans="1:1" x14ac:dyDescent="0.25">
      <c r="A25" s="4"/>
    </row>
    <row r="26" spans="1:1" x14ac:dyDescent="0.25">
      <c r="A26" s="3"/>
    </row>
    <row r="27" spans="1:1" x14ac:dyDescent="0.25">
      <c r="A27" s="4"/>
    </row>
    <row r="28" spans="1:1" x14ac:dyDescent="0.25">
      <c r="A28" s="3"/>
    </row>
    <row r="29" spans="1:1" x14ac:dyDescent="0.25">
      <c r="A29" s="4"/>
    </row>
    <row r="30" spans="1:1" x14ac:dyDescent="0.25">
      <c r="A30" s="3"/>
    </row>
    <row r="31" spans="1:1" x14ac:dyDescent="0.25">
      <c r="A31" s="4"/>
    </row>
    <row r="32" spans="1:1" x14ac:dyDescent="0.25">
      <c r="A32" s="3"/>
    </row>
    <row r="33" spans="1:1" x14ac:dyDescent="0.25">
      <c r="A33" s="4"/>
    </row>
    <row r="34" spans="1:1" x14ac:dyDescent="0.25">
      <c r="A34" s="3"/>
    </row>
    <row r="35" spans="1:1" x14ac:dyDescent="0.25">
      <c r="A35" s="4"/>
    </row>
    <row r="36" spans="1:1" x14ac:dyDescent="0.25">
      <c r="A36" s="3"/>
    </row>
    <row r="37" spans="1:1" x14ac:dyDescent="0.25">
      <c r="A37" s="4"/>
    </row>
    <row r="38" spans="1:1" x14ac:dyDescent="0.25">
      <c r="A38" s="3"/>
    </row>
    <row r="39" spans="1:1" x14ac:dyDescent="0.25">
      <c r="A39" s="4"/>
    </row>
    <row r="40" spans="1:1" x14ac:dyDescent="0.25">
      <c r="A40" s="3"/>
    </row>
    <row r="41" spans="1:1" x14ac:dyDescent="0.25">
      <c r="A41" s="4"/>
    </row>
    <row r="42" spans="1:1" x14ac:dyDescent="0.25">
      <c r="A42" s="3"/>
    </row>
    <row r="43" spans="1:1" x14ac:dyDescent="0.25">
      <c r="A43" s="4"/>
    </row>
    <row r="44" spans="1:1" x14ac:dyDescent="0.25">
      <c r="A44" s="3"/>
    </row>
    <row r="45" spans="1:1" x14ac:dyDescent="0.25">
      <c r="A45" s="4"/>
    </row>
    <row r="46" spans="1:1" x14ac:dyDescent="0.25">
      <c r="A46" s="3"/>
    </row>
    <row r="47" spans="1:1" x14ac:dyDescent="0.25">
      <c r="A47" s="4"/>
    </row>
    <row r="48" spans="1:1" x14ac:dyDescent="0.25">
      <c r="A48" s="3"/>
    </row>
    <row r="49" spans="1:1" x14ac:dyDescent="0.25">
      <c r="A49" s="4"/>
    </row>
    <row r="50" spans="1:1" x14ac:dyDescent="0.25">
      <c r="A50" s="3"/>
    </row>
    <row r="51" spans="1:1" x14ac:dyDescent="0.25">
      <c r="A51" s="4"/>
    </row>
    <row r="52" spans="1:1" x14ac:dyDescent="0.25">
      <c r="A52" s="3"/>
    </row>
    <row r="53" spans="1:1" x14ac:dyDescent="0.25">
      <c r="A53" s="4"/>
    </row>
    <row r="54" spans="1:1" x14ac:dyDescent="0.25">
      <c r="A54" s="3"/>
    </row>
    <row r="55" spans="1:1" x14ac:dyDescent="0.25">
      <c r="A55" s="4"/>
    </row>
    <row r="56" spans="1:1" x14ac:dyDescent="0.25">
      <c r="A56" s="3"/>
    </row>
    <row r="57" spans="1:1" x14ac:dyDescent="0.25">
      <c r="A57" s="4"/>
    </row>
    <row r="58" spans="1:1" x14ac:dyDescent="0.25">
      <c r="A58" s="3"/>
    </row>
    <row r="59" spans="1:1" x14ac:dyDescent="0.25">
      <c r="A59" s="4"/>
    </row>
    <row r="60" spans="1:1" x14ac:dyDescent="0.25">
      <c r="A60" s="6"/>
    </row>
    <row r="61" spans="1:1" x14ac:dyDescent="0.25">
      <c r="A61" s="7"/>
    </row>
    <row r="62" spans="1:1" x14ac:dyDescent="0.25">
      <c r="A62" s="3"/>
    </row>
    <row r="63" spans="1:1" x14ac:dyDescent="0.25">
      <c r="A63" s="4"/>
    </row>
  </sheetData>
  <hyperlinks>
    <hyperlink ref="A4" location="'G21-1'!A1" display="'G21-1'!A1"/>
    <hyperlink ref="A6" location="'G21-2'!A1" display="'G21-2'!A1"/>
    <hyperlink ref="A8" location="'G21-3'!A1" display="'G21-3'!A1"/>
  </hyperlink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33"/>
  <sheetViews>
    <sheetView workbookViewId="0"/>
  </sheetViews>
  <sheetFormatPr defaultColWidth="8.85546875" defaultRowHeight="15" x14ac:dyDescent="0.25"/>
  <cols>
    <col min="1" max="13" width="8.85546875" style="9"/>
    <col min="14" max="14" width="9.42578125" style="9" customWidth="1"/>
    <col min="15" max="15" width="8.85546875" style="9"/>
    <col min="16" max="17" width="8.85546875" style="9" customWidth="1"/>
    <col min="18" max="18" width="21.28515625" style="9" customWidth="1"/>
    <col min="19" max="19" width="19.7109375" style="9" customWidth="1"/>
    <col min="20" max="20" width="21.85546875" style="9" customWidth="1"/>
    <col min="21" max="21" width="21.5703125" style="9" customWidth="1"/>
    <col min="22" max="22" width="15.5703125" style="9" customWidth="1"/>
    <col min="23" max="23" width="12.140625" style="9" bestFit="1" customWidth="1"/>
    <col min="24" max="24" width="20" style="9" customWidth="1"/>
    <col min="25" max="16384" width="8.85546875" style="9"/>
  </cols>
  <sheetData>
    <row r="1" spans="1:30" x14ac:dyDescent="0.25">
      <c r="A1" s="12" t="s">
        <v>45</v>
      </c>
      <c r="R1" s="24" t="s">
        <v>21</v>
      </c>
    </row>
    <row r="2" spans="1:30" x14ac:dyDescent="0.25">
      <c r="A2" s="13" t="s">
        <v>46</v>
      </c>
      <c r="Y2" s="10"/>
    </row>
    <row r="3" spans="1:30" x14ac:dyDescent="0.25">
      <c r="A3" s="15"/>
      <c r="B3" s="15"/>
      <c r="C3" s="15"/>
      <c r="D3" s="15"/>
      <c r="E3" s="15"/>
      <c r="F3" s="15"/>
      <c r="G3" s="15"/>
      <c r="H3" s="15"/>
      <c r="I3" s="15"/>
      <c r="J3" s="15"/>
      <c r="K3" s="15"/>
      <c r="L3" s="15"/>
      <c r="M3" s="15"/>
      <c r="R3" s="23" t="s">
        <v>42</v>
      </c>
      <c r="S3" s="14"/>
      <c r="T3" s="23" t="s">
        <v>20</v>
      </c>
      <c r="V3" s="15"/>
      <c r="W3" s="15"/>
      <c r="X3" s="10"/>
    </row>
    <row r="4" spans="1:30" ht="60" x14ac:dyDescent="0.25">
      <c r="A4" s="15"/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  <c r="R4" s="26" t="s">
        <v>18</v>
      </c>
      <c r="S4" s="31">
        <v>2024</v>
      </c>
      <c r="T4" s="31" t="s">
        <v>44</v>
      </c>
      <c r="U4" s="69">
        <v>2023</v>
      </c>
      <c r="V4" s="69">
        <v>2022</v>
      </c>
      <c r="W4" s="80"/>
      <c r="X4" s="80"/>
      <c r="Z4" s="10"/>
      <c r="AA4" s="10"/>
    </row>
    <row r="5" spans="1:30" x14ac:dyDescent="0.25">
      <c r="A5" s="16"/>
      <c r="B5" s="17"/>
      <c r="C5" s="15"/>
      <c r="D5" s="15"/>
      <c r="E5" s="15"/>
      <c r="F5" s="15"/>
      <c r="G5" s="15"/>
      <c r="H5" s="15"/>
      <c r="I5" s="15"/>
      <c r="J5" s="15"/>
      <c r="K5" s="15"/>
      <c r="L5" s="15"/>
      <c r="M5" s="15"/>
      <c r="R5" s="27" t="s">
        <v>7</v>
      </c>
      <c r="S5" s="75">
        <v>502.35549689442718</v>
      </c>
      <c r="T5" s="73">
        <v>3.0540585563672948</v>
      </c>
      <c r="U5" s="28">
        <f>U18*1000/V18</f>
        <v>487.46794054661586</v>
      </c>
      <c r="V5" s="28">
        <f>W18/X18*1000</f>
        <v>470.72921563397529</v>
      </c>
      <c r="W5" s="77"/>
      <c r="X5" s="78"/>
      <c r="Y5" s="66"/>
      <c r="Z5" s="11"/>
      <c r="AA5" s="10"/>
    </row>
    <row r="6" spans="1:30" x14ac:dyDescent="0.25">
      <c r="A6" s="15"/>
      <c r="B6" s="18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R6" s="29" t="s">
        <v>8</v>
      </c>
      <c r="S6" s="76">
        <v>680.66025244946593</v>
      </c>
      <c r="T6" s="74">
        <v>1.8883107982622107</v>
      </c>
      <c r="U6" s="30">
        <f t="shared" ref="U6:U13" si="0">U19*1000/V19</f>
        <v>668.04547755940916</v>
      </c>
      <c r="V6" s="30">
        <f t="shared" ref="V6:V13" si="1">W19/X19*1000</f>
        <v>641.13705946153743</v>
      </c>
      <c r="W6" s="77"/>
      <c r="X6" s="78"/>
      <c r="Y6" s="66"/>
      <c r="Z6" s="11"/>
      <c r="AA6" s="10"/>
    </row>
    <row r="7" spans="1:30" x14ac:dyDescent="0.25">
      <c r="A7" s="15"/>
      <c r="B7" s="15"/>
      <c r="C7" s="15"/>
      <c r="D7" s="15"/>
      <c r="E7" s="15"/>
      <c r="F7" s="15"/>
      <c r="G7" s="15"/>
      <c r="H7" s="15"/>
      <c r="I7" s="15"/>
      <c r="J7" s="15"/>
      <c r="K7" s="15"/>
      <c r="L7" s="15"/>
      <c r="M7" s="15"/>
      <c r="R7" s="25" t="s">
        <v>9</v>
      </c>
      <c r="S7" s="76">
        <v>555.82788478529778</v>
      </c>
      <c r="T7" s="74">
        <v>3.1996573263051857</v>
      </c>
      <c r="U7" s="30">
        <f t="shared" si="0"/>
        <v>538.59470000741896</v>
      </c>
      <c r="V7" s="30">
        <f t="shared" si="1"/>
        <v>521.90963854356551</v>
      </c>
      <c r="W7" s="77"/>
      <c r="X7" s="78"/>
      <c r="Y7" s="66"/>
      <c r="Z7" s="11"/>
    </row>
    <row r="8" spans="1:30" x14ac:dyDescent="0.25">
      <c r="A8" s="15"/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R8" s="25" t="s">
        <v>10</v>
      </c>
      <c r="S8" s="76">
        <v>494.0732568090358</v>
      </c>
      <c r="T8" s="74">
        <v>2.8888998067201754</v>
      </c>
      <c r="U8" s="30">
        <f t="shared" si="0"/>
        <v>480.20073859975849</v>
      </c>
      <c r="V8" s="30">
        <f t="shared" si="1"/>
        <v>465.19998247689142</v>
      </c>
      <c r="W8" s="77"/>
      <c r="X8" s="78"/>
      <c r="Y8" s="66"/>
      <c r="Z8" s="11"/>
    </row>
    <row r="9" spans="1:30" x14ac:dyDescent="0.25">
      <c r="A9" s="15"/>
      <c r="B9" s="15"/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R9" s="25" t="s">
        <v>11</v>
      </c>
      <c r="S9" s="76">
        <v>533.91977163461536</v>
      </c>
      <c r="T9" s="74">
        <v>3.3027660680132129</v>
      </c>
      <c r="U9" s="30">
        <f t="shared" si="0"/>
        <v>516.84944358904147</v>
      </c>
      <c r="V9" s="30">
        <f t="shared" si="1"/>
        <v>499.72416713384303</v>
      </c>
      <c r="W9" s="77"/>
      <c r="X9" s="78"/>
      <c r="Y9" s="66"/>
      <c r="Z9" s="11"/>
      <c r="AA9" s="8"/>
      <c r="AB9" s="19"/>
      <c r="AC9" s="20"/>
      <c r="AD9" s="19"/>
    </row>
    <row r="10" spans="1:30" x14ac:dyDescent="0.25">
      <c r="A10" s="15"/>
      <c r="B10" s="15"/>
      <c r="C10" s="15"/>
      <c r="D10" s="15"/>
      <c r="E10" s="15"/>
      <c r="F10" s="15"/>
      <c r="G10" s="15"/>
      <c r="H10" s="15"/>
      <c r="I10" s="15"/>
      <c r="J10" s="15"/>
      <c r="K10" s="15"/>
      <c r="L10" s="15"/>
      <c r="M10" s="15"/>
      <c r="R10" s="25" t="s">
        <v>12</v>
      </c>
      <c r="S10" s="76">
        <v>464.61330810727299</v>
      </c>
      <c r="T10" s="74">
        <v>3.1664309047720849</v>
      </c>
      <c r="U10" s="30">
        <f t="shared" si="0"/>
        <v>450.35318565603473</v>
      </c>
      <c r="V10" s="30">
        <f t="shared" si="1"/>
        <v>436.35718915399661</v>
      </c>
      <c r="W10" s="77"/>
      <c r="X10" s="78"/>
      <c r="Y10" s="66"/>
      <c r="Z10" s="11"/>
      <c r="AA10" s="11"/>
      <c r="AB10" s="19"/>
      <c r="AC10" s="20"/>
      <c r="AD10" s="19"/>
    </row>
    <row r="11" spans="1:30" x14ac:dyDescent="0.25">
      <c r="A11" s="15"/>
      <c r="B11" s="15"/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5"/>
      <c r="R11" s="25" t="s">
        <v>13</v>
      </c>
      <c r="S11" s="76">
        <v>470.21226461405541</v>
      </c>
      <c r="T11" s="74">
        <v>3.2391967661491634</v>
      </c>
      <c r="U11" s="30">
        <f t="shared" si="0"/>
        <v>455.45904980174362</v>
      </c>
      <c r="V11" s="30">
        <f t="shared" si="1"/>
        <v>439.09695569760612</v>
      </c>
      <c r="W11" s="77"/>
      <c r="X11" s="78"/>
      <c r="Y11" s="66"/>
      <c r="Z11" s="11"/>
      <c r="AA11" s="11"/>
      <c r="AB11" s="19"/>
      <c r="AC11" s="20"/>
      <c r="AD11" s="19"/>
    </row>
    <row r="12" spans="1:30" x14ac:dyDescent="0.25">
      <c r="A12" s="15"/>
      <c r="B12" s="15"/>
      <c r="C12" s="15"/>
      <c r="D12" s="15"/>
      <c r="E12" s="15"/>
      <c r="F12" s="15"/>
      <c r="G12" s="15"/>
      <c r="H12" s="15"/>
      <c r="I12" s="15"/>
      <c r="J12" s="15"/>
      <c r="K12" s="15"/>
      <c r="L12" s="15"/>
      <c r="M12" s="15"/>
      <c r="R12" s="25" t="s">
        <v>14</v>
      </c>
      <c r="S12" s="76">
        <v>408.79472795330418</v>
      </c>
      <c r="T12" s="74">
        <v>3.6818473470698905</v>
      </c>
      <c r="U12" s="30">
        <f t="shared" si="0"/>
        <v>394.27801337767829</v>
      </c>
      <c r="V12" s="30">
        <f t="shared" si="1"/>
        <v>380.83010555754925</v>
      </c>
      <c r="W12" s="77"/>
      <c r="X12" s="78"/>
      <c r="Y12" s="66"/>
      <c r="Z12" s="11"/>
      <c r="AA12" s="11"/>
      <c r="AB12" s="19"/>
      <c r="AC12" s="20"/>
      <c r="AD12" s="19"/>
    </row>
    <row r="13" spans="1:30" x14ac:dyDescent="0.25">
      <c r="A13" s="15"/>
      <c r="B13" s="15"/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/>
      <c r="R13" s="25" t="s">
        <v>15</v>
      </c>
      <c r="S13" s="76">
        <v>429.72577006390611</v>
      </c>
      <c r="T13" s="74">
        <v>3.4748628045550163</v>
      </c>
      <c r="U13" s="30">
        <f t="shared" si="0"/>
        <v>415.29484400049802</v>
      </c>
      <c r="V13" s="30">
        <f t="shared" si="1"/>
        <v>401.3162199087883</v>
      </c>
      <c r="W13" s="77"/>
      <c r="X13" s="78"/>
      <c r="Y13" s="66"/>
      <c r="Z13" s="11"/>
      <c r="AA13" s="11"/>
      <c r="AB13" s="19"/>
      <c r="AC13" s="20"/>
      <c r="AD13" s="19"/>
    </row>
    <row r="14" spans="1:30" x14ac:dyDescent="0.25">
      <c r="A14" s="15"/>
      <c r="B14" s="15"/>
      <c r="C14" s="15"/>
      <c r="D14" s="15"/>
      <c r="E14" s="15"/>
      <c r="F14" s="15"/>
      <c r="G14" s="15"/>
      <c r="H14" s="15"/>
      <c r="I14" s="15"/>
      <c r="J14" s="15"/>
      <c r="K14" s="15"/>
      <c r="L14" s="15"/>
      <c r="M14" s="15"/>
      <c r="T14" s="21"/>
      <c r="U14" s="19"/>
      <c r="V14" s="22"/>
      <c r="X14" s="66"/>
      <c r="Y14" s="10"/>
      <c r="Z14" s="11"/>
      <c r="AA14" s="19"/>
      <c r="AB14" s="20"/>
      <c r="AC14" s="19"/>
    </row>
    <row r="15" spans="1:30" x14ac:dyDescent="0.25">
      <c r="A15" s="15"/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X15" s="10"/>
      <c r="Y15" s="11"/>
      <c r="Z15" s="19"/>
      <c r="AA15" s="20"/>
      <c r="AB15" s="19"/>
    </row>
    <row r="16" spans="1:30" ht="30" customHeight="1" x14ac:dyDescent="0.25">
      <c r="A16" s="15"/>
      <c r="B16" s="15"/>
      <c r="C16" s="15"/>
      <c r="D16" s="15"/>
      <c r="E16" s="15"/>
      <c r="F16" s="15"/>
      <c r="G16" s="15"/>
      <c r="H16" s="15"/>
      <c r="I16" s="15"/>
      <c r="J16" s="15"/>
      <c r="K16" s="15"/>
      <c r="L16" s="15"/>
      <c r="M16" s="15"/>
      <c r="R16" s="25"/>
      <c r="S16" s="31" t="s">
        <v>16</v>
      </c>
      <c r="T16" s="26" t="s">
        <v>17</v>
      </c>
      <c r="U16" s="31" t="s">
        <v>16</v>
      </c>
      <c r="V16" s="32" t="s">
        <v>17</v>
      </c>
      <c r="W16" s="31" t="s">
        <v>16</v>
      </c>
      <c r="X16" s="32" t="s">
        <v>17</v>
      </c>
      <c r="Z16" s="10"/>
      <c r="AA16" s="11"/>
      <c r="AB16" s="19"/>
      <c r="AC16" s="20"/>
      <c r="AD16" s="19"/>
    </row>
    <row r="17" spans="1:30" x14ac:dyDescent="0.25">
      <c r="A17" s="15"/>
      <c r="B17" s="15"/>
      <c r="C17" s="15"/>
      <c r="D17" s="15"/>
      <c r="E17" s="15"/>
      <c r="F17" s="15"/>
      <c r="G17" s="15"/>
      <c r="H17" s="15"/>
      <c r="I17" s="15"/>
      <c r="J17" s="15"/>
      <c r="K17" s="15"/>
      <c r="L17" s="15"/>
      <c r="M17" s="15"/>
      <c r="R17" s="25"/>
      <c r="S17" s="79" t="s">
        <v>43</v>
      </c>
      <c r="T17" s="79"/>
      <c r="U17" s="79" t="s">
        <v>19</v>
      </c>
      <c r="V17" s="79"/>
      <c r="W17" s="79" t="s">
        <v>37</v>
      </c>
      <c r="X17" s="79"/>
      <c r="Z17" s="10"/>
      <c r="AA17" s="11"/>
      <c r="AB17" s="19"/>
      <c r="AC17" s="20"/>
      <c r="AD17" s="19"/>
    </row>
    <row r="18" spans="1:30" x14ac:dyDescent="0.25">
      <c r="A18" s="15"/>
      <c r="B18" s="15"/>
      <c r="C18" s="15"/>
      <c r="D18" s="15"/>
      <c r="E18" s="15"/>
      <c r="F18" s="15"/>
      <c r="G18" s="15"/>
      <c r="H18" s="15"/>
      <c r="I18" s="15"/>
      <c r="J18" s="15"/>
      <c r="K18" s="15"/>
      <c r="L18" s="15"/>
      <c r="M18" s="15"/>
      <c r="R18" s="33" t="s">
        <v>7</v>
      </c>
      <c r="S18" s="34">
        <v>2722491</v>
      </c>
      <c r="T18" s="34">
        <v>5419451</v>
      </c>
      <c r="U18" s="34">
        <v>2644361</v>
      </c>
      <c r="V18" s="34">
        <f>SUM(V19:V26)</f>
        <v>5424687</v>
      </c>
      <c r="W18" s="34">
        <v>2555491</v>
      </c>
      <c r="X18" s="34">
        <f>SUM(X19:X26)</f>
        <v>5428792</v>
      </c>
    </row>
    <row r="19" spans="1:30" x14ac:dyDescent="0.25">
      <c r="A19" s="15"/>
      <c r="B19" s="15"/>
      <c r="C19" s="15"/>
      <c r="D19" s="15"/>
      <c r="E19" s="15"/>
      <c r="F19" s="15"/>
      <c r="G19" s="15"/>
      <c r="H19" s="15"/>
      <c r="I19" s="15"/>
      <c r="J19" s="15"/>
      <c r="K19" s="15"/>
      <c r="L19" s="15"/>
      <c r="M19" s="15"/>
      <c r="R19" s="25" t="s">
        <v>8</v>
      </c>
      <c r="S19" s="35">
        <v>501228</v>
      </c>
      <c r="T19" s="35">
        <v>736385</v>
      </c>
      <c r="U19" s="35">
        <v>489515</v>
      </c>
      <c r="V19" s="35">
        <v>732757</v>
      </c>
      <c r="W19" s="35">
        <v>466985</v>
      </c>
      <c r="X19" s="35">
        <v>728370</v>
      </c>
    </row>
    <row r="20" spans="1:30" x14ac:dyDescent="0.25">
      <c r="A20" s="15"/>
      <c r="B20" s="15"/>
      <c r="C20" s="15"/>
      <c r="D20" s="15"/>
      <c r="E20" s="15"/>
      <c r="F20" s="15"/>
      <c r="G20" s="15"/>
      <c r="H20" s="15"/>
      <c r="I20" s="15"/>
      <c r="J20" s="15"/>
      <c r="K20" s="15"/>
      <c r="L20" s="15"/>
      <c r="M20" s="15"/>
      <c r="R20" s="25" t="s">
        <v>9</v>
      </c>
      <c r="S20" s="35">
        <v>314543</v>
      </c>
      <c r="T20" s="35">
        <v>565900</v>
      </c>
      <c r="U20" s="35">
        <v>304906</v>
      </c>
      <c r="V20" s="35">
        <v>566114</v>
      </c>
      <c r="W20" s="35">
        <v>295178</v>
      </c>
      <c r="X20" s="35">
        <v>565573</v>
      </c>
    </row>
    <row r="21" spans="1:30" x14ac:dyDescent="0.25">
      <c r="A21" s="15"/>
      <c r="B21" s="15"/>
      <c r="C21" s="15"/>
      <c r="D21" s="15"/>
      <c r="E21" s="15"/>
      <c r="F21" s="15"/>
      <c r="G21" s="15"/>
      <c r="H21" s="15"/>
      <c r="I21" s="15"/>
      <c r="J21" s="15"/>
      <c r="K21" s="15"/>
      <c r="L21" s="15"/>
      <c r="M21" s="15"/>
      <c r="R21" s="25" t="s">
        <v>10</v>
      </c>
      <c r="S21" s="35">
        <v>279434</v>
      </c>
      <c r="T21" s="35">
        <v>565572</v>
      </c>
      <c r="U21" s="35">
        <v>272803</v>
      </c>
      <c r="V21" s="35">
        <v>568102</v>
      </c>
      <c r="W21" s="35">
        <v>265478</v>
      </c>
      <c r="X21" s="35">
        <v>570675</v>
      </c>
    </row>
    <row r="22" spans="1:30" x14ac:dyDescent="0.25">
      <c r="A22" s="15"/>
      <c r="B22" s="15"/>
      <c r="C22" s="15"/>
      <c r="D22" s="15"/>
      <c r="E22" s="15"/>
      <c r="F22" s="15"/>
      <c r="G22" s="15"/>
      <c r="H22" s="15"/>
      <c r="I22" s="15"/>
      <c r="J22" s="15"/>
      <c r="K22" s="15"/>
      <c r="L22" s="15"/>
      <c r="M22" s="15"/>
      <c r="R22" s="25" t="s">
        <v>11</v>
      </c>
      <c r="S22" s="35">
        <v>355377</v>
      </c>
      <c r="T22" s="35">
        <v>665600</v>
      </c>
      <c r="U22" s="35">
        <v>345411</v>
      </c>
      <c r="V22" s="35">
        <v>668301</v>
      </c>
      <c r="W22" s="35">
        <v>335163</v>
      </c>
      <c r="X22" s="35">
        <v>670696</v>
      </c>
    </row>
    <row r="23" spans="1:30" x14ac:dyDescent="0.25">
      <c r="A23" s="15"/>
      <c r="B23" s="15"/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  <c r="R23" s="25" t="s">
        <v>12</v>
      </c>
      <c r="S23" s="35">
        <v>318754</v>
      </c>
      <c r="T23" s="35">
        <v>686063</v>
      </c>
      <c r="U23" s="35">
        <v>309471</v>
      </c>
      <c r="V23" s="35">
        <v>687174</v>
      </c>
      <c r="W23" s="35">
        <v>300260</v>
      </c>
      <c r="X23" s="35">
        <v>688106</v>
      </c>
    </row>
    <row r="24" spans="1:30" x14ac:dyDescent="0.25">
      <c r="A24" s="15"/>
      <c r="B24" s="15"/>
      <c r="C24" s="15"/>
      <c r="D24" s="15"/>
      <c r="E24" s="15"/>
      <c r="F24" s="15"/>
      <c r="G24" s="15"/>
      <c r="H24" s="15"/>
      <c r="I24" s="15"/>
      <c r="J24" s="15"/>
      <c r="K24" s="15"/>
      <c r="L24" s="15"/>
      <c r="M24" s="15"/>
      <c r="R24" s="25" t="s">
        <v>13</v>
      </c>
      <c r="S24" s="35">
        <v>287358</v>
      </c>
      <c r="T24" s="35">
        <v>611124</v>
      </c>
      <c r="U24" s="35">
        <v>279814</v>
      </c>
      <c r="V24" s="35">
        <v>614356</v>
      </c>
      <c r="W24" s="35">
        <v>271264</v>
      </c>
      <c r="X24" s="35">
        <v>617777</v>
      </c>
    </row>
    <row r="25" spans="1:30" x14ac:dyDescent="0.25">
      <c r="A25" s="15"/>
      <c r="B25" s="15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R25" s="25" t="s">
        <v>14</v>
      </c>
      <c r="S25" s="35">
        <v>331127</v>
      </c>
      <c r="T25" s="35">
        <v>810008</v>
      </c>
      <c r="U25" s="35">
        <v>318896</v>
      </c>
      <c r="V25" s="35">
        <v>808810</v>
      </c>
      <c r="W25" s="35">
        <v>307745</v>
      </c>
      <c r="X25" s="35">
        <v>808090</v>
      </c>
    </row>
    <row r="26" spans="1:30" x14ac:dyDescent="0.25">
      <c r="A26" s="15"/>
      <c r="B26" s="15"/>
      <c r="C26" s="15"/>
      <c r="D26" s="15"/>
      <c r="E26" s="15"/>
      <c r="F26" s="15"/>
      <c r="G26" s="15"/>
      <c r="H26" s="15"/>
      <c r="I26" s="15"/>
      <c r="J26" s="15"/>
      <c r="K26" s="15"/>
      <c r="L26" s="15"/>
      <c r="M26" s="15"/>
      <c r="R26" s="25" t="s">
        <v>15</v>
      </c>
      <c r="S26" s="35">
        <v>334670</v>
      </c>
      <c r="T26" s="35">
        <v>778799</v>
      </c>
      <c r="U26" s="35">
        <v>323545</v>
      </c>
      <c r="V26" s="35">
        <v>779073</v>
      </c>
      <c r="W26" s="35">
        <v>312828</v>
      </c>
      <c r="X26" s="35">
        <v>779505</v>
      </c>
    </row>
    <row r="27" spans="1:30" x14ac:dyDescent="0.25">
      <c r="A27" s="15"/>
      <c r="B27" s="15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S27" s="8"/>
    </row>
    <row r="28" spans="1:30" x14ac:dyDescent="0.25">
      <c r="A28" s="15"/>
      <c r="B28" s="15"/>
      <c r="C28" s="15"/>
      <c r="D28" s="15"/>
      <c r="E28" s="15"/>
      <c r="F28" s="15"/>
      <c r="G28" s="15"/>
      <c r="H28" s="15"/>
      <c r="I28" s="15"/>
      <c r="J28" s="15"/>
      <c r="K28" s="15"/>
      <c r="L28" s="15"/>
      <c r="M28" s="15"/>
    </row>
    <row r="29" spans="1:30" x14ac:dyDescent="0.25">
      <c r="A29" s="15"/>
      <c r="B29" s="15"/>
      <c r="C29" s="15"/>
      <c r="D29" s="15"/>
      <c r="E29" s="15"/>
      <c r="F29" s="15"/>
      <c r="G29" s="15"/>
      <c r="H29" s="15"/>
      <c r="I29" s="15"/>
      <c r="J29" s="15"/>
      <c r="K29" s="15"/>
      <c r="L29" s="15"/>
      <c r="M29" s="15"/>
    </row>
    <row r="30" spans="1:30" x14ac:dyDescent="0.25">
      <c r="A30" s="15"/>
      <c r="B30" s="15"/>
      <c r="C30" s="15"/>
      <c r="D30" s="15"/>
      <c r="E30" s="15"/>
      <c r="F30" s="15"/>
      <c r="G30" s="15"/>
      <c r="H30" s="15"/>
      <c r="I30" s="15"/>
      <c r="J30" s="15"/>
      <c r="K30" s="15"/>
      <c r="L30" s="15"/>
      <c r="M30" s="15"/>
    </row>
    <row r="31" spans="1:30" x14ac:dyDescent="0.25">
      <c r="A31" s="15"/>
      <c r="B31" s="15"/>
      <c r="C31" s="15"/>
      <c r="D31" s="15"/>
      <c r="E31" s="15"/>
      <c r="F31" s="15"/>
      <c r="G31" s="15"/>
      <c r="H31" s="15"/>
      <c r="I31" s="15"/>
      <c r="J31" s="15"/>
      <c r="K31" s="15"/>
      <c r="L31" s="15"/>
      <c r="M31" s="15"/>
    </row>
    <row r="32" spans="1:30" x14ac:dyDescent="0.25">
      <c r="A32" s="15"/>
      <c r="B32" s="15"/>
      <c r="C32" s="15"/>
      <c r="D32" s="15"/>
      <c r="E32" s="15"/>
      <c r="F32" s="15"/>
      <c r="G32" s="15"/>
      <c r="H32" s="15"/>
      <c r="I32" s="15"/>
      <c r="J32" s="15"/>
      <c r="K32" s="15"/>
      <c r="L32" s="15"/>
      <c r="M32" s="15"/>
    </row>
    <row r="33" spans="1:13" x14ac:dyDescent="0.25">
      <c r="A33" s="15"/>
      <c r="B33" s="15"/>
      <c r="C33" s="15"/>
      <c r="D33" s="15"/>
      <c r="E33" s="15"/>
      <c r="F33" s="15"/>
      <c r="G33" s="15"/>
      <c r="H33" s="15"/>
      <c r="I33" s="15"/>
      <c r="J33" s="15"/>
      <c r="K33" s="15"/>
      <c r="L33" s="15"/>
      <c r="M33" s="15"/>
    </row>
  </sheetData>
  <sortState ref="R6:W13">
    <sortCondition descending="1" ref="W6:W13"/>
  </sortState>
  <mergeCells count="4">
    <mergeCell ref="U17:V17"/>
    <mergeCell ref="W17:X17"/>
    <mergeCell ref="S17:T17"/>
    <mergeCell ref="W4:X4"/>
  </mergeCells>
  <hyperlinks>
    <hyperlink ref="T3" r:id="rId1" location="!/view/sk/vbd_dem/om7011rr/v_om7011rr_00_00_00_sk" display="om7011rr"/>
    <hyperlink ref="R1" location="'Obsah Content'!A1" display="Obsah /Content"/>
    <hyperlink ref="R3" r:id="rId2" location="!/view/sk/vbd_sk_win2/do3803rr/v_do3803rr_00_00_00_sk"/>
  </hyperlinks>
  <pageMargins left="0.70866141732283472" right="0.70866141732283472" top="0.74803149606299213" bottom="0.74803149606299213" header="0.31496062992125984" footer="0.31496062992125984"/>
  <pageSetup paperSize="9" scale="65" orientation="portrait" r:id="rId3"/>
  <drawing r:id="rId4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72"/>
  <sheetViews>
    <sheetView zoomScaleNormal="100" workbookViewId="0"/>
  </sheetViews>
  <sheetFormatPr defaultColWidth="8.85546875" defaultRowHeight="15" x14ac:dyDescent="0.25"/>
  <cols>
    <col min="1" max="1" width="8.85546875" style="9"/>
    <col min="2" max="2" width="27.5703125" style="9" customWidth="1"/>
    <col min="3" max="9" width="8.85546875" style="9"/>
    <col min="10" max="10" width="8.85546875" style="15"/>
    <col min="11" max="11" width="33.140625" style="9" customWidth="1"/>
    <col min="12" max="12" width="37" style="9" customWidth="1"/>
    <col min="13" max="13" width="9.28515625" style="9" bestFit="1" customWidth="1"/>
    <col min="14" max="17" width="11.42578125" style="9" bestFit="1" customWidth="1"/>
    <col min="18" max="16384" width="8.85546875" style="9"/>
  </cols>
  <sheetData>
    <row r="1" spans="1:17" x14ac:dyDescent="0.25">
      <c r="A1" s="12" t="s">
        <v>22</v>
      </c>
      <c r="C1" s="36"/>
      <c r="D1" s="37"/>
      <c r="G1" s="37"/>
      <c r="H1" s="37"/>
      <c r="I1" s="37"/>
      <c r="J1" s="38"/>
      <c r="K1" s="24" t="s">
        <v>21</v>
      </c>
    </row>
    <row r="2" spans="1:17" s="15" customFormat="1" x14ac:dyDescent="0.25">
      <c r="A2" s="39" t="s">
        <v>2</v>
      </c>
      <c r="C2" s="40"/>
      <c r="J2" s="40"/>
    </row>
    <row r="3" spans="1:17" x14ac:dyDescent="0.25">
      <c r="C3" s="41"/>
      <c r="D3" s="42"/>
      <c r="G3" s="43"/>
      <c r="H3" s="43"/>
      <c r="I3" s="43"/>
      <c r="J3" s="44"/>
      <c r="L3" s="25"/>
      <c r="M3" s="68">
        <v>2020</v>
      </c>
      <c r="N3" s="68">
        <v>2021</v>
      </c>
      <c r="O3" s="68">
        <v>2022</v>
      </c>
      <c r="P3" s="68">
        <v>2023</v>
      </c>
      <c r="Q3" s="56">
        <v>2024</v>
      </c>
    </row>
    <row r="4" spans="1:17" x14ac:dyDescent="0.25">
      <c r="A4" s="33" t="s">
        <v>23</v>
      </c>
      <c r="B4" s="25"/>
      <c r="C4" s="45"/>
      <c r="D4" s="46"/>
      <c r="E4" s="25"/>
      <c r="F4" s="25"/>
      <c r="G4" s="46"/>
      <c r="H4" s="46"/>
      <c r="I4" s="46"/>
      <c r="J4" s="47"/>
      <c r="M4" s="81" t="s">
        <v>40</v>
      </c>
      <c r="N4" s="81"/>
      <c r="O4" s="81"/>
      <c r="P4" s="81"/>
      <c r="Q4" s="81"/>
    </row>
    <row r="5" spans="1:17" x14ac:dyDescent="0.25">
      <c r="A5" s="25"/>
      <c r="B5" s="25"/>
      <c r="C5" s="48"/>
      <c r="D5" s="46"/>
      <c r="E5" s="25"/>
      <c r="F5" s="25"/>
      <c r="G5" s="25"/>
      <c r="H5" s="25"/>
      <c r="I5" s="25"/>
      <c r="J5" s="40"/>
      <c r="K5" s="23" t="s">
        <v>3</v>
      </c>
      <c r="L5" s="33" t="s">
        <v>23</v>
      </c>
      <c r="M5" s="59">
        <v>43443</v>
      </c>
      <c r="N5" s="59">
        <v>52245</v>
      </c>
      <c r="O5" s="59">
        <v>49432</v>
      </c>
      <c r="P5" s="59">
        <v>46063</v>
      </c>
      <c r="Q5" s="59">
        <v>46622</v>
      </c>
    </row>
    <row r="6" spans="1:17" x14ac:dyDescent="0.25">
      <c r="A6" s="49"/>
      <c r="B6" s="25"/>
      <c r="C6" s="50"/>
      <c r="D6" s="46"/>
      <c r="E6" s="25"/>
      <c r="F6" s="25"/>
      <c r="G6" s="25"/>
      <c r="H6" s="25"/>
      <c r="I6" s="25"/>
      <c r="J6" s="51"/>
      <c r="L6" s="25" t="s">
        <v>4</v>
      </c>
      <c r="M6" s="58">
        <v>37579</v>
      </c>
      <c r="N6" s="58">
        <v>45652</v>
      </c>
      <c r="O6" s="58">
        <v>42751</v>
      </c>
      <c r="P6" s="58">
        <v>40266</v>
      </c>
      <c r="Q6" s="58">
        <v>41086</v>
      </c>
    </row>
    <row r="7" spans="1:17" x14ac:dyDescent="0.25">
      <c r="A7" s="49"/>
      <c r="B7" s="25"/>
      <c r="C7" s="50"/>
      <c r="D7" s="46"/>
      <c r="E7" s="25"/>
      <c r="F7" s="25"/>
      <c r="G7" s="25"/>
      <c r="H7" s="25"/>
      <c r="I7" s="25"/>
      <c r="J7" s="51"/>
      <c r="L7" s="25" t="s">
        <v>24</v>
      </c>
      <c r="M7" s="58">
        <v>5864</v>
      </c>
      <c r="N7" s="58">
        <v>6593</v>
      </c>
      <c r="O7" s="58">
        <v>6681</v>
      </c>
      <c r="P7" s="58">
        <v>5797</v>
      </c>
      <c r="Q7" s="58">
        <v>5536</v>
      </c>
    </row>
    <row r="8" spans="1:17" x14ac:dyDescent="0.25">
      <c r="A8" s="49"/>
      <c r="B8" s="25"/>
      <c r="C8" s="50"/>
      <c r="D8" s="46"/>
      <c r="E8" s="25"/>
      <c r="F8" s="25"/>
      <c r="G8" s="25"/>
      <c r="H8" s="25"/>
      <c r="I8" s="25"/>
      <c r="J8" s="51"/>
      <c r="K8" s="23" t="s">
        <v>5</v>
      </c>
      <c r="L8" s="33" t="s">
        <v>25</v>
      </c>
      <c r="M8" s="34">
        <v>168652</v>
      </c>
      <c r="N8" s="34">
        <v>154848</v>
      </c>
      <c r="O8" s="34">
        <v>160808</v>
      </c>
      <c r="P8" s="34">
        <v>158293</v>
      </c>
      <c r="Q8" s="34">
        <v>149524</v>
      </c>
    </row>
    <row r="9" spans="1:17" x14ac:dyDescent="0.25">
      <c r="A9" s="25"/>
      <c r="B9" s="25"/>
      <c r="C9" s="25"/>
      <c r="D9" s="25"/>
      <c r="E9" s="25"/>
      <c r="F9" s="25"/>
      <c r="G9" s="25"/>
      <c r="H9" s="25"/>
      <c r="I9" s="25"/>
      <c r="L9" s="25" t="s">
        <v>4</v>
      </c>
      <c r="M9" s="57">
        <f>M8-M10</f>
        <v>40719</v>
      </c>
      <c r="N9" s="57">
        <f>N8-N10</f>
        <v>39967</v>
      </c>
      <c r="O9" s="57">
        <f>O8-O10</f>
        <v>40938</v>
      </c>
      <c r="P9" s="57">
        <f>P8-P10</f>
        <v>34955</v>
      </c>
      <c r="Q9" s="57">
        <f>Q8-Q10</f>
        <v>38716</v>
      </c>
    </row>
    <row r="10" spans="1:17" x14ac:dyDescent="0.25">
      <c r="A10" s="25"/>
      <c r="B10" s="33"/>
      <c r="C10" s="25"/>
      <c r="D10" s="25"/>
      <c r="E10" s="25"/>
      <c r="F10" s="25"/>
      <c r="G10" s="25"/>
      <c r="H10" s="25"/>
      <c r="I10" s="25"/>
      <c r="L10" s="25" t="s">
        <v>24</v>
      </c>
      <c r="M10" s="35">
        <v>127933</v>
      </c>
      <c r="N10" s="35">
        <v>114881</v>
      </c>
      <c r="O10" s="35">
        <v>119870</v>
      </c>
      <c r="P10" s="35">
        <v>123338</v>
      </c>
      <c r="Q10" s="35">
        <v>110808</v>
      </c>
    </row>
    <row r="11" spans="1:17" x14ac:dyDescent="0.25">
      <c r="A11" s="25"/>
      <c r="B11" s="49"/>
      <c r="C11" s="25"/>
      <c r="D11" s="25"/>
      <c r="E11" s="25"/>
      <c r="F11" s="25"/>
      <c r="G11" s="25"/>
      <c r="H11" s="25"/>
      <c r="I11" s="25"/>
      <c r="K11" s="23" t="s">
        <v>6</v>
      </c>
      <c r="L11" s="71" t="s">
        <v>41</v>
      </c>
      <c r="M11" s="72">
        <v>1599</v>
      </c>
      <c r="N11" s="72">
        <v>1905</v>
      </c>
      <c r="O11" s="72">
        <v>2017</v>
      </c>
      <c r="P11" s="72">
        <v>1786</v>
      </c>
      <c r="Q11" s="72">
        <v>1734</v>
      </c>
    </row>
    <row r="12" spans="1:17" x14ac:dyDescent="0.25">
      <c r="A12" s="25"/>
      <c r="B12" s="25"/>
      <c r="C12" s="25"/>
      <c r="D12" s="25"/>
      <c r="E12" s="25"/>
      <c r="F12" s="25"/>
      <c r="G12" s="25"/>
      <c r="H12" s="25"/>
      <c r="I12" s="25"/>
      <c r="L12" s="25" t="s">
        <v>39</v>
      </c>
      <c r="M12" s="57">
        <f t="shared" ref="M12:O12" si="0">M11-M13</f>
        <v>1580</v>
      </c>
      <c r="N12" s="57">
        <f t="shared" si="0"/>
        <v>1888</v>
      </c>
      <c r="O12" s="57">
        <f t="shared" si="0"/>
        <v>2004</v>
      </c>
      <c r="P12" s="57">
        <f t="shared" ref="P12:Q12" si="1">P11-P13</f>
        <v>1768</v>
      </c>
      <c r="Q12" s="57">
        <f t="shared" si="1"/>
        <v>1710</v>
      </c>
    </row>
    <row r="13" spans="1:17" x14ac:dyDescent="0.25">
      <c r="A13" s="25"/>
      <c r="B13" s="25"/>
      <c r="C13" s="25"/>
      <c r="D13" s="25"/>
      <c r="E13" s="25"/>
      <c r="F13" s="25"/>
      <c r="G13" s="25"/>
      <c r="H13" s="25"/>
      <c r="I13" s="25"/>
      <c r="L13" s="25" t="s">
        <v>24</v>
      </c>
      <c r="M13" s="35">
        <v>19</v>
      </c>
      <c r="N13" s="35">
        <v>17</v>
      </c>
      <c r="O13" s="35">
        <v>13</v>
      </c>
      <c r="P13" s="35">
        <v>18</v>
      </c>
      <c r="Q13" s="35">
        <v>24</v>
      </c>
    </row>
    <row r="14" spans="1:17" x14ac:dyDescent="0.25">
      <c r="A14" s="25"/>
      <c r="B14" s="25"/>
      <c r="C14" s="25"/>
      <c r="D14" s="25"/>
      <c r="E14" s="25"/>
      <c r="F14" s="25"/>
      <c r="G14" s="25"/>
      <c r="H14" s="25"/>
      <c r="I14" s="25"/>
      <c r="L14" s="15"/>
      <c r="M14" s="15"/>
      <c r="N14" s="15"/>
      <c r="O14" s="15"/>
      <c r="P14" s="15"/>
      <c r="Q14" s="19"/>
    </row>
    <row r="15" spans="1:17" x14ac:dyDescent="0.25">
      <c r="A15" s="25"/>
      <c r="B15" s="25"/>
      <c r="C15" s="25"/>
      <c r="D15" s="25"/>
      <c r="E15" s="25"/>
      <c r="F15" s="25"/>
      <c r="G15" s="25"/>
      <c r="H15" s="25"/>
      <c r="I15" s="25"/>
    </row>
    <row r="16" spans="1:17" x14ac:dyDescent="0.25">
      <c r="A16" s="25"/>
      <c r="B16" s="25"/>
      <c r="C16" s="25"/>
      <c r="D16" s="25"/>
      <c r="E16" s="25"/>
      <c r="F16" s="25"/>
      <c r="G16" s="25"/>
      <c r="H16" s="25"/>
      <c r="I16" s="25"/>
    </row>
    <row r="17" spans="1:10" x14ac:dyDescent="0.25">
      <c r="A17" s="25"/>
      <c r="B17" s="25"/>
      <c r="C17" s="25"/>
      <c r="D17" s="25"/>
      <c r="E17" s="25"/>
      <c r="F17" s="25"/>
      <c r="G17" s="25"/>
      <c r="H17" s="25"/>
      <c r="I17" s="25"/>
    </row>
    <row r="18" spans="1:10" x14ac:dyDescent="0.25">
      <c r="A18" s="25"/>
      <c r="B18" s="25"/>
      <c r="C18" s="25"/>
      <c r="D18" s="25"/>
      <c r="E18" s="25"/>
      <c r="F18" s="25"/>
      <c r="G18" s="25"/>
      <c r="H18" s="25"/>
      <c r="I18" s="25"/>
    </row>
    <row r="19" spans="1:10" x14ac:dyDescent="0.25">
      <c r="A19" s="25"/>
      <c r="B19" s="25"/>
      <c r="C19" s="25"/>
      <c r="D19" s="25"/>
      <c r="E19" s="25"/>
      <c r="F19" s="25"/>
      <c r="G19" s="25"/>
      <c r="H19" s="25"/>
      <c r="I19" s="25"/>
    </row>
    <row r="20" spans="1:10" x14ac:dyDescent="0.25">
      <c r="A20" s="33" t="s">
        <v>26</v>
      </c>
      <c r="B20" s="25"/>
      <c r="C20" s="25"/>
      <c r="D20" s="25"/>
      <c r="E20" s="25"/>
      <c r="F20" s="25"/>
      <c r="G20" s="25"/>
      <c r="H20" s="25"/>
      <c r="I20" s="25"/>
    </row>
    <row r="21" spans="1:10" x14ac:dyDescent="0.25">
      <c r="A21" s="25"/>
      <c r="B21" s="25"/>
      <c r="C21" s="48"/>
      <c r="D21" s="46"/>
      <c r="E21" s="25"/>
      <c r="F21" s="25"/>
      <c r="G21" s="25"/>
      <c r="H21" s="25"/>
      <c r="I21" s="25"/>
      <c r="J21" s="40"/>
    </row>
    <row r="22" spans="1:10" x14ac:dyDescent="0.25">
      <c r="A22" s="49"/>
      <c r="B22" s="25"/>
      <c r="C22" s="50"/>
      <c r="D22" s="46"/>
      <c r="E22" s="25"/>
      <c r="F22" s="25"/>
      <c r="G22" s="25"/>
      <c r="H22" s="25"/>
      <c r="I22" s="25"/>
      <c r="J22" s="51"/>
    </row>
    <row r="23" spans="1:10" x14ac:dyDescent="0.25">
      <c r="A23" s="49"/>
      <c r="B23" s="25"/>
      <c r="C23" s="50"/>
      <c r="D23" s="46"/>
      <c r="E23" s="25"/>
      <c r="F23" s="25"/>
      <c r="G23" s="25"/>
      <c r="H23" s="25"/>
      <c r="I23" s="25"/>
      <c r="J23" s="51"/>
    </row>
    <row r="24" spans="1:10" x14ac:dyDescent="0.25">
      <c r="A24" s="49"/>
      <c r="B24" s="25"/>
      <c r="C24" s="50"/>
      <c r="D24" s="46"/>
      <c r="E24" s="25"/>
      <c r="F24" s="25"/>
      <c r="G24" s="25"/>
      <c r="H24" s="25"/>
      <c r="I24" s="25"/>
      <c r="J24" s="51"/>
    </row>
    <row r="25" spans="1:10" x14ac:dyDescent="0.25">
      <c r="A25" s="25"/>
      <c r="B25" s="25"/>
      <c r="C25" s="25"/>
      <c r="D25" s="25"/>
      <c r="E25" s="25"/>
      <c r="F25" s="25"/>
      <c r="G25" s="25"/>
      <c r="H25" s="25"/>
      <c r="I25" s="25"/>
    </row>
    <row r="26" spans="1:10" x14ac:dyDescent="0.25">
      <c r="A26" s="25"/>
      <c r="B26" s="33"/>
      <c r="C26" s="25"/>
      <c r="D26" s="25"/>
      <c r="E26" s="25"/>
      <c r="F26" s="25"/>
      <c r="G26" s="25"/>
      <c r="H26" s="25"/>
      <c r="I26" s="25"/>
    </row>
    <row r="27" spans="1:10" x14ac:dyDescent="0.25">
      <c r="A27" s="25"/>
      <c r="B27" s="33"/>
      <c r="C27" s="25"/>
      <c r="D27" s="25"/>
      <c r="E27" s="25"/>
      <c r="F27" s="25"/>
      <c r="G27" s="25"/>
      <c r="H27" s="25"/>
      <c r="I27" s="25"/>
    </row>
    <row r="28" spans="1:10" x14ac:dyDescent="0.25">
      <c r="A28" s="25"/>
      <c r="B28" s="49"/>
      <c r="C28" s="25"/>
      <c r="D28" s="25"/>
      <c r="E28" s="25"/>
      <c r="F28" s="25"/>
      <c r="G28" s="25"/>
      <c r="H28" s="25"/>
      <c r="I28" s="25"/>
    </row>
    <row r="29" spans="1:10" x14ac:dyDescent="0.25">
      <c r="A29" s="25"/>
      <c r="B29" s="25"/>
      <c r="C29" s="25"/>
      <c r="D29" s="25"/>
      <c r="E29" s="25"/>
      <c r="F29" s="25"/>
      <c r="G29" s="25"/>
      <c r="H29" s="25"/>
      <c r="I29" s="25"/>
    </row>
    <row r="30" spans="1:10" s="15" customFormat="1" x14ac:dyDescent="0.25">
      <c r="A30" s="25"/>
      <c r="B30" s="25"/>
      <c r="C30" s="25"/>
      <c r="D30" s="25"/>
      <c r="E30" s="25"/>
      <c r="F30" s="25"/>
      <c r="G30" s="25"/>
      <c r="H30" s="25"/>
      <c r="I30" s="25"/>
    </row>
    <row r="31" spans="1:10" s="15" customFormat="1" x14ac:dyDescent="0.25">
      <c r="A31" s="25"/>
      <c r="B31" s="25"/>
      <c r="C31" s="25"/>
      <c r="D31" s="25"/>
      <c r="E31" s="25"/>
      <c r="F31" s="25"/>
      <c r="G31" s="25"/>
      <c r="H31" s="25"/>
      <c r="I31" s="25"/>
    </row>
    <row r="32" spans="1:10" s="15" customFormat="1" x14ac:dyDescent="0.25">
      <c r="A32" s="25"/>
      <c r="B32" s="25"/>
      <c r="C32" s="25"/>
      <c r="D32" s="25"/>
      <c r="E32" s="25"/>
      <c r="F32" s="25"/>
      <c r="G32" s="25"/>
      <c r="H32" s="25"/>
      <c r="I32" s="25"/>
    </row>
    <row r="33" spans="1:17" s="15" customFormat="1" x14ac:dyDescent="0.25">
      <c r="A33" s="25"/>
      <c r="B33" s="25"/>
      <c r="C33" s="25"/>
      <c r="D33" s="25"/>
      <c r="E33" s="25"/>
      <c r="F33" s="25"/>
      <c r="G33" s="25"/>
      <c r="H33" s="25"/>
      <c r="I33" s="25"/>
    </row>
    <row r="34" spans="1:17" s="15" customFormat="1" x14ac:dyDescent="0.25">
      <c r="A34" s="25"/>
      <c r="B34" s="25"/>
      <c r="C34" s="25"/>
      <c r="D34" s="25"/>
      <c r="E34" s="25"/>
      <c r="F34" s="25"/>
      <c r="G34" s="25"/>
      <c r="H34" s="25"/>
      <c r="I34" s="25"/>
      <c r="L34" s="52"/>
      <c r="M34" s="53"/>
      <c r="N34" s="53"/>
      <c r="O34" s="53"/>
      <c r="P34" s="53"/>
      <c r="Q34" s="53"/>
    </row>
    <row r="35" spans="1:17" s="15" customFormat="1" x14ac:dyDescent="0.25">
      <c r="A35" s="25"/>
      <c r="B35" s="25"/>
      <c r="C35" s="25"/>
      <c r="D35" s="25"/>
      <c r="E35" s="25"/>
      <c r="F35" s="25"/>
      <c r="G35" s="25"/>
      <c r="H35" s="25"/>
      <c r="I35" s="25"/>
      <c r="L35" s="52"/>
      <c r="M35" s="53"/>
      <c r="N35" s="19"/>
      <c r="O35" s="19"/>
      <c r="P35" s="19"/>
      <c r="Q35" s="19"/>
    </row>
    <row r="36" spans="1:17" s="15" customFormat="1" x14ac:dyDescent="0.25">
      <c r="A36" s="25"/>
      <c r="B36" s="25"/>
      <c r="C36" s="25"/>
      <c r="D36" s="25"/>
      <c r="E36" s="25"/>
      <c r="F36" s="25"/>
      <c r="G36" s="25"/>
      <c r="H36" s="25"/>
      <c r="I36" s="25"/>
      <c r="M36" s="53"/>
      <c r="N36" s="53"/>
      <c r="O36" s="53"/>
      <c r="P36" s="53"/>
      <c r="Q36" s="53"/>
    </row>
    <row r="37" spans="1:17" s="15" customFormat="1" x14ac:dyDescent="0.25">
      <c r="A37" s="25"/>
      <c r="B37" s="25"/>
      <c r="C37" s="25"/>
      <c r="D37" s="25"/>
      <c r="E37" s="25"/>
      <c r="F37" s="25"/>
      <c r="G37" s="25"/>
      <c r="H37" s="25"/>
      <c r="I37" s="25"/>
      <c r="M37" s="53"/>
      <c r="N37" s="53"/>
      <c r="O37" s="53"/>
      <c r="P37" s="53"/>
      <c r="Q37" s="53"/>
    </row>
    <row r="38" spans="1:17" s="15" customFormat="1" x14ac:dyDescent="0.25">
      <c r="A38" s="25"/>
      <c r="B38" s="25"/>
      <c r="C38" s="25"/>
      <c r="D38" s="25"/>
      <c r="E38" s="25"/>
      <c r="F38" s="25"/>
      <c r="G38" s="25"/>
      <c r="H38" s="25"/>
      <c r="I38" s="25"/>
      <c r="M38" s="53"/>
      <c r="N38" s="53"/>
      <c r="O38" s="53"/>
      <c r="P38" s="53"/>
      <c r="Q38" s="53"/>
    </row>
    <row r="39" spans="1:17" s="15" customFormat="1" x14ac:dyDescent="0.25">
      <c r="A39" s="33" t="s">
        <v>38</v>
      </c>
      <c r="B39" s="25"/>
      <c r="C39" s="45"/>
      <c r="D39" s="46"/>
      <c r="E39" s="25"/>
      <c r="F39" s="25"/>
      <c r="G39" s="46"/>
      <c r="H39" s="46"/>
      <c r="I39" s="46"/>
      <c r="J39" s="47"/>
    </row>
    <row r="40" spans="1:17" s="15" customFormat="1" x14ac:dyDescent="0.25">
      <c r="A40" s="25"/>
      <c r="B40" s="25"/>
      <c r="C40" s="48"/>
      <c r="D40" s="46"/>
      <c r="E40" s="25"/>
      <c r="F40" s="25"/>
      <c r="G40" s="25"/>
      <c r="H40" s="25"/>
      <c r="I40" s="25"/>
      <c r="J40" s="40"/>
    </row>
    <row r="41" spans="1:17" s="15" customFormat="1" x14ac:dyDescent="0.25">
      <c r="A41" s="49"/>
      <c r="B41" s="25"/>
      <c r="C41" s="50"/>
      <c r="D41" s="46"/>
      <c r="E41" s="25"/>
      <c r="F41" s="25"/>
      <c r="G41" s="25"/>
      <c r="H41" s="25"/>
      <c r="I41" s="25"/>
      <c r="J41" s="51"/>
    </row>
    <row r="42" spans="1:17" s="15" customFormat="1" x14ac:dyDescent="0.25">
      <c r="A42" s="49"/>
      <c r="B42" s="25"/>
      <c r="C42" s="50"/>
      <c r="D42" s="46"/>
      <c r="E42" s="25"/>
      <c r="F42" s="25"/>
      <c r="G42" s="25"/>
      <c r="H42" s="25"/>
      <c r="I42" s="25"/>
      <c r="J42" s="51"/>
    </row>
    <row r="43" spans="1:17" s="15" customFormat="1" x14ac:dyDescent="0.25">
      <c r="A43" s="49"/>
      <c r="B43" s="25"/>
      <c r="C43" s="50"/>
      <c r="D43" s="46"/>
      <c r="E43" s="25"/>
      <c r="F43" s="25"/>
      <c r="G43" s="25"/>
      <c r="H43" s="25"/>
      <c r="I43" s="25"/>
      <c r="J43" s="51"/>
    </row>
    <row r="44" spans="1:17" s="15" customFormat="1" x14ac:dyDescent="0.25">
      <c r="A44" s="25"/>
      <c r="B44" s="25"/>
      <c r="C44" s="25"/>
      <c r="D44" s="25"/>
      <c r="E44" s="25"/>
      <c r="F44" s="25"/>
      <c r="G44" s="25"/>
      <c r="H44" s="25"/>
      <c r="I44" s="25"/>
    </row>
    <row r="45" spans="1:17" s="15" customFormat="1" x14ac:dyDescent="0.25">
      <c r="A45" s="25"/>
      <c r="B45" s="33"/>
      <c r="C45" s="25"/>
      <c r="D45" s="25"/>
      <c r="E45" s="25"/>
      <c r="F45" s="25"/>
      <c r="G45" s="25"/>
      <c r="H45" s="25"/>
      <c r="I45" s="25"/>
    </row>
    <row r="46" spans="1:17" s="15" customFormat="1" x14ac:dyDescent="0.25">
      <c r="A46" s="25"/>
      <c r="B46" s="33"/>
      <c r="C46" s="25"/>
      <c r="D46" s="25"/>
      <c r="E46" s="25"/>
      <c r="F46" s="25"/>
      <c r="G46" s="25"/>
      <c r="H46" s="25"/>
      <c r="I46" s="25"/>
    </row>
    <row r="47" spans="1:17" s="15" customFormat="1" x14ac:dyDescent="0.25">
      <c r="A47" s="25"/>
      <c r="B47" s="49"/>
      <c r="C47" s="25"/>
      <c r="D47" s="25"/>
      <c r="E47" s="25"/>
      <c r="F47" s="25"/>
      <c r="G47" s="25"/>
      <c r="H47" s="25"/>
      <c r="I47" s="25"/>
    </row>
    <row r="48" spans="1:17" s="15" customFormat="1" x14ac:dyDescent="0.25">
      <c r="A48" s="25"/>
      <c r="B48" s="25"/>
      <c r="C48" s="25"/>
      <c r="D48" s="25"/>
      <c r="E48" s="25"/>
      <c r="F48" s="25"/>
      <c r="G48" s="25"/>
      <c r="H48" s="25"/>
      <c r="I48" s="25"/>
    </row>
    <row r="49" spans="1:17" s="15" customFormat="1" x14ac:dyDescent="0.25">
      <c r="A49" s="25"/>
      <c r="B49" s="25"/>
      <c r="C49" s="25"/>
      <c r="D49" s="25"/>
      <c r="E49" s="25"/>
      <c r="F49" s="25"/>
      <c r="G49" s="25"/>
      <c r="H49" s="25"/>
      <c r="I49" s="25"/>
    </row>
    <row r="50" spans="1:17" s="15" customFormat="1" x14ac:dyDescent="0.25">
      <c r="A50" s="25"/>
      <c r="B50" s="25"/>
      <c r="C50" s="25"/>
      <c r="D50" s="25"/>
      <c r="E50" s="25"/>
      <c r="F50" s="25"/>
      <c r="G50" s="25"/>
      <c r="H50" s="25"/>
      <c r="I50" s="25"/>
    </row>
    <row r="51" spans="1:17" s="15" customFormat="1" x14ac:dyDescent="0.25">
      <c r="A51" s="25"/>
      <c r="B51" s="25"/>
      <c r="C51" s="25"/>
      <c r="D51" s="25"/>
      <c r="E51" s="25"/>
      <c r="F51" s="25"/>
      <c r="G51" s="25"/>
      <c r="H51" s="25"/>
      <c r="I51" s="25"/>
    </row>
    <row r="52" spans="1:17" s="15" customFormat="1" x14ac:dyDescent="0.25">
      <c r="A52" s="25"/>
      <c r="B52" s="25"/>
      <c r="C52" s="25"/>
      <c r="D52" s="25"/>
      <c r="E52" s="25"/>
      <c r="F52" s="25"/>
      <c r="G52" s="25"/>
      <c r="H52" s="25"/>
      <c r="I52" s="25"/>
    </row>
    <row r="53" spans="1:17" s="15" customFormat="1" x14ac:dyDescent="0.25">
      <c r="A53" s="25"/>
      <c r="B53" s="25"/>
      <c r="C53" s="25"/>
      <c r="D53" s="25"/>
      <c r="E53" s="25"/>
      <c r="F53" s="25"/>
      <c r="G53" s="25"/>
      <c r="H53" s="25"/>
      <c r="I53" s="25"/>
    </row>
    <row r="54" spans="1:17" s="15" customFormat="1" x14ac:dyDescent="0.25">
      <c r="A54" s="25"/>
      <c r="B54" s="25"/>
      <c r="C54" s="25"/>
      <c r="D54" s="25"/>
      <c r="E54" s="25"/>
      <c r="F54" s="25"/>
      <c r="G54" s="25"/>
      <c r="H54" s="25"/>
      <c r="I54" s="25"/>
    </row>
    <row r="55" spans="1:17" s="15" customFormat="1" x14ac:dyDescent="0.25">
      <c r="A55" s="25"/>
      <c r="B55" s="25"/>
      <c r="C55" s="25"/>
      <c r="D55" s="25"/>
      <c r="E55" s="25"/>
      <c r="F55" s="25"/>
      <c r="G55" s="25"/>
      <c r="H55" s="25"/>
      <c r="I55" s="25"/>
    </row>
    <row r="56" spans="1:17" s="15" customFormat="1" x14ac:dyDescent="0.25">
      <c r="A56" s="25"/>
      <c r="B56" s="25"/>
      <c r="C56" s="25"/>
      <c r="D56" s="25"/>
      <c r="E56" s="25"/>
      <c r="F56" s="25"/>
      <c r="G56" s="25"/>
      <c r="H56" s="25"/>
      <c r="I56" s="25"/>
    </row>
    <row r="57" spans="1:17" s="15" customFormat="1" x14ac:dyDescent="0.25">
      <c r="A57" s="25"/>
      <c r="B57" s="25"/>
      <c r="C57" s="25"/>
      <c r="D57" s="25"/>
      <c r="E57" s="25"/>
      <c r="F57" s="25"/>
      <c r="G57" s="25"/>
      <c r="H57" s="25"/>
      <c r="I57" s="25"/>
    </row>
    <row r="58" spans="1:17" s="15" customFormat="1" x14ac:dyDescent="0.25">
      <c r="A58" s="54"/>
      <c r="B58" s="9"/>
      <c r="C58" s="55"/>
      <c r="D58" s="43"/>
      <c r="E58" s="9"/>
      <c r="F58" s="9"/>
      <c r="G58" s="9"/>
      <c r="H58" s="9"/>
      <c r="I58" s="9"/>
      <c r="J58" s="51"/>
    </row>
    <row r="59" spans="1:17" s="15" customFormat="1" x14ac:dyDescent="0.25">
      <c r="A59" s="9"/>
      <c r="B59" s="9"/>
      <c r="C59" s="9"/>
      <c r="D59" s="9"/>
      <c r="E59" s="9"/>
      <c r="F59" s="9"/>
      <c r="G59" s="9"/>
      <c r="H59" s="9"/>
      <c r="I59" s="9"/>
    </row>
    <row r="60" spans="1:17" s="15" customFormat="1" x14ac:dyDescent="0.25">
      <c r="A60" s="9"/>
      <c r="B60" s="12"/>
      <c r="C60" s="9"/>
      <c r="D60" s="9"/>
      <c r="E60" s="9"/>
      <c r="F60" s="9"/>
      <c r="G60" s="9"/>
      <c r="H60" s="9"/>
      <c r="I60" s="9"/>
    </row>
    <row r="61" spans="1:17" s="15" customFormat="1" x14ac:dyDescent="0.25">
      <c r="A61" s="9"/>
      <c r="B61" s="12"/>
      <c r="C61" s="9"/>
      <c r="D61" s="9"/>
      <c r="E61" s="9"/>
      <c r="F61" s="9"/>
      <c r="G61" s="9"/>
      <c r="H61" s="9"/>
      <c r="I61" s="9"/>
    </row>
    <row r="62" spans="1:17" x14ac:dyDescent="0.25">
      <c r="B62" s="54"/>
    </row>
    <row r="63" spans="1:17" x14ac:dyDescent="0.25">
      <c r="B63" s="15"/>
      <c r="C63" s="15"/>
      <c r="D63" s="15"/>
      <c r="E63" s="15"/>
      <c r="F63" s="15"/>
      <c r="G63" s="15"/>
      <c r="H63" s="15"/>
      <c r="I63" s="15"/>
    </row>
    <row r="64" spans="1:17" s="15" customFormat="1" x14ac:dyDescent="0.25">
      <c r="A64" s="9"/>
      <c r="K64" s="9"/>
      <c r="L64" s="9"/>
      <c r="M64" s="9"/>
      <c r="N64" s="9"/>
      <c r="O64" s="9"/>
      <c r="P64" s="9"/>
      <c r="Q64" s="9"/>
    </row>
    <row r="65" spans="1:17" s="15" customFormat="1" x14ac:dyDescent="0.25">
      <c r="A65" s="9"/>
      <c r="K65" s="9"/>
      <c r="L65" s="9"/>
      <c r="M65" s="9"/>
      <c r="N65" s="9"/>
      <c r="O65" s="9"/>
      <c r="P65" s="9"/>
      <c r="Q65" s="9"/>
    </row>
    <row r="66" spans="1:17" s="15" customFormat="1" x14ac:dyDescent="0.25">
      <c r="A66" s="9"/>
      <c r="K66" s="9"/>
      <c r="L66" s="9"/>
      <c r="M66" s="9"/>
      <c r="N66" s="9"/>
      <c r="O66" s="9"/>
      <c r="P66" s="9"/>
      <c r="Q66" s="9"/>
    </row>
    <row r="67" spans="1:17" s="15" customFormat="1" x14ac:dyDescent="0.25">
      <c r="A67" s="9"/>
      <c r="K67" s="9"/>
      <c r="L67" s="9"/>
      <c r="M67" s="9"/>
      <c r="N67" s="9"/>
      <c r="O67" s="9"/>
      <c r="P67" s="9"/>
      <c r="Q67" s="9"/>
    </row>
    <row r="68" spans="1:17" s="15" customFormat="1" x14ac:dyDescent="0.25">
      <c r="A68" s="9"/>
      <c r="K68" s="9"/>
      <c r="L68" s="9"/>
      <c r="M68" s="9"/>
      <c r="N68" s="9"/>
      <c r="O68" s="9"/>
      <c r="P68" s="9"/>
      <c r="Q68" s="9"/>
    </row>
    <row r="69" spans="1:17" s="15" customFormat="1" x14ac:dyDescent="0.25">
      <c r="A69" s="9"/>
      <c r="K69" s="9"/>
      <c r="L69" s="9"/>
      <c r="M69" s="9"/>
      <c r="N69" s="9"/>
      <c r="O69" s="9"/>
      <c r="P69" s="9"/>
      <c r="Q69" s="9"/>
    </row>
    <row r="70" spans="1:17" s="15" customFormat="1" x14ac:dyDescent="0.25">
      <c r="A70" s="9"/>
      <c r="K70" s="9"/>
      <c r="L70" s="9"/>
      <c r="M70" s="9"/>
      <c r="N70" s="9"/>
      <c r="O70" s="9"/>
      <c r="P70" s="9"/>
      <c r="Q70" s="9"/>
    </row>
    <row r="71" spans="1:17" s="15" customFormat="1" x14ac:dyDescent="0.25">
      <c r="A71" s="9"/>
      <c r="K71" s="9"/>
      <c r="L71" s="9"/>
      <c r="M71" s="9"/>
      <c r="N71" s="9"/>
      <c r="O71" s="9"/>
      <c r="P71" s="9"/>
      <c r="Q71" s="9"/>
    </row>
    <row r="72" spans="1:17" s="15" customFormat="1" x14ac:dyDescent="0.25">
      <c r="A72" s="9"/>
      <c r="K72" s="9"/>
      <c r="L72" s="9"/>
      <c r="M72" s="9"/>
      <c r="N72" s="9"/>
      <c r="O72" s="9"/>
      <c r="P72" s="9"/>
      <c r="Q72" s="9"/>
    </row>
  </sheetData>
  <mergeCells count="1">
    <mergeCell ref="M4:Q4"/>
  </mergeCells>
  <hyperlinks>
    <hyperlink ref="K5" r:id="rId1" location="!/view/sk/VBD_SK_WIN/do1005rs/v_do1005rs_00_00_00_sk"/>
    <hyperlink ref="K8" r:id="rId2" location="!/view/sk/VBD_SK_WIN/do1007rs/v_do1007rs_00_00_00_sk"/>
    <hyperlink ref="K11" r:id="rId3" location="!/view/sk/VBD_SK_WIN/do1008rs/v_do1008rs_00_00_00_sk"/>
    <hyperlink ref="K1" location="'Obsah Content'!A1" display="Obsah /Content"/>
  </hyperlinks>
  <pageMargins left="0.70866141732283472" right="0.70866141732283472" top="0.74803149606299213" bottom="0.74803149606299213" header="0.31496062992125984" footer="0.31496062992125984"/>
  <pageSetup paperSize="9" scale="80" orientation="portrait" r:id="rId4"/>
  <drawing r:id="rId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9"/>
  <sheetViews>
    <sheetView zoomScaleNormal="100" workbookViewId="0"/>
  </sheetViews>
  <sheetFormatPr defaultColWidth="8.85546875" defaultRowHeight="15" x14ac:dyDescent="0.25"/>
  <cols>
    <col min="1" max="1" width="8.85546875" style="9"/>
    <col min="2" max="2" width="27.5703125" style="9" customWidth="1"/>
    <col min="3" max="11" width="8.85546875" style="9"/>
    <col min="12" max="12" width="32.42578125" style="9" customWidth="1"/>
    <col min="13" max="13" width="9.28515625" style="9" bestFit="1" customWidth="1"/>
    <col min="14" max="17" width="11.42578125" style="9" bestFit="1" customWidth="1"/>
    <col min="18" max="16384" width="8.85546875" style="9"/>
  </cols>
  <sheetData>
    <row r="1" spans="1:19" x14ac:dyDescent="0.25">
      <c r="A1" s="12" t="s">
        <v>27</v>
      </c>
      <c r="C1" s="36"/>
      <c r="D1" s="37"/>
      <c r="G1" s="37"/>
      <c r="H1" s="36"/>
      <c r="I1" s="37"/>
      <c r="L1" s="24" t="s">
        <v>21</v>
      </c>
    </row>
    <row r="2" spans="1:19" x14ac:dyDescent="0.25">
      <c r="A2" s="13" t="s">
        <v>28</v>
      </c>
      <c r="C2" s="61"/>
      <c r="H2" s="61"/>
    </row>
    <row r="3" spans="1:19" x14ac:dyDescent="0.25">
      <c r="C3" s="41"/>
      <c r="D3" s="42"/>
      <c r="G3" s="43"/>
      <c r="H3" s="41"/>
      <c r="I3" s="62"/>
      <c r="M3" s="15"/>
      <c r="N3" s="15"/>
      <c r="O3" s="15"/>
      <c r="P3" s="15"/>
      <c r="Q3" s="15"/>
    </row>
    <row r="4" spans="1:19" x14ac:dyDescent="0.25">
      <c r="C4" s="63"/>
      <c r="D4" s="43"/>
      <c r="G4" s="43"/>
      <c r="H4" s="63"/>
      <c r="I4" s="64"/>
      <c r="L4" s="23" t="s">
        <v>3</v>
      </c>
    </row>
    <row r="5" spans="1:19" x14ac:dyDescent="0.25">
      <c r="C5" s="61"/>
      <c r="D5" s="43"/>
      <c r="H5" s="61"/>
      <c r="I5" s="43"/>
      <c r="L5" s="23" t="s">
        <v>5</v>
      </c>
    </row>
    <row r="6" spans="1:19" x14ac:dyDescent="0.25">
      <c r="A6" s="54"/>
      <c r="C6" s="55"/>
      <c r="D6" s="43"/>
      <c r="H6" s="55"/>
      <c r="I6" s="64"/>
      <c r="L6" s="23" t="s">
        <v>6</v>
      </c>
    </row>
    <row r="7" spans="1:19" x14ac:dyDescent="0.25">
      <c r="A7" s="54"/>
      <c r="C7" s="55"/>
      <c r="D7" s="43"/>
      <c r="H7" s="55"/>
      <c r="I7" s="64"/>
      <c r="L7" s="23" t="s">
        <v>34</v>
      </c>
    </row>
    <row r="8" spans="1:19" x14ac:dyDescent="0.25">
      <c r="A8" s="54"/>
      <c r="C8" s="55"/>
      <c r="D8" s="43"/>
      <c r="H8" s="55"/>
      <c r="I8" s="64"/>
      <c r="L8" s="14" t="s">
        <v>35</v>
      </c>
      <c r="M8" s="14"/>
      <c r="N8" s="14"/>
      <c r="O8" s="14"/>
      <c r="P8" s="14"/>
    </row>
    <row r="10" spans="1:19" x14ac:dyDescent="0.25">
      <c r="B10" s="12"/>
      <c r="L10" s="15"/>
      <c r="M10" s="15"/>
      <c r="N10" s="15"/>
      <c r="O10" s="15"/>
      <c r="P10" s="15"/>
      <c r="Q10" s="15"/>
    </row>
    <row r="11" spans="1:19" x14ac:dyDescent="0.25">
      <c r="B11" s="54"/>
      <c r="L11" s="25"/>
      <c r="M11" s="65">
        <v>2020</v>
      </c>
      <c r="N11" s="65">
        <v>2021</v>
      </c>
      <c r="O11" s="65">
        <v>2022</v>
      </c>
      <c r="P11" s="68">
        <v>2023</v>
      </c>
      <c r="Q11" s="68">
        <v>2024</v>
      </c>
    </row>
    <row r="12" spans="1:19" x14ac:dyDescent="0.25">
      <c r="B12" s="15"/>
      <c r="C12" s="15"/>
      <c r="D12" s="15"/>
      <c r="E12" s="15"/>
      <c r="F12" s="15"/>
      <c r="G12" s="15"/>
      <c r="H12" s="15"/>
      <c r="I12" s="15"/>
      <c r="L12" s="25"/>
      <c r="M12" s="81" t="s">
        <v>36</v>
      </c>
      <c r="N12" s="81"/>
      <c r="O12" s="81"/>
      <c r="P12" s="81"/>
      <c r="Q12" s="81"/>
    </row>
    <row r="13" spans="1:19" x14ac:dyDescent="0.25">
      <c r="B13" s="15"/>
      <c r="C13" s="15"/>
      <c r="D13" s="15"/>
      <c r="E13" s="15"/>
      <c r="F13" s="15"/>
      <c r="G13" s="15"/>
      <c r="H13" s="15"/>
      <c r="I13" s="15"/>
      <c r="L13" s="25" t="s">
        <v>29</v>
      </c>
      <c r="M13" s="58">
        <v>49577</v>
      </c>
      <c r="N13" s="58">
        <v>46345</v>
      </c>
      <c r="O13" s="58">
        <v>68138</v>
      </c>
      <c r="P13" s="57">
        <v>72931</v>
      </c>
      <c r="Q13" s="57">
        <v>73345</v>
      </c>
    </row>
    <row r="14" spans="1:19" x14ac:dyDescent="0.25">
      <c r="B14" s="15"/>
      <c r="C14" s="15"/>
      <c r="D14" s="15"/>
      <c r="E14" s="15"/>
      <c r="F14" s="15"/>
      <c r="G14" s="15"/>
      <c r="H14" s="15"/>
      <c r="I14" s="15"/>
      <c r="L14" s="25" t="s">
        <v>30</v>
      </c>
      <c r="M14" s="57">
        <v>156333</v>
      </c>
      <c r="N14" s="57">
        <v>149826</v>
      </c>
      <c r="O14" s="57">
        <v>166689</v>
      </c>
      <c r="P14" s="57">
        <v>175856</v>
      </c>
      <c r="Q14" s="57">
        <v>146427</v>
      </c>
    </row>
    <row r="15" spans="1:19" x14ac:dyDescent="0.25">
      <c r="B15" s="15"/>
      <c r="C15" s="15"/>
      <c r="D15" s="15"/>
      <c r="E15" s="15"/>
      <c r="F15" s="15"/>
      <c r="G15" s="15"/>
      <c r="H15" s="15"/>
      <c r="I15" s="15"/>
      <c r="L15" s="25" t="s">
        <v>31</v>
      </c>
      <c r="M15" s="70">
        <v>37.6</v>
      </c>
      <c r="N15" s="70">
        <v>62.4</v>
      </c>
      <c r="O15" s="70">
        <v>79.099999999999994</v>
      </c>
      <c r="P15" s="70">
        <v>70.900000000000006</v>
      </c>
      <c r="Q15" s="25">
        <v>69</v>
      </c>
    </row>
    <row r="16" spans="1:19" x14ac:dyDescent="0.25">
      <c r="B16" s="15"/>
      <c r="C16" s="15"/>
      <c r="D16" s="15"/>
      <c r="E16" s="15"/>
      <c r="F16" s="15"/>
      <c r="G16" s="15"/>
      <c r="H16" s="15"/>
      <c r="I16" s="15"/>
      <c r="L16" s="25" t="s">
        <v>32</v>
      </c>
      <c r="M16" s="70">
        <v>34.843000000000004</v>
      </c>
      <c r="N16" s="70">
        <v>221.66499999999999</v>
      </c>
      <c r="O16" s="70">
        <v>493.59199999999998</v>
      </c>
      <c r="P16" s="70">
        <v>504.48399999999998</v>
      </c>
      <c r="Q16" s="70">
        <v>479.8</v>
      </c>
      <c r="S16" s="67"/>
    </row>
    <row r="17" spans="2:17" x14ac:dyDescent="0.25">
      <c r="B17" s="15"/>
      <c r="C17" s="15"/>
      <c r="D17" s="15"/>
      <c r="E17" s="15"/>
      <c r="F17" s="15"/>
      <c r="G17" s="15"/>
      <c r="H17" s="15"/>
      <c r="I17" s="15"/>
      <c r="L17" s="25" t="s">
        <v>33</v>
      </c>
      <c r="M17" s="35">
        <v>283913</v>
      </c>
      <c r="N17" s="35">
        <v>259459</v>
      </c>
      <c r="O17" s="35">
        <v>373186</v>
      </c>
      <c r="P17" s="35">
        <v>433336</v>
      </c>
      <c r="Q17" s="35">
        <v>476467</v>
      </c>
    </row>
    <row r="18" spans="2:17" x14ac:dyDescent="0.25">
      <c r="B18" s="15"/>
      <c r="C18" s="15"/>
      <c r="D18" s="15"/>
      <c r="E18" s="15"/>
      <c r="F18" s="15"/>
      <c r="G18" s="15"/>
      <c r="H18" s="15"/>
      <c r="I18" s="15"/>
    </row>
    <row r="19" spans="2:17" x14ac:dyDescent="0.25">
      <c r="B19" s="15"/>
      <c r="C19" s="15"/>
      <c r="D19" s="15"/>
      <c r="E19" s="15"/>
      <c r="F19" s="15"/>
      <c r="G19" s="15"/>
      <c r="H19" s="15"/>
      <c r="I19" s="15"/>
    </row>
    <row r="20" spans="2:17" x14ac:dyDescent="0.25">
      <c r="B20" s="15"/>
      <c r="C20" s="15"/>
      <c r="D20" s="15"/>
      <c r="E20" s="15"/>
      <c r="F20" s="15"/>
      <c r="G20" s="15"/>
      <c r="H20" s="15"/>
      <c r="I20" s="15"/>
    </row>
    <row r="21" spans="2:17" x14ac:dyDescent="0.25">
      <c r="B21" s="15"/>
      <c r="C21" s="15"/>
      <c r="D21" s="15"/>
      <c r="E21" s="15"/>
      <c r="F21" s="15"/>
      <c r="G21" s="15"/>
      <c r="H21" s="15"/>
      <c r="I21" s="15"/>
    </row>
    <row r="22" spans="2:17" x14ac:dyDescent="0.25">
      <c r="B22" s="15"/>
      <c r="C22" s="15"/>
      <c r="D22" s="15"/>
      <c r="E22" s="15"/>
      <c r="F22" s="15"/>
      <c r="G22" s="15"/>
      <c r="H22" s="15"/>
      <c r="I22" s="15"/>
    </row>
    <row r="23" spans="2:17" x14ac:dyDescent="0.25">
      <c r="B23" s="15"/>
      <c r="C23" s="15"/>
      <c r="D23" s="15"/>
      <c r="E23" s="15"/>
      <c r="F23" s="15"/>
      <c r="G23" s="15"/>
      <c r="H23" s="15"/>
      <c r="I23" s="15"/>
    </row>
    <row r="24" spans="2:17" x14ac:dyDescent="0.25">
      <c r="B24" s="15"/>
      <c r="C24" s="15"/>
      <c r="D24" s="15"/>
      <c r="E24" s="15"/>
      <c r="F24" s="15"/>
      <c r="G24" s="15"/>
      <c r="H24" s="15"/>
      <c r="I24" s="15"/>
    </row>
    <row r="25" spans="2:17" x14ac:dyDescent="0.25">
      <c r="B25" s="15"/>
      <c r="C25" s="15"/>
      <c r="D25" s="15"/>
      <c r="E25" s="15"/>
      <c r="F25" s="15"/>
      <c r="G25" s="15"/>
      <c r="H25" s="15"/>
      <c r="I25" s="15"/>
    </row>
    <row r="26" spans="2:17" x14ac:dyDescent="0.25">
      <c r="B26" s="15"/>
      <c r="C26" s="15"/>
      <c r="D26" s="15"/>
      <c r="E26" s="15"/>
      <c r="F26" s="15"/>
      <c r="G26" s="15"/>
      <c r="H26" s="15"/>
      <c r="I26" s="15"/>
    </row>
    <row r="27" spans="2:17" x14ac:dyDescent="0.25">
      <c r="B27" s="15"/>
      <c r="C27" s="15"/>
      <c r="D27" s="15"/>
      <c r="E27" s="15"/>
      <c r="F27" s="15"/>
      <c r="G27" s="15"/>
      <c r="H27" s="15"/>
      <c r="I27" s="15"/>
    </row>
    <row r="28" spans="2:17" x14ac:dyDescent="0.25">
      <c r="B28" s="15"/>
      <c r="C28" s="15"/>
      <c r="D28" s="15"/>
      <c r="E28" s="15"/>
      <c r="F28" s="15"/>
      <c r="G28" s="15"/>
      <c r="H28" s="15"/>
      <c r="I28" s="15"/>
    </row>
    <row r="29" spans="2:17" x14ac:dyDescent="0.25">
      <c r="B29" s="15"/>
      <c r="C29" s="15"/>
      <c r="D29" s="15"/>
      <c r="E29" s="15"/>
      <c r="F29" s="15"/>
      <c r="G29" s="15"/>
      <c r="H29" s="15"/>
      <c r="I29" s="15"/>
    </row>
  </sheetData>
  <mergeCells count="1">
    <mergeCell ref="M12:Q12"/>
  </mergeCells>
  <hyperlinks>
    <hyperlink ref="L1" location="'Obsah Content'!A1" display="Obsah /Content"/>
    <hyperlink ref="L4" r:id="rId1" location="!/view/sk/VBD_SK_WIN/do1005rs/v_do1005rs_00_00_00_sk"/>
    <hyperlink ref="L5" r:id="rId2" location="!/view/sk/VBD_SK_WIN/do1007rs/v_do1007rs_00_00_00_sk"/>
    <hyperlink ref="L6" r:id="rId3" location="!/view/sk/VBD_SK_WIN/do1008rs/v_do1008rs_00_00_00_sk"/>
    <hyperlink ref="L7" r:id="rId4" location="!/view/sk/VBD_SK_WIN/do1009rs/v_do1009rs_00_00_00_sk"/>
  </hyperlinks>
  <pageMargins left="0.70866141732283472" right="0.70866141732283472" top="0.74803149606299213" bottom="0.74803149606299213" header="0.31496062992125984" footer="0.31496062992125984"/>
  <pageSetup paperSize="9" scale="80" orientation="portrait" r:id="rId5"/>
  <drawing r:id="rId6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Hárky</vt:lpstr>
      </vt:variant>
      <vt:variant>
        <vt:i4>4</vt:i4>
      </vt:variant>
      <vt:variant>
        <vt:lpstr>Pomenované rozsahy</vt:lpstr>
      </vt:variant>
      <vt:variant>
        <vt:i4>3</vt:i4>
      </vt:variant>
    </vt:vector>
  </HeadingPairs>
  <TitlesOfParts>
    <vt:vector size="7" baseType="lpstr">
      <vt:lpstr>Obsah Content</vt:lpstr>
      <vt:lpstr>G21-1</vt:lpstr>
      <vt:lpstr>G21-2</vt:lpstr>
      <vt:lpstr>G21-3</vt:lpstr>
      <vt:lpstr>'G21-1'!Oblasť_tlače</vt:lpstr>
      <vt:lpstr>'G21-2'!Oblasť_tlače</vt:lpstr>
      <vt:lpstr>'G21-3'!Oblasť_tlače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Špilka Jozef</dc:creator>
  <cp:keywords/>
  <dc:description/>
  <cp:lastModifiedBy>Cerulíková Anna Ing.</cp:lastModifiedBy>
  <cp:lastPrinted>2021-09-30T11:24:34Z</cp:lastPrinted>
  <dcterms:created xsi:type="dcterms:W3CDTF">2020-05-29T08:29:49Z</dcterms:created>
  <dcterms:modified xsi:type="dcterms:W3CDTF">2025-11-20T11:31:00Z</dcterms:modified>
  <cp:category/>
  <cp:contentStatus/>
</cp:coreProperties>
</file>