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1. SVK\"/>
    </mc:Choice>
  </mc:AlternateContent>
  <bookViews>
    <workbookView xWindow="0" yWindow="0" windowWidth="28800" windowHeight="9900"/>
  </bookViews>
  <sheets>
    <sheet name="Obsah Content" sheetId="14" r:id="rId1"/>
    <sheet name="T8-1" sheetId="1" r:id="rId2"/>
    <sheet name="T8-2" sheetId="2" r:id="rId3"/>
    <sheet name="T8-3" sheetId="3" r:id="rId4"/>
    <sheet name="T8-4" sheetId="4" r:id="rId5"/>
    <sheet name="T8-5" sheetId="5" r:id="rId6"/>
    <sheet name="T8-6" sheetId="6" r:id="rId7"/>
    <sheet name="T8-7" sheetId="7" r:id="rId8"/>
    <sheet name="T8-8" sheetId="8" r:id="rId9"/>
    <sheet name="T8-9" sheetId="9" r:id="rId10"/>
    <sheet name="T8-10" sheetId="10" r:id="rId11"/>
    <sheet name="T8-11" sheetId="13" r:id="rId12"/>
    <sheet name="T8-12" sheetId="15" r:id="rId13"/>
  </sheets>
  <definedNames>
    <definedName name="_AMO_UniqueIdentifier" hidden="1">"'66f93b57-62d1-4a61-9124-70036b0ba0a3'"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7" i="14" l="1"/>
  <c r="A26" i="14" l="1"/>
  <c r="A24" i="14"/>
  <c r="A19" i="14" l="1"/>
  <c r="A25" i="14" l="1"/>
  <c r="A23" i="14"/>
  <c r="A22" i="14"/>
  <c r="A21" i="14"/>
  <c r="A20" i="14"/>
  <c r="A18" i="14"/>
  <c r="A17" i="14"/>
  <c r="A16" i="14"/>
  <c r="A15" i="14"/>
  <c r="A14" i="14"/>
  <c r="A13" i="14"/>
  <c r="A12" i="14"/>
  <c r="A11" i="14"/>
  <c r="A10" i="14"/>
  <c r="A9" i="14"/>
  <c r="A8" i="14"/>
  <c r="A7" i="14"/>
  <c r="A6" i="14"/>
  <c r="A4" i="14"/>
  <c r="A5" i="14"/>
</calcChain>
</file>

<file path=xl/sharedStrings.xml><?xml version="1.0" encoding="utf-8"?>
<sst xmlns="http://schemas.openxmlformats.org/spreadsheetml/2006/main" count="532" uniqueCount="293">
  <si>
    <t>Revenues of the Social Insurance Agency</t>
  </si>
  <si>
    <t xml:space="preserve">v mil. EUR </t>
  </si>
  <si>
    <t>EUR million</t>
  </si>
  <si>
    <t>Ukazovateľ</t>
  </si>
  <si>
    <t>Indicator</t>
  </si>
  <si>
    <t xml:space="preserve">Príjmy spolu </t>
  </si>
  <si>
    <t>Revenues in total</t>
  </si>
  <si>
    <t>Príjmy na nemocenské poistenie spolu</t>
  </si>
  <si>
    <t>Revenues of sickness insurance</t>
  </si>
  <si>
    <t>v tom</t>
  </si>
  <si>
    <t>of which: paid by</t>
  </si>
  <si>
    <t>od zamestnávateľov</t>
  </si>
  <si>
    <t>Employers</t>
  </si>
  <si>
    <t>od zamestnancov</t>
  </si>
  <si>
    <t>Employees</t>
  </si>
  <si>
    <t>od povinne poistených SZČO</t>
  </si>
  <si>
    <t xml:space="preserve">Mandatory insured self-employed </t>
  </si>
  <si>
    <t>od dobrovoľne poistených osôb</t>
  </si>
  <si>
    <t>Voluntary insured</t>
  </si>
  <si>
    <t>ostatné platby</t>
  </si>
  <si>
    <t>Other payments</t>
  </si>
  <si>
    <t>poistné hradené štátom</t>
  </si>
  <si>
    <t>Government</t>
  </si>
  <si>
    <t>Príjmy na invalidné poistenie spolu</t>
  </si>
  <si>
    <t>Revenues of invalidity insurance in total</t>
  </si>
  <si>
    <t>Mandatory insured self-employe</t>
  </si>
  <si>
    <t>Príjmy na úrazové poistenie spolu</t>
  </si>
  <si>
    <t>Revenues of accident insurance in total</t>
  </si>
  <si>
    <t>Príjmy na garančné poistenie spolu</t>
  </si>
  <si>
    <t>Revenues of guarantee insurance in total</t>
  </si>
  <si>
    <t>v tom</t>
  </si>
  <si>
    <t>Príjmy rezervného fondu spolu</t>
  </si>
  <si>
    <t>Expenditures of the Social Insurance Agency</t>
  </si>
  <si>
    <t xml:space="preserve">Úhrady spolu </t>
  </si>
  <si>
    <t xml:space="preserve">Expenditures in total </t>
  </si>
  <si>
    <t>of which:</t>
  </si>
  <si>
    <t xml:space="preserve">  Dávky sociálneho poistenia</t>
  </si>
  <si>
    <t xml:space="preserve">  Social insurance benefits</t>
  </si>
  <si>
    <t xml:space="preserve">  v tom</t>
  </si>
  <si>
    <t xml:space="preserve">  of which:</t>
  </si>
  <si>
    <t xml:space="preserve">    dávky nemocenského poistenia</t>
  </si>
  <si>
    <t xml:space="preserve">    Sickness insurance benefits</t>
  </si>
  <si>
    <t xml:space="preserve">    dávky starobného poistenia</t>
  </si>
  <si>
    <t xml:space="preserve">    Old-age insurance benefits</t>
  </si>
  <si>
    <t xml:space="preserve">    dávky invalidného poistenia</t>
  </si>
  <si>
    <t xml:space="preserve">    Invalidity insurance benefits</t>
  </si>
  <si>
    <t xml:space="preserve">    dávky úrazového poistenia</t>
  </si>
  <si>
    <t xml:space="preserve">    Accident insurance benefits</t>
  </si>
  <si>
    <t xml:space="preserve">    dávka garančného poistenia  </t>
  </si>
  <si>
    <t xml:space="preserve">    Guarantee insurance benefits</t>
  </si>
  <si>
    <t xml:space="preserve">    dávka v nezamestnanosti</t>
  </si>
  <si>
    <t xml:space="preserve">    Unemployment benefits</t>
  </si>
  <si>
    <t>Pension benefits refunded by government</t>
  </si>
  <si>
    <t>v mil. EUR</t>
  </si>
  <si>
    <t>z toho</t>
  </si>
  <si>
    <t xml:space="preserve">dôchodok sociálny </t>
  </si>
  <si>
    <t xml:space="preserve">Social pension </t>
  </si>
  <si>
    <t>Christmas bonus for pensioners</t>
  </si>
  <si>
    <t>13. dôchodok</t>
  </si>
  <si>
    <t>•</t>
  </si>
  <si>
    <t>13th pension</t>
  </si>
  <si>
    <t xml:space="preserve">Insured under the Social Insurance Agency as of Dec. 31 </t>
  </si>
  <si>
    <t>v tis. osobách</t>
  </si>
  <si>
    <t>Thousand persons</t>
  </si>
  <si>
    <t xml:space="preserve">Insured of sickness insurance </t>
  </si>
  <si>
    <t>zamestnanci</t>
  </si>
  <si>
    <t>povinne poistené SZČO</t>
  </si>
  <si>
    <t>Self-employed persons</t>
  </si>
  <si>
    <t>dobrovoľne poistené osoby</t>
  </si>
  <si>
    <t xml:space="preserve">Poistenci starobného poistenia </t>
  </si>
  <si>
    <t xml:space="preserve">Insured of pension security </t>
  </si>
  <si>
    <t>Employees with regular income</t>
  </si>
  <si>
    <t>zamestnanci s nepravidelným príjmom</t>
  </si>
  <si>
    <t>Employees with irregular income</t>
  </si>
  <si>
    <t xml:space="preserve">Voluntary insured </t>
  </si>
  <si>
    <t>poberatelia úrazovej renty</t>
  </si>
  <si>
    <t>Injury annuity recipients</t>
  </si>
  <si>
    <t>Poistenci invalidného poistenia</t>
  </si>
  <si>
    <t xml:space="preserve">Insured of disability insurance </t>
  </si>
  <si>
    <t>Platitelia do rezervného fondu</t>
  </si>
  <si>
    <t>Payers to the reserve fund</t>
  </si>
  <si>
    <t xml:space="preserve">v tom </t>
  </si>
  <si>
    <t>zamestnávatelia</t>
  </si>
  <si>
    <t>Systematic sickness insurance benefits by kind</t>
  </si>
  <si>
    <t>Spolu</t>
  </si>
  <si>
    <t>Total</t>
  </si>
  <si>
    <t xml:space="preserve">Expenditures on pension benefits </t>
  </si>
  <si>
    <t>Pensions receivers as of Dec. 31</t>
  </si>
  <si>
    <t>bez ohľadu na počet poberaných dôchodkov</t>
  </si>
  <si>
    <t>one regadless of the number of pension received</t>
  </si>
  <si>
    <t>New granted pensions and average age of beneficiaries</t>
  </si>
  <si>
    <t>dôchodkov a dôchodkov priznaných do cudziny</t>
  </si>
  <si>
    <t>pensions and pensions awarded to abroad</t>
  </si>
  <si>
    <t>State social benefits – family support</t>
  </si>
  <si>
    <t xml:space="preserve">prídavok na dieťa </t>
  </si>
  <si>
    <t xml:space="preserve">Child benefit </t>
  </si>
  <si>
    <t>rodičovský príspevok</t>
  </si>
  <si>
    <t>Parental allowance</t>
  </si>
  <si>
    <t>príspevok pri narodení dieťaťa</t>
  </si>
  <si>
    <r>
      <t>Birth</t>
    </r>
    <r>
      <rPr>
        <sz val="8"/>
        <color rgb="FF000000"/>
        <rFont val="Arial"/>
        <family val="2"/>
        <charset val="238"/>
      </rPr>
      <t xml:space="preserve"> grant</t>
    </r>
  </si>
  <si>
    <t>Child care benefit</t>
  </si>
  <si>
    <t>Substitute child care benefits</t>
  </si>
  <si>
    <t xml:space="preserve">príspevok na pohreb </t>
  </si>
  <si>
    <t xml:space="preserve">Funeral grant </t>
  </si>
  <si>
    <t>–</t>
  </si>
  <si>
    <t xml:space="preserve">Expenditures on social assistance 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</si>
  <si>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poberateľ dôchodku je v celkovom počte zarátaný iba raz 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</si>
  <si>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Pension receivers is included in the total number only</t>
    </r>
  </si>
  <si>
    <r>
      <t xml:space="preserve">1) </t>
    </r>
    <r>
      <rPr>
        <sz val="7"/>
        <color rgb="FF000000"/>
        <rFont val="Arial"/>
        <family val="2"/>
        <charset val="238"/>
      </rPr>
      <t>novopriznané dôchodky bez čiastkových a obnovených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</si>
  <si>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New granted pensions without partial and renewed</t>
    </r>
  </si>
  <si>
    <t>Obsah</t>
  </si>
  <si>
    <t>Content</t>
  </si>
  <si>
    <r>
      <t>Revenues of reserve fund in</t>
    </r>
    <r>
      <rPr>
        <sz val="8"/>
        <color rgb="FF000000"/>
        <rFont val="Cambria"/>
        <family val="1"/>
        <charset val="238"/>
      </rPr>
      <t xml:space="preserve"> </t>
    </r>
    <r>
      <rPr>
        <b/>
        <sz val="8"/>
        <color rgb="FF000000"/>
        <rFont val="Arial"/>
        <family val="2"/>
        <charset val="238"/>
      </rPr>
      <t>total</t>
    </r>
  </si>
  <si>
    <t xml:space="preserve">Príjmy na poistenie v nezamestnanosti spolu </t>
  </si>
  <si>
    <t>Revenues of unemployment insurance in total</t>
  </si>
  <si>
    <t>Príjmy na starobné dôchodkové sporenie spolu</t>
  </si>
  <si>
    <t>Revenues for old-age pension saving in total</t>
  </si>
  <si>
    <t xml:space="preserve">  Dávky sociálneho zabezpečenia hradené štátom</t>
  </si>
  <si>
    <t xml:space="preserve">  Social security benefits paid by government </t>
  </si>
  <si>
    <t>Postúpenie príspevkov na dôchodkové sporenie</t>
  </si>
  <si>
    <t>Transfer of revenues for old-age pension saving</t>
  </si>
  <si>
    <r>
      <t>T 8</t>
    </r>
    <r>
      <rPr>
        <sz val="9"/>
        <color rgb="FF000000"/>
        <rFont val="Arial"/>
        <family val="2"/>
        <charset val="238"/>
      </rPr>
      <t xml:space="preserve">–1.      </t>
    </r>
    <r>
      <rPr>
        <b/>
        <sz val="9"/>
        <color rgb="FF000000"/>
        <rFont val="Arial"/>
        <family val="2"/>
        <charset val="238"/>
      </rPr>
      <t>Príjmy Sociálnej poisťovne</t>
    </r>
  </si>
  <si>
    <r>
      <t>T 8</t>
    </r>
    <r>
      <rPr>
        <sz val="9"/>
        <color rgb="FF000000"/>
        <rFont val="Arial"/>
        <family val="2"/>
        <charset val="238"/>
      </rPr>
      <t xml:space="preserve">–2.      </t>
    </r>
    <r>
      <rPr>
        <b/>
        <sz val="9"/>
        <color rgb="FF000000"/>
        <rFont val="Arial"/>
        <family val="2"/>
        <charset val="238"/>
      </rPr>
      <t>Výdavky Sociálnej poisťovne</t>
    </r>
  </si>
  <si>
    <r>
      <t>T 8</t>
    </r>
    <r>
      <rPr>
        <sz val="9"/>
        <color rgb="FF000000"/>
        <rFont val="Arial"/>
        <family val="2"/>
        <charset val="238"/>
      </rPr>
      <t xml:space="preserve">–3.      </t>
    </r>
    <r>
      <rPr>
        <b/>
        <sz val="9"/>
        <color rgb="FF000000"/>
        <rFont val="Arial"/>
        <family val="2"/>
        <charset val="238"/>
      </rPr>
      <t>Dôchodkové dávky hradené štátom</t>
    </r>
  </si>
  <si>
    <r>
      <t>T 8</t>
    </r>
    <r>
      <rPr>
        <sz val="9"/>
        <color rgb="FF000000"/>
        <rFont val="Arial"/>
        <family val="2"/>
        <charset val="238"/>
      </rPr>
      <t xml:space="preserve">–4.      </t>
    </r>
    <r>
      <rPr>
        <b/>
        <sz val="9"/>
        <color rgb="FF000000"/>
        <rFont val="Arial"/>
        <family val="2"/>
        <charset val="238"/>
      </rPr>
      <t>Poistenci Sociálnej poisťovne k 31. 12.</t>
    </r>
  </si>
  <si>
    <r>
      <rPr>
        <b/>
        <sz val="9"/>
        <color rgb="FF000000"/>
        <rFont val="Arial"/>
        <family val="2"/>
        <charset val="238"/>
      </rPr>
      <t>T 8</t>
    </r>
    <r>
      <rPr>
        <sz val="9"/>
        <color rgb="FF000000"/>
        <rFont val="Arial"/>
        <family val="2"/>
        <charset val="238"/>
      </rPr>
      <t xml:space="preserve">–5.      </t>
    </r>
    <r>
      <rPr>
        <b/>
        <sz val="9"/>
        <color rgb="FF000000"/>
        <rFont val="Arial"/>
        <family val="2"/>
        <charset val="238"/>
      </rPr>
      <t>Systémové dávky nemocenského poistenia podľa druhu</t>
    </r>
  </si>
  <si>
    <t>Dôchodkové dávky hradené štátom</t>
  </si>
  <si>
    <t xml:space="preserve">invalidný dôchodok z mladosti </t>
  </si>
  <si>
    <t>Invalidity pension from youth</t>
  </si>
  <si>
    <t xml:space="preserve">zvýšenie dôchodku pre bezvládnosť </t>
  </si>
  <si>
    <t xml:space="preserve">Increase of pension in case of immobility </t>
  </si>
  <si>
    <t xml:space="preserve">Increase of pension in case of solo source of income, fight against fascism and rehab.  </t>
  </si>
  <si>
    <t>zvýšenie dôchodku z dôvodu jediného zdroja príjmu, odboja a rehabilitácie</t>
  </si>
  <si>
    <t>vianočný príspevok pre dôchodcov</t>
  </si>
  <si>
    <t>zvýšenie sumy starobného dôchodku na sumu minimálneho dôchodku</t>
  </si>
  <si>
    <t>Increasing of old-age pension on level of minimal pension</t>
  </si>
  <si>
    <t>zamestnanci s pravidelným príjmom</t>
  </si>
  <si>
    <t>pracovníci na dohodu s pravidelným príjmom</t>
  </si>
  <si>
    <t>Workers on the contract with regular income</t>
  </si>
  <si>
    <t xml:space="preserve">pracovníci na dohodu s nepravidelným príjmom </t>
  </si>
  <si>
    <t xml:space="preserve">Workers on the contract with irregular income </t>
  </si>
  <si>
    <t>poistenci, za ktorých platí poistenie štát</t>
  </si>
  <si>
    <t>Insured whom insurance is paid by government</t>
  </si>
  <si>
    <t xml:space="preserve">zamestnanci s pravidelným príjmom </t>
  </si>
  <si>
    <t xml:space="preserve">Workers on the contract with regular income </t>
  </si>
  <si>
    <t>pracovníci na dohodu  s nepravidelným príjmom</t>
  </si>
  <si>
    <t>Workers on the contract with irregular income</t>
  </si>
  <si>
    <t>Poistenci poistenia v nezamestnanosti</t>
  </si>
  <si>
    <t xml:space="preserve">Insured of unemployment insurance </t>
  </si>
  <si>
    <t>Povinne úrazovo poistení zamestnávatelia</t>
  </si>
  <si>
    <t>Povinne garančne poistení zamestnávatelia</t>
  </si>
  <si>
    <t>Mandatory accident insured employers</t>
  </si>
  <si>
    <t>Mandatory guarantee insured employers</t>
  </si>
  <si>
    <t xml:space="preserve">Poistenci nemocenského poistenia </t>
  </si>
  <si>
    <t>starobné</t>
  </si>
  <si>
    <t>predčasné starobné</t>
  </si>
  <si>
    <t>invalidné</t>
  </si>
  <si>
    <t xml:space="preserve">vdovské </t>
  </si>
  <si>
    <t>vdovecké</t>
  </si>
  <si>
    <t>sirotské</t>
  </si>
  <si>
    <t>sociálne</t>
  </si>
  <si>
    <t>invalidné z mladosti</t>
  </si>
  <si>
    <t>Old-age</t>
  </si>
  <si>
    <t xml:space="preserve">Early </t>
  </si>
  <si>
    <t>Invalidity</t>
  </si>
  <si>
    <t xml:space="preserve">Widow's </t>
  </si>
  <si>
    <t>Widower's</t>
  </si>
  <si>
    <t>Orphan's</t>
  </si>
  <si>
    <t>Social</t>
  </si>
  <si>
    <t>Invalidity from youth</t>
  </si>
  <si>
    <t>vdovské</t>
  </si>
  <si>
    <t>Widow's</t>
  </si>
  <si>
    <t>vdovských sólo</t>
  </si>
  <si>
    <t>Single widow's pensions</t>
  </si>
  <si>
    <t>predčasných starobných sólo</t>
  </si>
  <si>
    <t>invalidných sólo</t>
  </si>
  <si>
    <t>starobných sólo</t>
  </si>
  <si>
    <t>vdovských spolu</t>
  </si>
  <si>
    <t>Old-age solo</t>
  </si>
  <si>
    <t>Early solo</t>
  </si>
  <si>
    <t>Invalidity solo</t>
  </si>
  <si>
    <t>Total widow's</t>
  </si>
  <si>
    <t>from which:</t>
  </si>
  <si>
    <t>Combined widow's pensions</t>
  </si>
  <si>
    <t>invalidných z mladosti</t>
  </si>
  <si>
    <t>vdovských v kombinácii</t>
  </si>
  <si>
    <t>so starobným</t>
  </si>
  <si>
    <t>s invalidným</t>
  </si>
  <si>
    <t>With old-age pension</t>
  </si>
  <si>
    <t>With early pension</t>
  </si>
  <si>
    <t>With invalidity pension</t>
  </si>
  <si>
    <t>vdoveckých spolu</t>
  </si>
  <si>
    <t>Total widower's</t>
  </si>
  <si>
    <t>vdoveckých sólo</t>
  </si>
  <si>
    <t>vdoveckých v kombinácii</t>
  </si>
  <si>
    <t xml:space="preserve">s invalidným </t>
  </si>
  <si>
    <t xml:space="preserve"> sirotských</t>
  </si>
  <si>
    <t>Single widower’s pensions</t>
  </si>
  <si>
    <t>Combined widower’s</t>
  </si>
  <si>
    <t>s predčasným starobným</t>
  </si>
  <si>
    <t>Priemerný vek priznania dávky</t>
  </si>
  <si>
    <t>Average age of entitlement benefit</t>
  </si>
  <si>
    <r>
      <rPr>
        <b/>
        <sz val="9"/>
        <color rgb="FF000000"/>
        <rFont val="Arial"/>
        <family val="2"/>
        <charset val="238"/>
      </rPr>
      <t>T 8</t>
    </r>
    <r>
      <rPr>
        <sz val="9"/>
        <color rgb="FF000000"/>
        <rFont val="Arial"/>
        <family val="2"/>
        <charset val="238"/>
      </rPr>
      <t xml:space="preserve">–9.      </t>
    </r>
    <r>
      <rPr>
        <b/>
        <sz val="9"/>
        <color rgb="FF000000"/>
        <rFont val="Arial"/>
        <family val="2"/>
        <charset val="238"/>
      </rPr>
      <t>Novopriznané dôchodky</t>
    </r>
    <r>
      <rPr>
        <b/>
        <vertAlign val="superscript"/>
        <sz val="9"/>
        <color rgb="FF000000"/>
        <rFont val="Arial"/>
        <family val="2"/>
        <charset val="238"/>
      </rPr>
      <t>1)</t>
    </r>
    <r>
      <rPr>
        <b/>
        <sz val="9"/>
        <color rgb="FF000000"/>
        <rFont val="Arial"/>
        <family val="2"/>
        <charset val="238"/>
      </rPr>
      <t xml:space="preserve"> a priemerný vek poberateľov</t>
    </r>
  </si>
  <si>
    <t>príspevok na starostlivosť o dieťa</t>
  </si>
  <si>
    <t>príspevky na podporu náhradnej starostlivosti o dieťa</t>
  </si>
  <si>
    <r>
      <t>T 8</t>
    </r>
    <r>
      <rPr>
        <sz val="9"/>
        <color rgb="FF000000"/>
        <rFont val="Arial"/>
        <family val="2"/>
        <charset val="238"/>
      </rPr>
      <t>–8.</t>
    </r>
    <r>
      <rPr>
        <b/>
        <sz val="9"/>
        <color rgb="FF000000"/>
        <rFont val="Arial"/>
        <family val="2"/>
        <charset val="238"/>
      </rPr>
      <t xml:space="preserve">      Poberatelia dôchodkov k 31. 12.</t>
    </r>
  </si>
  <si>
    <r>
      <t>T</t>
    </r>
    <r>
      <rPr>
        <sz val="9"/>
        <color rgb="FF000000"/>
        <rFont val="Arial"/>
        <family val="2"/>
        <charset val="238"/>
      </rPr>
      <t xml:space="preserve"> </t>
    </r>
    <r>
      <rPr>
        <b/>
        <sz val="9"/>
        <color rgb="FF000000"/>
        <rFont val="Arial"/>
        <family val="2"/>
        <charset val="238"/>
      </rPr>
      <t>8</t>
    </r>
    <r>
      <rPr>
        <sz val="9"/>
        <color rgb="FF000000"/>
        <rFont val="Arial"/>
        <family val="2"/>
        <charset val="238"/>
      </rPr>
      <t xml:space="preserve">–7.  </t>
    </r>
    <r>
      <rPr>
        <b/>
        <sz val="9"/>
        <color rgb="FF000000"/>
        <rFont val="Arial"/>
        <family val="2"/>
        <charset val="238"/>
      </rPr>
      <t xml:space="preserve">    Výdavky na dôchodkové dávky  </t>
    </r>
  </si>
  <si>
    <r>
      <t>Receipts and expenditure on social protection</t>
    </r>
    <r>
      <rPr>
        <vertAlign val="superscript"/>
        <sz val="9"/>
        <color theme="1"/>
        <rFont val="Arial"/>
        <family val="2"/>
        <charset val="238"/>
      </rPr>
      <t>1)</t>
    </r>
  </si>
  <si>
    <t xml:space="preserve">  EUR million</t>
  </si>
  <si>
    <t xml:space="preserve">  sociálne príspevky spolu</t>
  </si>
  <si>
    <t xml:space="preserve">  Social contributions in total</t>
  </si>
  <si>
    <t xml:space="preserve">  v tom platené</t>
  </si>
  <si>
    <t xml:space="preserve">  of which paid by: </t>
  </si>
  <si>
    <t xml:space="preserve">    zamestnávateľmi</t>
  </si>
  <si>
    <t xml:space="preserve">    Employers</t>
  </si>
  <si>
    <t xml:space="preserve">    zamestnancami</t>
  </si>
  <si>
    <t xml:space="preserve">    Employees</t>
  </si>
  <si>
    <t xml:space="preserve">    SZČO</t>
  </si>
  <si>
    <t xml:space="preserve">    Self-employed </t>
  </si>
  <si>
    <t xml:space="preserve">    Other protected persons</t>
  </si>
  <si>
    <t xml:space="preserve">  príspevky verejnej správy</t>
  </si>
  <si>
    <t xml:space="preserve">  iné príjmy</t>
  </si>
  <si>
    <t xml:space="preserve">  Other receipts</t>
  </si>
  <si>
    <t xml:space="preserve">    invalidita</t>
  </si>
  <si>
    <t xml:space="preserve">    Disability</t>
  </si>
  <si>
    <t xml:space="preserve">    staroba </t>
  </si>
  <si>
    <t xml:space="preserve">    Old age </t>
  </si>
  <si>
    <t xml:space="preserve">    pozostalí</t>
  </si>
  <si>
    <t xml:space="preserve">    Survivors</t>
  </si>
  <si>
    <t xml:space="preserve">    nezamestnanosť</t>
  </si>
  <si>
    <t xml:space="preserve">    Unemployment</t>
  </si>
  <si>
    <t xml:space="preserve">  administratívne náklady</t>
  </si>
  <si>
    <t xml:space="preserve">  Administration costs</t>
  </si>
  <si>
    <t xml:space="preserve">  iné výdavky</t>
  </si>
  <si>
    <t xml:space="preserve">  Other expenditure</t>
  </si>
  <si>
    <t>Príjmy na sociálnu ochranu spolu</t>
  </si>
  <si>
    <t>Receipts on social protection in total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</si>
  <si>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Including state allowance for young on mortgage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</si>
  <si>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vrátane štátneho príspevku pre mladých na hypotekárne úvery</t>
    </r>
  </si>
  <si>
    <t xml:space="preserve">    ostatnými chránenými osobami</t>
  </si>
  <si>
    <t xml:space="preserve">  General government contributions</t>
  </si>
  <si>
    <t>Výdavky na sociálnu ochranu spolu</t>
  </si>
  <si>
    <t xml:space="preserve">  dávky na sociálnu ochranu spolu</t>
  </si>
  <si>
    <t xml:space="preserve">  Social protection benefits in total</t>
  </si>
  <si>
    <t xml:space="preserve">    choroba / zdravotná starostlivosť</t>
  </si>
  <si>
    <t xml:space="preserve">    Sickness / health care</t>
  </si>
  <si>
    <t xml:space="preserve">    rodina / deti</t>
  </si>
  <si>
    <t xml:space="preserve">    Family / children</t>
  </si>
  <si>
    <t xml:space="preserve">    bývanie a sociálne vylúčenie</t>
  </si>
  <si>
    <t xml:space="preserve">    Housing and social exclusion</t>
  </si>
  <si>
    <t>Expenditure on social protection in total</t>
  </si>
  <si>
    <t>Príjmy na starobné poistenie spolu</t>
  </si>
  <si>
    <r>
      <t>Revenues of old-age</t>
    </r>
    <r>
      <rPr>
        <sz val="8"/>
        <color rgb="FF000000"/>
        <rFont val="Cambria"/>
        <family val="1"/>
        <charset val="238"/>
      </rPr>
      <t xml:space="preserve"> </t>
    </r>
    <r>
      <rPr>
        <b/>
        <sz val="8"/>
        <color rgb="FF000000"/>
        <rFont val="Arial"/>
        <family val="2"/>
        <charset val="238"/>
      </rPr>
      <t>insurance in total</t>
    </r>
  </si>
  <si>
    <t>DATAcube. so2009rs</t>
  </si>
  <si>
    <t xml:space="preserve">DATAcube. so2002rs </t>
  </si>
  <si>
    <t>DATAcube. so2003rs</t>
  </si>
  <si>
    <t>DATAcube. so2007rs</t>
  </si>
  <si>
    <t>Pomoc občanom v hmotnej núdzi</t>
  </si>
  <si>
    <t xml:space="preserve">Pomoc občanom s ťažkým zdravotným postihnutím </t>
  </si>
  <si>
    <t>Assistance to persons in material destitution</t>
  </si>
  <si>
    <t xml:space="preserve">Assistance to persons severely handicapped </t>
  </si>
  <si>
    <t>Obsah/Content</t>
  </si>
  <si>
    <t>nemocenské dávky</t>
  </si>
  <si>
    <t>podpora pri ošetrovaní člena rodiny</t>
  </si>
  <si>
    <t>peňažná pomoc v materstve</t>
  </si>
  <si>
    <t>vyrovnávací príspevok v tehotenstve a materstve</t>
  </si>
  <si>
    <t>tehotenské</t>
  </si>
  <si>
    <t>Sickness benefits</t>
  </si>
  <si>
    <t>Benefit for care for sick relative</t>
  </si>
  <si>
    <t>Maternity benefits</t>
  </si>
  <si>
    <t>Pregnancy benefit</t>
  </si>
  <si>
    <r>
      <rPr>
        <b/>
        <sz val="9"/>
        <color rgb="FF000000"/>
        <rFont val="Arial"/>
        <family val="2"/>
        <charset val="238"/>
      </rPr>
      <t>T 8</t>
    </r>
    <r>
      <rPr>
        <sz val="9"/>
        <color rgb="FF000000"/>
        <rFont val="Arial"/>
        <family val="2"/>
        <charset val="238"/>
      </rPr>
      <t xml:space="preserve">–10. </t>
    </r>
    <r>
      <rPr>
        <b/>
        <sz val="9"/>
        <color rgb="FF000000"/>
        <rFont val="Arial"/>
        <family val="2"/>
        <charset val="238"/>
      </rPr>
      <t xml:space="preserve">   Štátne sociálne dávky – podpora rodiny </t>
    </r>
  </si>
  <si>
    <t>v tis. EUR</t>
  </si>
  <si>
    <t>EUR thousand</t>
  </si>
  <si>
    <t>Equalisation benefit during pregnancy and maternity</t>
  </si>
  <si>
    <t>EUR thousands</t>
  </si>
  <si>
    <t xml:space="preserve">osobách </t>
  </si>
  <si>
    <t>Persons</t>
  </si>
  <si>
    <t>rodičovský</t>
  </si>
  <si>
    <t>Parental's</t>
  </si>
  <si>
    <r>
      <t>Spolu</t>
    </r>
    <r>
      <rPr>
        <b/>
        <vertAlign val="superscript"/>
        <sz val="8"/>
        <rFont val="Arial"/>
        <family val="2"/>
        <charset val="238"/>
      </rPr>
      <t>1)</t>
    </r>
  </si>
  <si>
    <r>
      <t>Total</t>
    </r>
    <r>
      <rPr>
        <b/>
        <vertAlign val="superscript"/>
        <sz val="8"/>
        <rFont val="Arial"/>
        <family val="2"/>
        <charset val="238"/>
      </rPr>
      <t>1)</t>
    </r>
  </si>
  <si>
    <t>DATAcube. so2013rs</t>
  </si>
  <si>
    <r>
      <t>T 8</t>
    </r>
    <r>
      <rPr>
        <sz val="9"/>
        <color rgb="FF000000"/>
        <rFont val="Arial"/>
        <family val="2"/>
        <charset val="238"/>
      </rPr>
      <t xml:space="preserve">–6.   </t>
    </r>
    <r>
      <rPr>
        <b/>
        <sz val="9"/>
        <color rgb="FF000000"/>
        <rFont val="Arial"/>
        <family val="2"/>
        <charset val="238"/>
      </rPr>
      <t xml:space="preserve">   Dôchodky a priemerná výška dôchodkov k 31. 12.</t>
    </r>
  </si>
  <si>
    <t>Pensions and average pensions as of Dec. 31</t>
  </si>
  <si>
    <t>Priemerná mesačná výška dôchodkov – sólo (EUR)</t>
  </si>
  <si>
    <t>Average monthly level of pensions – solo (EUR)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</si>
  <si>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vrátane súbehov, bez dôchodkov vyplácaných do cudziny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</si>
  <si>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Solo and overlapping, without pensions paid abroad</t>
    </r>
  </si>
  <si>
    <r>
      <t>Počet dôchodkov</t>
    </r>
    <r>
      <rPr>
        <b/>
        <vertAlign val="superscript"/>
        <sz val="8"/>
        <color rgb="FF000000"/>
        <rFont val="Arial"/>
        <family val="2"/>
        <charset val="238"/>
      </rPr>
      <t>1)</t>
    </r>
  </si>
  <si>
    <r>
      <t>Number of pensions</t>
    </r>
    <r>
      <rPr>
        <b/>
        <vertAlign val="superscript"/>
        <sz val="8"/>
        <color rgb="FF000000"/>
        <rFont val="Arial"/>
        <family val="2"/>
        <charset val="238"/>
      </rPr>
      <t>1)</t>
    </r>
  </si>
  <si>
    <r>
      <rPr>
        <b/>
        <sz val="9"/>
        <color rgb="FF000000"/>
        <rFont val="Arial"/>
        <family val="2"/>
        <charset val="238"/>
      </rPr>
      <t>T 8</t>
    </r>
    <r>
      <rPr>
        <sz val="9"/>
        <color rgb="FF000000"/>
        <rFont val="Arial"/>
        <family val="2"/>
        <charset val="238"/>
      </rPr>
      <t xml:space="preserve">–11.    </t>
    </r>
    <r>
      <rPr>
        <b/>
        <sz val="9"/>
        <color rgb="FF000000"/>
        <rFont val="Arial"/>
        <family val="2"/>
        <charset val="238"/>
      </rPr>
      <t xml:space="preserve">Výdavky na sociálnu pomoc </t>
    </r>
  </si>
  <si>
    <r>
      <t>T 8</t>
    </r>
    <r>
      <rPr>
        <sz val="9"/>
        <color rgb="FF000000"/>
        <rFont val="Arial"/>
        <family val="2"/>
        <charset val="238"/>
      </rPr>
      <t>–</t>
    </r>
    <r>
      <rPr>
        <b/>
        <sz val="9"/>
        <color rgb="FF000000"/>
        <rFont val="Arial"/>
        <family val="2"/>
        <charset val="238"/>
      </rPr>
      <t>12.    Príjmy a výdavky na sociálnu ochranu</t>
    </r>
    <r>
      <rPr>
        <b/>
        <vertAlign val="superscript"/>
        <sz val="9"/>
        <color rgb="FF000000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</si>
</sst>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8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8"/>
      <color rgb="FF000000"/>
      <name val="Cambria"/>
      <family val="1"/>
      <charset val="238"/>
    </font>
    <font>
      <b/>
      <vertAlign val="superscript"/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u/>
      <sz val="7"/>
      <color theme="10"/>
      <name val="Arial"/>
      <family val="2"/>
      <charset val="238"/>
    </font>
    <font>
      <sz val="8"/>
      <name val="Arial"/>
      <family val="2"/>
      <charset val="238"/>
    </font>
    <font>
      <sz val="7"/>
      <color rgb="FFFF0000"/>
      <name val="Arial"/>
      <family val="2"/>
      <charset val="238"/>
    </font>
    <font>
      <sz val="7"/>
      <color theme="4"/>
      <name val="Arial"/>
      <family val="2"/>
      <charset val="238"/>
    </font>
    <font>
      <sz val="11"/>
      <name val="Calibri"/>
      <family val="2"/>
    </font>
    <font>
      <b/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b/>
      <vertAlign val="superscript"/>
      <sz val="8"/>
      <name val="Arial"/>
      <family val="2"/>
      <charset val="238"/>
    </font>
    <font>
      <sz val="12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64">
    <xf numFmtId="0" fontId="0" fillId="0" borderId="0" xfId="0"/>
    <xf numFmtId="0" fontId="4" fillId="0" borderId="0" xfId="0" applyFont="1" applyFill="1" applyAlignment="1">
      <alignment vertical="center"/>
    </xf>
    <xf numFmtId="0" fontId="0" fillId="0" borderId="0" xfId="0" applyFill="1"/>
    <xf numFmtId="0" fontId="4" fillId="0" borderId="0" xfId="0" applyFont="1" applyFill="1" applyAlignment="1"/>
    <xf numFmtId="0" fontId="0" fillId="0" borderId="0" xfId="0" applyFill="1" applyAlignment="1"/>
    <xf numFmtId="0" fontId="10" fillId="0" borderId="0" xfId="0" applyFont="1"/>
    <xf numFmtId="0" fontId="0" fillId="0" borderId="0" xfId="0" applyAlignment="1">
      <alignment horizontal="left" indent="6"/>
    </xf>
    <xf numFmtId="0" fontId="11" fillId="0" borderId="0" xfId="1"/>
    <xf numFmtId="0" fontId="4" fillId="0" borderId="0" xfId="0" applyFont="1" applyFill="1" applyAlignment="1">
      <alignment horizontal="left" indent="6"/>
    </xf>
    <xf numFmtId="3" fontId="5" fillId="0" borderId="3" xfId="0" applyNumberFormat="1" applyFont="1" applyFill="1" applyBorder="1" applyAlignment="1">
      <alignment horizontal="right" wrapText="1" indent="1"/>
    </xf>
    <xf numFmtId="3" fontId="7" fillId="0" borderId="3" xfId="0" applyNumberFormat="1" applyFont="1" applyFill="1" applyBorder="1" applyAlignment="1">
      <alignment horizontal="right" wrapText="1" indent="1"/>
    </xf>
    <xf numFmtId="3" fontId="20" fillId="0" borderId="3" xfId="0" applyNumberFormat="1" applyFont="1" applyFill="1" applyBorder="1" applyAlignment="1">
      <alignment horizontal="right" wrapText="1" indent="1"/>
    </xf>
    <xf numFmtId="0" fontId="5" fillId="0" borderId="0" xfId="0" applyFont="1" applyFill="1" applyAlignment="1">
      <alignment horizontal="left" wrapText="1" indent="1"/>
    </xf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left" wrapText="1" indent="1"/>
    </xf>
    <xf numFmtId="0" fontId="18" fillId="0" borderId="0" xfId="0" applyFont="1" applyFill="1" applyAlignment="1"/>
    <xf numFmtId="3" fontId="7" fillId="0" borderId="4" xfId="0" applyNumberFormat="1" applyFont="1" applyFill="1" applyBorder="1" applyAlignment="1">
      <alignment horizontal="right" wrapText="1" indent="1"/>
    </xf>
    <xf numFmtId="0" fontId="9" fillId="0" borderId="0" xfId="0" applyFont="1" applyFill="1" applyAlignment="1"/>
    <xf numFmtId="3" fontId="5" fillId="0" borderId="3" xfId="0" applyNumberFormat="1" applyFont="1" applyFill="1" applyBorder="1" applyAlignment="1">
      <alignment horizontal="right" vertical="center" wrapText="1" indent="1"/>
    </xf>
    <xf numFmtId="4" fontId="1" fillId="0" borderId="3" xfId="0" applyNumberFormat="1" applyFont="1" applyFill="1" applyBorder="1" applyAlignment="1">
      <alignment horizontal="right" wrapText="1" indent="1"/>
    </xf>
    <xf numFmtId="4" fontId="1" fillId="0" borderId="4" xfId="0" applyNumberFormat="1" applyFont="1" applyFill="1" applyBorder="1" applyAlignment="1">
      <alignment horizontal="right" wrapText="1" indent="1"/>
    </xf>
    <xf numFmtId="3" fontId="1" fillId="0" borderId="3" xfId="0" applyNumberFormat="1" applyFont="1" applyFill="1" applyBorder="1" applyAlignment="1">
      <alignment horizontal="right" wrapText="1" indent="1"/>
    </xf>
    <xf numFmtId="3" fontId="5" fillId="0" borderId="4" xfId="0" applyNumberFormat="1" applyFont="1" applyFill="1" applyBorder="1" applyAlignment="1">
      <alignment horizontal="right" wrapText="1" indent="1"/>
    </xf>
    <xf numFmtId="0" fontId="19" fillId="0" borderId="0" xfId="1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left" indent="5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5" fillId="0" borderId="7" xfId="0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right" wrapText="1" indent="1"/>
    </xf>
    <xf numFmtId="164" fontId="7" fillId="0" borderId="4" xfId="0" applyNumberFormat="1" applyFont="1" applyFill="1" applyBorder="1" applyAlignment="1">
      <alignment horizontal="right" wrapText="1" indent="1"/>
    </xf>
    <xf numFmtId="164" fontId="5" fillId="0" borderId="3" xfId="0" applyNumberFormat="1" applyFont="1" applyFill="1" applyBorder="1" applyAlignment="1">
      <alignment horizontal="right" wrapText="1" indent="1"/>
    </xf>
    <xf numFmtId="164" fontId="5" fillId="0" borderId="4" xfId="0" applyNumberFormat="1" applyFont="1" applyFill="1" applyBorder="1" applyAlignment="1">
      <alignment horizontal="right" wrapText="1" indent="1"/>
    </xf>
    <xf numFmtId="164" fontId="0" fillId="0" borderId="0" xfId="0" applyNumberFormat="1" applyFill="1" applyAlignment="1"/>
    <xf numFmtId="165" fontId="0" fillId="0" borderId="0" xfId="0" applyNumberFormat="1" applyFill="1" applyAlignment="1"/>
    <xf numFmtId="0" fontId="7" fillId="0" borderId="0" xfId="0" applyFont="1" applyFill="1" applyAlignment="1">
      <alignment horizontal="justify" wrapText="1"/>
    </xf>
    <xf numFmtId="0" fontId="19" fillId="0" borderId="0" xfId="1" applyFont="1" applyFill="1" applyAlignment="1">
      <alignment horizontal="left"/>
    </xf>
    <xf numFmtId="0" fontId="14" fillId="0" borderId="0" xfId="0" applyFont="1" applyFill="1" applyAlignment="1">
      <alignment horizontal="left" indent="6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wrapText="1"/>
    </xf>
    <xf numFmtId="0" fontId="2" fillId="0" borderId="0" xfId="0" applyFont="1" applyFill="1" applyAlignment="1">
      <alignment horizontal="left"/>
    </xf>
    <xf numFmtId="0" fontId="1" fillId="0" borderId="3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wrapText="1"/>
    </xf>
    <xf numFmtId="0" fontId="2" fillId="0" borderId="3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17" fillId="0" borderId="0" xfId="0" applyFont="1" applyFill="1" applyAlignment="1">
      <alignment horizontal="left"/>
    </xf>
    <xf numFmtId="0" fontId="16" fillId="0" borderId="0" xfId="0" applyFont="1" applyFill="1" applyAlignment="1">
      <alignment horizontal="justify"/>
    </xf>
    <xf numFmtId="0" fontId="5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justify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vertical="center"/>
    </xf>
    <xf numFmtId="0" fontId="7" fillId="0" borderId="3" xfId="0" applyFont="1" applyFill="1" applyBorder="1" applyAlignment="1">
      <alignment wrapText="1"/>
    </xf>
    <xf numFmtId="0" fontId="7" fillId="0" borderId="0" xfId="0" applyFont="1" applyFill="1" applyAlignment="1">
      <alignment wrapText="1"/>
    </xf>
    <xf numFmtId="0" fontId="1" fillId="0" borderId="0" xfId="0" applyFont="1" applyFill="1" applyAlignment="1">
      <alignment horizontal="justify" wrapText="1"/>
    </xf>
    <xf numFmtId="4" fontId="20" fillId="0" borderId="3" xfId="0" applyNumberFormat="1" applyFont="1" applyFill="1" applyBorder="1" applyAlignment="1">
      <alignment horizontal="right" wrapText="1" indent="1"/>
    </xf>
    <xf numFmtId="4" fontId="20" fillId="0" borderId="4" xfId="0" applyNumberFormat="1" applyFont="1" applyFill="1" applyBorder="1" applyAlignment="1">
      <alignment horizontal="right" wrapText="1" indent="1"/>
    </xf>
    <xf numFmtId="0" fontId="5" fillId="0" borderId="6" xfId="0" applyFont="1" applyFill="1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5" fillId="0" borderId="6" xfId="0" applyFont="1" applyFill="1" applyBorder="1" applyAlignment="1">
      <alignment wrapText="1"/>
    </xf>
    <xf numFmtId="0" fontId="6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7" fillId="0" borderId="3" xfId="0" applyFont="1" applyFill="1" applyBorder="1" applyAlignment="1">
      <alignment vertical="center" wrapText="1"/>
    </xf>
    <xf numFmtId="3" fontId="7" fillId="0" borderId="3" xfId="0" applyNumberFormat="1" applyFont="1" applyFill="1" applyBorder="1" applyAlignment="1">
      <alignment horizontal="right" vertical="center" wrapText="1" indent="1"/>
    </xf>
    <xf numFmtId="0" fontId="7" fillId="0" borderId="0" xfId="0" applyFont="1" applyFill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5" fillId="0" borderId="3" xfId="0" applyFont="1" applyFill="1" applyBorder="1" applyAlignment="1">
      <alignment horizontal="left" vertical="center" wrapText="1" indent="1"/>
    </xf>
    <xf numFmtId="0" fontId="5" fillId="0" borderId="0" xfId="0" applyFont="1" applyFill="1" applyAlignment="1">
      <alignment horizontal="left" vertical="center" wrapText="1" indent="1"/>
    </xf>
    <xf numFmtId="0" fontId="6" fillId="0" borderId="0" xfId="0" applyFont="1" applyFill="1" applyAlignment="1"/>
    <xf numFmtId="0" fontId="6" fillId="0" borderId="0" xfId="0" applyFont="1" applyFill="1" applyAlignment="1">
      <alignment horizontal="left" indent="1"/>
    </xf>
    <xf numFmtId="0" fontId="1" fillId="0" borderId="0" xfId="0" applyFont="1" applyFill="1" applyAlignment="1">
      <alignment horizontal="justify" vertical="center" wrapText="1"/>
    </xf>
    <xf numFmtId="0" fontId="7" fillId="0" borderId="6" xfId="0" applyFont="1" applyFill="1" applyBorder="1" applyAlignment="1">
      <alignment wrapText="1"/>
    </xf>
    <xf numFmtId="3" fontId="0" fillId="0" borderId="0" xfId="0" applyNumberFormat="1" applyFill="1"/>
    <xf numFmtId="0" fontId="19" fillId="0" borderId="0" xfId="1" applyFont="1" applyFill="1" applyAlignment="1">
      <alignment vertical="center"/>
    </xf>
    <xf numFmtId="0" fontId="9" fillId="0" borderId="0" xfId="0" applyFont="1" applyFill="1" applyAlignment="1">
      <alignment vertical="center"/>
    </xf>
    <xf numFmtId="3" fontId="7" fillId="0" borderId="5" xfId="0" applyNumberFormat="1" applyFont="1" applyFill="1" applyBorder="1" applyAlignment="1">
      <alignment horizontal="right" wrapText="1" indent="1"/>
    </xf>
    <xf numFmtId="0" fontId="7" fillId="0" borderId="8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 indent="1"/>
    </xf>
    <xf numFmtId="0" fontId="7" fillId="0" borderId="0" xfId="0" applyFont="1" applyFill="1" applyBorder="1" applyAlignment="1">
      <alignment horizontal="left" wrapText="1"/>
    </xf>
    <xf numFmtId="3" fontId="7" fillId="0" borderId="6" xfId="0" applyNumberFormat="1" applyFont="1" applyFill="1" applyBorder="1" applyAlignment="1">
      <alignment horizontal="right" wrapText="1" indent="1"/>
    </xf>
    <xf numFmtId="0" fontId="4" fillId="0" borderId="0" xfId="0" applyFont="1" applyFill="1" applyAlignment="1">
      <alignment horizontal="left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3" fontId="5" fillId="0" borderId="4" xfId="0" applyNumberFormat="1" applyFont="1" applyFill="1" applyBorder="1" applyAlignment="1">
      <alignment horizontal="right" vertical="center" wrapText="1" indent="1"/>
    </xf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19" fillId="0" borderId="0" xfId="1" applyFont="1"/>
    <xf numFmtId="4" fontId="5" fillId="0" borderId="3" xfId="0" applyNumberFormat="1" applyFont="1" applyFill="1" applyBorder="1" applyAlignment="1">
      <alignment horizontal="right" wrapText="1" indent="1"/>
    </xf>
    <xf numFmtId="0" fontId="11" fillId="0" borderId="0" xfId="1" applyFill="1"/>
    <xf numFmtId="1" fontId="0" fillId="0" borderId="0" xfId="0" applyNumberFormat="1" applyFill="1" applyAlignment="1"/>
    <xf numFmtId="0" fontId="21" fillId="0" borderId="0" xfId="0" applyFont="1" applyFill="1" applyAlignment="1">
      <alignment horizontal="left"/>
    </xf>
    <xf numFmtId="0" fontId="0" fillId="0" borderId="0" xfId="0" applyFill="1" applyBorder="1"/>
    <xf numFmtId="3" fontId="7" fillId="0" borderId="4" xfId="0" applyNumberFormat="1" applyFont="1" applyFill="1" applyBorder="1" applyAlignment="1">
      <alignment horizontal="right" vertical="center" wrapText="1" indent="1"/>
    </xf>
    <xf numFmtId="0" fontId="21" fillId="0" borderId="0" xfId="0" applyFont="1" applyFill="1"/>
    <xf numFmtId="0" fontId="22" fillId="0" borderId="0" xfId="0" applyFont="1" applyFill="1" applyAlignment="1">
      <alignment horizontal="left"/>
    </xf>
    <xf numFmtId="4" fontId="24" fillId="0" borderId="5" xfId="0" applyNumberFormat="1" applyFont="1" applyFill="1" applyBorder="1" applyAlignment="1">
      <alignment horizontal="right" wrapText="1" indent="1"/>
    </xf>
    <xf numFmtId="4" fontId="24" fillId="0" borderId="4" xfId="0" applyNumberFormat="1" applyFont="1" applyFill="1" applyBorder="1" applyAlignment="1">
      <alignment horizontal="right" wrapText="1" indent="1"/>
    </xf>
    <xf numFmtId="0" fontId="20" fillId="0" borderId="0" xfId="0" applyFont="1" applyFill="1" applyAlignment="1">
      <alignment horizontal="justify" vertical="center"/>
    </xf>
    <xf numFmtId="0" fontId="25" fillId="0" borderId="0" xfId="0" applyFont="1" applyFill="1"/>
    <xf numFmtId="0" fontId="20" fillId="0" borderId="0" xfId="0" applyFont="1" applyFill="1" applyAlignment="1">
      <alignment horizontal="right" vertical="center"/>
    </xf>
    <xf numFmtId="0" fontId="20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4" fillId="0" borderId="3" xfId="0" applyFont="1" applyFill="1" applyBorder="1" applyAlignment="1">
      <alignment wrapText="1"/>
    </xf>
    <xf numFmtId="164" fontId="24" fillId="0" borderId="3" xfId="0" applyNumberFormat="1" applyFont="1" applyFill="1" applyBorder="1" applyAlignment="1">
      <alignment horizontal="right" wrapText="1" indent="1"/>
    </xf>
    <xf numFmtId="0" fontId="24" fillId="0" borderId="6" xfId="0" applyFont="1" applyFill="1" applyBorder="1" applyAlignment="1">
      <alignment wrapText="1"/>
    </xf>
    <xf numFmtId="0" fontId="20" fillId="0" borderId="3" xfId="0" applyFont="1" applyFill="1" applyBorder="1" applyAlignment="1">
      <alignment horizontal="left" wrapText="1"/>
    </xf>
    <xf numFmtId="164" fontId="20" fillId="0" borderId="3" xfId="0" applyNumberFormat="1" applyFont="1" applyFill="1" applyBorder="1" applyAlignment="1">
      <alignment horizontal="right" wrapText="1" indent="1"/>
    </xf>
    <xf numFmtId="0" fontId="20" fillId="0" borderId="6" xfId="0" applyFont="1" applyFill="1" applyBorder="1" applyAlignment="1">
      <alignment wrapText="1"/>
    </xf>
    <xf numFmtId="0" fontId="20" fillId="0" borderId="3" xfId="0" applyFont="1" applyFill="1" applyBorder="1" applyAlignment="1">
      <alignment horizontal="left" wrapText="1" indent="1"/>
    </xf>
    <xf numFmtId="0" fontId="20" fillId="0" borderId="6" xfId="0" applyFont="1" applyFill="1" applyBorder="1" applyAlignment="1">
      <alignment horizontal="left" wrapText="1" indent="1"/>
    </xf>
    <xf numFmtId="164" fontId="20" fillId="0" borderId="4" xfId="0" applyNumberFormat="1" applyFont="1" applyFill="1" applyBorder="1" applyAlignment="1">
      <alignment horizontal="right" wrapText="1" indent="1"/>
    </xf>
    <xf numFmtId="0" fontId="20" fillId="0" borderId="0" xfId="0" applyFont="1" applyFill="1" applyBorder="1" applyAlignment="1">
      <alignment horizontal="left" wrapText="1" indent="1"/>
    </xf>
    <xf numFmtId="0" fontId="24" fillId="0" borderId="3" xfId="0" applyFont="1" applyFill="1" applyBorder="1" applyAlignment="1">
      <alignment horizontal="left" wrapText="1"/>
    </xf>
    <xf numFmtId="3" fontId="24" fillId="0" borderId="3" xfId="0" applyNumberFormat="1" applyFont="1" applyFill="1" applyBorder="1" applyAlignment="1">
      <alignment horizontal="right" wrapText="1" indent="1"/>
    </xf>
    <xf numFmtId="3" fontId="24" fillId="0" borderId="0" xfId="0" applyNumberFormat="1" applyFont="1" applyFill="1" applyBorder="1" applyAlignment="1">
      <alignment horizontal="right" wrapText="1" indent="1"/>
    </xf>
    <xf numFmtId="3" fontId="20" fillId="0" borderId="0" xfId="0" applyNumberFormat="1" applyFont="1" applyFill="1" applyBorder="1" applyAlignment="1">
      <alignment horizontal="right" wrapText="1" indent="1"/>
    </xf>
    <xf numFmtId="0" fontId="20" fillId="0" borderId="0" xfId="0" applyFont="1" applyFill="1" applyAlignment="1">
      <alignment horizontal="left"/>
    </xf>
    <xf numFmtId="0" fontId="25" fillId="0" borderId="0" xfId="0" applyFont="1" applyFill="1" applyAlignment="1"/>
    <xf numFmtId="0" fontId="20" fillId="0" borderId="0" xfId="0" applyFont="1" applyFill="1" applyAlignment="1">
      <alignment horizontal="right"/>
    </xf>
    <xf numFmtId="0" fontId="24" fillId="0" borderId="0" xfId="0" applyFont="1" applyFill="1" applyAlignment="1">
      <alignment horizontal="left" wrapText="1"/>
    </xf>
    <xf numFmtId="0" fontId="20" fillId="0" borderId="0" xfId="0" applyFont="1" applyFill="1" applyAlignment="1">
      <alignment horizontal="left" wrapText="1"/>
    </xf>
    <xf numFmtId="0" fontId="20" fillId="0" borderId="0" xfId="0" applyFont="1" applyFill="1" applyAlignment="1">
      <alignment horizontal="left" wrapText="1" indent="1"/>
    </xf>
    <xf numFmtId="3" fontId="20" fillId="0" borderId="4" xfId="0" applyNumberFormat="1" applyFont="1" applyFill="1" applyBorder="1" applyAlignment="1">
      <alignment horizontal="right" wrapText="1" indent="1"/>
    </xf>
    <xf numFmtId="0" fontId="20" fillId="0" borderId="3" xfId="0" applyFont="1" applyFill="1" applyBorder="1" applyAlignment="1">
      <alignment horizontal="left" wrapText="1" indent="2"/>
    </xf>
    <xf numFmtId="0" fontId="20" fillId="0" borderId="0" xfId="0" applyFont="1" applyFill="1" applyAlignment="1">
      <alignment horizontal="left" wrapText="1" indent="2"/>
    </xf>
    <xf numFmtId="0" fontId="20" fillId="0" borderId="3" xfId="0" applyFont="1" applyFill="1" applyBorder="1" applyAlignment="1">
      <alignment horizontal="left" wrapText="1" indent="3"/>
    </xf>
    <xf numFmtId="0" fontId="20" fillId="0" borderId="0" xfId="0" applyFont="1" applyFill="1" applyAlignment="1">
      <alignment horizontal="left" wrapText="1" indent="3"/>
    </xf>
    <xf numFmtId="0" fontId="20" fillId="0" borderId="6" xfId="0" applyFont="1" applyFill="1" applyBorder="1" applyAlignment="1">
      <alignment horizontal="left" wrapText="1" indent="3"/>
    </xf>
    <xf numFmtId="3" fontId="23" fillId="0" borderId="0" xfId="0" applyNumberFormat="1" applyFont="1" applyFill="1" applyBorder="1" applyAlignment="1" applyProtection="1"/>
    <xf numFmtId="0" fontId="20" fillId="0" borderId="0" xfId="0" applyFont="1" applyFill="1" applyAlignment="1">
      <alignment horizontal="justify"/>
    </xf>
    <xf numFmtId="3" fontId="20" fillId="0" borderId="5" xfId="0" applyNumberFormat="1" applyFont="1" applyFill="1" applyBorder="1" applyAlignment="1">
      <alignment horizontal="right" wrapText="1" indent="1"/>
    </xf>
    <xf numFmtId="0" fontId="20" fillId="0" borderId="0" xfId="0" applyFont="1" applyFill="1" applyAlignment="1">
      <alignment wrapText="1"/>
    </xf>
    <xf numFmtId="2" fontId="5" fillId="0" borderId="3" xfId="0" applyNumberFormat="1" applyFont="1" applyFill="1" applyBorder="1" applyAlignment="1">
      <alignment horizontal="right" vertical="center" wrapText="1" indent="1"/>
    </xf>
    <xf numFmtId="2" fontId="5" fillId="0" borderId="4" xfId="0" applyNumberFormat="1" applyFont="1" applyFill="1" applyBorder="1" applyAlignment="1">
      <alignment horizontal="right" vertical="center" wrapText="1" indent="1"/>
    </xf>
    <xf numFmtId="0" fontId="11" fillId="0" borderId="0" xfId="1" applyAlignment="1">
      <alignment vertical="center"/>
    </xf>
    <xf numFmtId="0" fontId="27" fillId="0" borderId="0" xfId="0" applyFont="1" applyAlignment="1">
      <alignment horizontal="left" vertical="center" indent="5"/>
    </xf>
    <xf numFmtId="3" fontId="5" fillId="0" borderId="0" xfId="0" applyNumberFormat="1" applyFont="1" applyFill="1" applyAlignment="1">
      <alignment vertical="center" wrapText="1"/>
    </xf>
    <xf numFmtId="4" fontId="5" fillId="0" borderId="0" xfId="0" applyNumberFormat="1" applyFont="1" applyFill="1" applyAlignment="1">
      <alignment wrapText="1"/>
    </xf>
    <xf numFmtId="0" fontId="0" fillId="0" borderId="0" xfId="0" applyFill="1" applyAlignment="1">
      <alignment vertical="top" wrapText="1"/>
    </xf>
    <xf numFmtId="165" fontId="0" fillId="0" borderId="0" xfId="0" applyNumberFormat="1" applyFill="1"/>
    <xf numFmtId="3" fontId="24" fillId="0" borderId="5" xfId="0" applyNumberFormat="1" applyFont="1" applyFill="1" applyBorder="1" applyAlignment="1">
      <alignment horizontal="right" wrapText="1" indent="1"/>
    </xf>
    <xf numFmtId="0" fontId="1" fillId="0" borderId="1" xfId="0" applyFont="1" applyFill="1" applyBorder="1" applyAlignment="1">
      <alignment horizontal="center" vertical="center" wrapText="1"/>
    </xf>
    <xf numFmtId="2" fontId="20" fillId="0" borderId="4" xfId="0" applyNumberFormat="1" applyFont="1" applyFill="1" applyBorder="1" applyAlignment="1">
      <alignment horizontal="right" vertical="center" wrapText="1" indent="1"/>
    </xf>
    <xf numFmtId="4" fontId="0" fillId="0" borderId="0" xfId="0" applyNumberFormat="1" applyFill="1" applyAlignment="1"/>
    <xf numFmtId="3" fontId="24" fillId="0" borderId="4" xfId="0" applyNumberFormat="1" applyFont="1" applyFill="1" applyBorder="1" applyAlignment="1">
      <alignment horizontal="right" wrapText="1" indent="1"/>
    </xf>
    <xf numFmtId="3" fontId="20" fillId="0" borderId="4" xfId="0" applyNumberFormat="1" applyFont="1" applyFill="1" applyBorder="1" applyAlignment="1">
      <alignment horizontal="right" vertical="center" wrapText="1" indent="1"/>
    </xf>
    <xf numFmtId="164" fontId="24" fillId="0" borderId="4" xfId="0" applyNumberFormat="1" applyFont="1" applyFill="1" applyBorder="1" applyAlignment="1">
      <alignment horizontal="right" wrapText="1" indent="1"/>
    </xf>
    <xf numFmtId="4" fontId="24" fillId="0" borderId="0" xfId="0" applyNumberFormat="1" applyFont="1" applyFill="1" applyBorder="1" applyAlignment="1">
      <alignment horizontal="right" wrapText="1" indent="1"/>
    </xf>
    <xf numFmtId="0" fontId="18" fillId="0" borderId="0" xfId="0" applyFont="1" applyFill="1" applyAlignment="1">
      <alignment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tabSelected="1" zoomScaleNormal="100" workbookViewId="0"/>
  </sheetViews>
  <sheetFormatPr defaultRowHeight="15" x14ac:dyDescent="0.25"/>
  <sheetData>
    <row r="1" spans="1:1" x14ac:dyDescent="0.25">
      <c r="A1" s="5" t="s">
        <v>110</v>
      </c>
    </row>
    <row r="2" spans="1:1" x14ac:dyDescent="0.25">
      <c r="A2" s="5" t="s">
        <v>111</v>
      </c>
    </row>
    <row r="4" spans="1:1" x14ac:dyDescent="0.25">
      <c r="A4" s="7" t="str">
        <f>'T8-1'!A1</f>
        <v>T 8–1.      Príjmy Sociálnej poisťovne</v>
      </c>
    </row>
    <row r="5" spans="1:1" x14ac:dyDescent="0.25">
      <c r="A5" s="6" t="str">
        <f>'T8-1'!A2</f>
        <v>Revenues of the Social Insurance Agency</v>
      </c>
    </row>
    <row r="6" spans="1:1" x14ac:dyDescent="0.25">
      <c r="A6" s="7" t="str">
        <f>'T8-2'!A1</f>
        <v>T 8–2.      Výdavky Sociálnej poisťovne</v>
      </c>
    </row>
    <row r="7" spans="1:1" x14ac:dyDescent="0.25">
      <c r="A7" s="6" t="str">
        <f>'T8-2'!A2</f>
        <v>Expenditures of the Social Insurance Agency</v>
      </c>
    </row>
    <row r="8" spans="1:1" x14ac:dyDescent="0.25">
      <c r="A8" s="7" t="str">
        <f>'T8-3'!A1</f>
        <v>T 8–3.      Dôchodkové dávky hradené štátom</v>
      </c>
    </row>
    <row r="9" spans="1:1" x14ac:dyDescent="0.25">
      <c r="A9" s="6" t="str">
        <f>'T8-3'!A2</f>
        <v>Pension benefits refunded by government</v>
      </c>
    </row>
    <row r="10" spans="1:1" x14ac:dyDescent="0.25">
      <c r="A10" s="7" t="str">
        <f>'T8-4'!A1</f>
        <v>T 8–4.      Poistenci Sociálnej poisťovne k 31. 12.</v>
      </c>
    </row>
    <row r="11" spans="1:1" x14ac:dyDescent="0.25">
      <c r="A11" s="6" t="str">
        <f>'T8-4'!A2</f>
        <v xml:space="preserve">Insured under the Social Insurance Agency as of Dec. 31 </v>
      </c>
    </row>
    <row r="12" spans="1:1" x14ac:dyDescent="0.25">
      <c r="A12" s="7" t="str">
        <f>'T8-5'!A1</f>
        <v>T 8–5.      Systémové dávky nemocenského poistenia podľa druhu</v>
      </c>
    </row>
    <row r="13" spans="1:1" x14ac:dyDescent="0.25">
      <c r="A13" s="6" t="str">
        <f>'T8-5'!A2</f>
        <v>Systematic sickness insurance benefits by kind</v>
      </c>
    </row>
    <row r="14" spans="1:1" x14ac:dyDescent="0.25">
      <c r="A14" s="7" t="str">
        <f>'T8-6'!A1</f>
        <v>T 8–6.      Dôchodky a priemerná výška dôchodkov k 31. 12.</v>
      </c>
    </row>
    <row r="15" spans="1:1" x14ac:dyDescent="0.25">
      <c r="A15" s="6" t="str">
        <f>'T8-6'!A2</f>
        <v>Pensions and average pensions as of Dec. 31</v>
      </c>
    </row>
    <row r="16" spans="1:1" x14ac:dyDescent="0.25">
      <c r="A16" s="7" t="str">
        <f>'T8-7'!A1</f>
        <v xml:space="preserve">T 8–7.      Výdavky na dôchodkové dávky  </v>
      </c>
    </row>
    <row r="17" spans="1:1" x14ac:dyDescent="0.25">
      <c r="A17" s="6" t="str">
        <f>'T8-7'!A2</f>
        <v xml:space="preserve">Expenditures on pension benefits </v>
      </c>
    </row>
    <row r="18" spans="1:1" x14ac:dyDescent="0.25">
      <c r="A18" s="7" t="str">
        <f>'T8-8'!A1</f>
        <v>T 8–8.      Poberatelia dôchodkov k 31. 12.</v>
      </c>
    </row>
    <row r="19" spans="1:1" x14ac:dyDescent="0.25">
      <c r="A19" s="6" t="str">
        <f>'T8-8'!A2</f>
        <v>Pensions receivers as of Dec. 31</v>
      </c>
    </row>
    <row r="20" spans="1:1" x14ac:dyDescent="0.25">
      <c r="A20" s="7" t="str">
        <f>'T8-9'!A1</f>
        <v>T 8–9.      Novopriznané dôchodky1) a priemerný vek poberateľov</v>
      </c>
    </row>
    <row r="21" spans="1:1" x14ac:dyDescent="0.25">
      <c r="A21" s="6" t="str">
        <f>'T8-9'!A2</f>
        <v>New granted pensions and average age of beneficiaries</v>
      </c>
    </row>
    <row r="22" spans="1:1" x14ac:dyDescent="0.25">
      <c r="A22" s="7" t="str">
        <f>'T8-10'!A1</f>
        <v xml:space="preserve">T 8–10.    Štátne sociálne dávky – podpora rodiny </v>
      </c>
    </row>
    <row r="23" spans="1:1" x14ac:dyDescent="0.25">
      <c r="A23" s="6" t="str">
        <f>'T8-10'!A2</f>
        <v>State social benefits – family support</v>
      </c>
    </row>
    <row r="24" spans="1:1" x14ac:dyDescent="0.25">
      <c r="A24" s="7" t="str">
        <f>'T8-11'!A1</f>
        <v xml:space="preserve">T 8–11.    Výdavky na sociálnu pomoc </v>
      </c>
    </row>
    <row r="25" spans="1:1" x14ac:dyDescent="0.25">
      <c r="A25" s="6" t="str">
        <f>'T8-11'!A2</f>
        <v xml:space="preserve">Expenditures on social assistance </v>
      </c>
    </row>
    <row r="26" spans="1:1" x14ac:dyDescent="0.25">
      <c r="A26" s="7" t="str">
        <f>'T8-12'!A1</f>
        <v>T 8–12.    Príjmy a výdavky na sociálnu ochranu1)</v>
      </c>
    </row>
    <row r="27" spans="1:1" x14ac:dyDescent="0.25">
      <c r="A27" s="6" t="str">
        <f>'T8-12'!A2</f>
        <v>Receipts and expenditure on social protection1)</v>
      </c>
    </row>
  </sheetData>
  <hyperlinks>
    <hyperlink ref="A4" location="'T8-1'!A1" display="'T8-1'!A1"/>
    <hyperlink ref="A6" location="'T8-2'!A1" display="'T8-2'!A1"/>
    <hyperlink ref="A8" location="'T8-3'!A1" display="'T8-3'!A1"/>
    <hyperlink ref="A10" location="'T8-4'!A1" display="'T8-4'!A1"/>
    <hyperlink ref="A12" location="'T8-5'!A1" display="'T8-5'!A1"/>
    <hyperlink ref="A14" location="'T8-6'!A1" display="'T8-6'!A1"/>
    <hyperlink ref="A16" location="'T8-7'!A1" display="'T8-7'!A1"/>
    <hyperlink ref="A18" location="'T8-8'!A1" display="'T8-8'!A1"/>
    <hyperlink ref="A20" location="'T8-9'!A1" display="'T8-9'!A1"/>
    <hyperlink ref="A22" location="'T8-10'!A1" display="'T8-10'!A1"/>
    <hyperlink ref="A24" location="'T8-12'!A1" display="'T8-12'!A1"/>
    <hyperlink ref="A26" location="'T8-13'!A1" display="'T8-13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zoomScaleNormal="100" workbookViewId="0"/>
  </sheetViews>
  <sheetFormatPr defaultColWidth="9.140625" defaultRowHeight="15" x14ac:dyDescent="0.25"/>
  <cols>
    <col min="1" max="1" width="36.42578125" style="2" customWidth="1"/>
    <col min="2" max="6" width="9.140625" style="2"/>
    <col min="7" max="7" width="37.7109375" style="2" customWidth="1"/>
    <col min="8" max="16384" width="9.140625" style="2"/>
  </cols>
  <sheetData>
    <row r="1" spans="1:9" x14ac:dyDescent="0.25">
      <c r="A1" s="31" t="s">
        <v>121</v>
      </c>
      <c r="B1" s="32"/>
    </row>
    <row r="2" spans="1:9" x14ac:dyDescent="0.25">
      <c r="A2" s="8" t="s">
        <v>0</v>
      </c>
      <c r="I2" s="102" t="s">
        <v>261</v>
      </c>
    </row>
    <row r="3" spans="1:9" x14ac:dyDescent="0.25">
      <c r="A3" s="33"/>
    </row>
    <row r="4" spans="1:9" ht="15" customHeight="1" thickBot="1" x14ac:dyDescent="0.3">
      <c r="A4" s="34" t="s">
        <v>1</v>
      </c>
      <c r="G4" s="35" t="s">
        <v>2</v>
      </c>
    </row>
    <row r="5" spans="1:9" ht="30" customHeight="1" thickTop="1" thickBot="1" x14ac:dyDescent="0.3">
      <c r="A5" s="14" t="s">
        <v>3</v>
      </c>
      <c r="B5" s="15">
        <v>2020</v>
      </c>
      <c r="C5" s="15">
        <v>2021</v>
      </c>
      <c r="D5" s="15">
        <v>2022</v>
      </c>
      <c r="E5" s="15">
        <v>2023</v>
      </c>
      <c r="F5" s="36">
        <v>2024</v>
      </c>
      <c r="G5" s="16" t="s">
        <v>4</v>
      </c>
    </row>
    <row r="6" spans="1:9" s="4" customFormat="1" ht="15" customHeight="1" thickTop="1" x14ac:dyDescent="0.25">
      <c r="A6" s="17" t="s">
        <v>5</v>
      </c>
      <c r="B6" s="37">
        <v>9528.2000000000007</v>
      </c>
      <c r="C6" s="37">
        <v>9881.1</v>
      </c>
      <c r="D6" s="37">
        <v>10047</v>
      </c>
      <c r="E6" s="37">
        <v>11740.7</v>
      </c>
      <c r="F6" s="38">
        <v>14436.6</v>
      </c>
      <c r="G6" s="18" t="s">
        <v>6</v>
      </c>
      <c r="H6" s="41"/>
      <c r="I6" s="41"/>
    </row>
    <row r="7" spans="1:9" s="4" customFormat="1" ht="15" customHeight="1" x14ac:dyDescent="0.25">
      <c r="A7" s="17" t="s">
        <v>7</v>
      </c>
      <c r="B7" s="37">
        <v>754.2</v>
      </c>
      <c r="C7" s="37">
        <v>801.4</v>
      </c>
      <c r="D7" s="37">
        <v>884.3</v>
      </c>
      <c r="E7" s="37">
        <v>947</v>
      </c>
      <c r="F7" s="38">
        <v>1029.7</v>
      </c>
      <c r="G7" s="18" t="s">
        <v>8</v>
      </c>
    </row>
    <row r="8" spans="1:9" s="4" customFormat="1" ht="15" customHeight="1" x14ac:dyDescent="0.25">
      <c r="A8" s="19" t="s">
        <v>9</v>
      </c>
      <c r="B8" s="39"/>
      <c r="C8" s="39"/>
      <c r="D8" s="39"/>
      <c r="E8" s="39"/>
      <c r="F8" s="40"/>
      <c r="G8" s="20" t="s">
        <v>10</v>
      </c>
      <c r="H8" s="41"/>
    </row>
    <row r="9" spans="1:9" s="4" customFormat="1" ht="15" customHeight="1" x14ac:dyDescent="0.25">
      <c r="A9" s="21" t="s">
        <v>11</v>
      </c>
      <c r="B9" s="39">
        <v>337.3</v>
      </c>
      <c r="C9" s="39">
        <v>360.2</v>
      </c>
      <c r="D9" s="39">
        <v>391.6</v>
      </c>
      <c r="E9" s="39">
        <v>426.7</v>
      </c>
      <c r="F9" s="40">
        <v>456.6</v>
      </c>
      <c r="G9" s="12" t="s">
        <v>12</v>
      </c>
      <c r="H9" s="41"/>
      <c r="I9" s="41"/>
    </row>
    <row r="10" spans="1:9" s="4" customFormat="1" ht="15" customHeight="1" x14ac:dyDescent="0.25">
      <c r="A10" s="21" t="s">
        <v>13</v>
      </c>
      <c r="B10" s="39">
        <v>337.3</v>
      </c>
      <c r="C10" s="39">
        <v>360.2</v>
      </c>
      <c r="D10" s="39">
        <v>391.6</v>
      </c>
      <c r="E10" s="39">
        <v>426.7</v>
      </c>
      <c r="F10" s="40">
        <v>456.6</v>
      </c>
      <c r="G10" s="12" t="s">
        <v>14</v>
      </c>
    </row>
    <row r="11" spans="1:9" s="4" customFormat="1" ht="15" customHeight="1" x14ac:dyDescent="0.25">
      <c r="A11" s="21" t="s">
        <v>15</v>
      </c>
      <c r="B11" s="39">
        <v>51.7</v>
      </c>
      <c r="C11" s="39">
        <v>58.1</v>
      </c>
      <c r="D11" s="39">
        <v>61.3</v>
      </c>
      <c r="E11" s="39">
        <v>66.8</v>
      </c>
      <c r="F11" s="40">
        <v>73.5</v>
      </c>
      <c r="G11" s="12" t="s">
        <v>16</v>
      </c>
    </row>
    <row r="12" spans="1:9" s="4" customFormat="1" ht="15" customHeight="1" x14ac:dyDescent="0.25">
      <c r="A12" s="21" t="s">
        <v>17</v>
      </c>
      <c r="B12" s="39">
        <v>1.1000000000000001</v>
      </c>
      <c r="C12" s="39">
        <v>3.3</v>
      </c>
      <c r="D12" s="39">
        <v>3.4</v>
      </c>
      <c r="E12" s="39">
        <v>2.5</v>
      </c>
      <c r="F12" s="40">
        <v>1.9</v>
      </c>
      <c r="G12" s="12" t="s">
        <v>18</v>
      </c>
    </row>
    <row r="13" spans="1:9" s="4" customFormat="1" ht="15" customHeight="1" x14ac:dyDescent="0.25">
      <c r="A13" s="21" t="s">
        <v>19</v>
      </c>
      <c r="B13" s="39">
        <v>26.9</v>
      </c>
      <c r="C13" s="39">
        <v>19.600000000000001</v>
      </c>
      <c r="D13" s="39">
        <v>36.4</v>
      </c>
      <c r="E13" s="39">
        <v>24.3</v>
      </c>
      <c r="F13" s="40">
        <v>41</v>
      </c>
      <c r="G13" s="12" t="s">
        <v>20</v>
      </c>
    </row>
    <row r="14" spans="1:9" s="4" customFormat="1" ht="15" customHeight="1" x14ac:dyDescent="0.25">
      <c r="A14" s="17" t="s">
        <v>251</v>
      </c>
      <c r="B14" s="38">
        <v>5149.6000000000004</v>
      </c>
      <c r="C14" s="38">
        <v>5205.3999999999996</v>
      </c>
      <c r="D14" s="38">
        <v>4878.8</v>
      </c>
      <c r="E14" s="38">
        <v>6228.4390000000003</v>
      </c>
      <c r="F14" s="38">
        <v>8443.9</v>
      </c>
      <c r="G14" s="18" t="s">
        <v>252</v>
      </c>
    </row>
    <row r="15" spans="1:9" s="4" customFormat="1" ht="15" customHeight="1" x14ac:dyDescent="0.25">
      <c r="A15" s="19" t="s">
        <v>9</v>
      </c>
      <c r="B15" s="39"/>
      <c r="C15" s="39"/>
      <c r="D15" s="39"/>
      <c r="E15" s="39"/>
      <c r="F15" s="40"/>
      <c r="G15" s="20" t="s">
        <v>10</v>
      </c>
    </row>
    <row r="16" spans="1:9" s="4" customFormat="1" ht="15" customHeight="1" x14ac:dyDescent="0.25">
      <c r="A16" s="21" t="s">
        <v>11</v>
      </c>
      <c r="B16" s="39">
        <v>2669.1</v>
      </c>
      <c r="C16" s="39">
        <v>2754.4</v>
      </c>
      <c r="D16" s="39">
        <v>2953.8</v>
      </c>
      <c r="E16" s="39">
        <v>3200.7</v>
      </c>
      <c r="F16" s="40">
        <v>3607.6</v>
      </c>
      <c r="G16" s="12" t="s">
        <v>12</v>
      </c>
      <c r="H16" s="41"/>
      <c r="I16" s="41"/>
    </row>
    <row r="17" spans="1:9" s="4" customFormat="1" ht="15" customHeight="1" x14ac:dyDescent="0.25">
      <c r="A17" s="21" t="s">
        <v>13</v>
      </c>
      <c r="B17" s="39">
        <v>969.2</v>
      </c>
      <c r="C17" s="39">
        <v>1039.2</v>
      </c>
      <c r="D17" s="39">
        <v>1130.0999999999999</v>
      </c>
      <c r="E17" s="39">
        <v>1231.3</v>
      </c>
      <c r="F17" s="40">
        <v>1315.9</v>
      </c>
      <c r="G17" s="12" t="s">
        <v>14</v>
      </c>
    </row>
    <row r="18" spans="1:9" s="4" customFormat="1" ht="15" customHeight="1" x14ac:dyDescent="0.25">
      <c r="A18" s="21" t="s">
        <v>15</v>
      </c>
      <c r="B18" s="39">
        <v>180.5</v>
      </c>
      <c r="C18" s="39">
        <v>195.6</v>
      </c>
      <c r="D18" s="39">
        <v>205.6</v>
      </c>
      <c r="E18" s="39">
        <v>223.7</v>
      </c>
      <c r="F18" s="40">
        <v>254.6</v>
      </c>
      <c r="G18" s="12" t="s">
        <v>16</v>
      </c>
    </row>
    <row r="19" spans="1:9" s="4" customFormat="1" ht="15" customHeight="1" x14ac:dyDescent="0.25">
      <c r="A19" s="21" t="s">
        <v>17</v>
      </c>
      <c r="B19" s="39">
        <v>5.8</v>
      </c>
      <c r="C19" s="39">
        <v>13.5</v>
      </c>
      <c r="D19" s="39">
        <v>13.9</v>
      </c>
      <c r="E19" s="39">
        <v>10.6</v>
      </c>
      <c r="F19" s="40">
        <v>9.1999999999999993</v>
      </c>
      <c r="G19" s="12" t="s">
        <v>18</v>
      </c>
    </row>
    <row r="20" spans="1:9" s="4" customFormat="1" ht="15" customHeight="1" x14ac:dyDescent="0.25">
      <c r="A20" s="21" t="s">
        <v>21</v>
      </c>
      <c r="B20" s="39">
        <v>195.6</v>
      </c>
      <c r="C20" s="39">
        <v>248.8</v>
      </c>
      <c r="D20" s="39">
        <v>250.5</v>
      </c>
      <c r="E20" s="39">
        <v>257.7</v>
      </c>
      <c r="F20" s="40">
        <v>287</v>
      </c>
      <c r="G20" s="12" t="s">
        <v>22</v>
      </c>
    </row>
    <row r="21" spans="1:9" s="4" customFormat="1" ht="15" customHeight="1" x14ac:dyDescent="0.25">
      <c r="A21" s="21" t="s">
        <v>19</v>
      </c>
      <c r="B21" s="39">
        <v>1129.4000000000001</v>
      </c>
      <c r="C21" s="39">
        <v>953.9</v>
      </c>
      <c r="D21" s="39">
        <v>324.89999999999998</v>
      </c>
      <c r="E21" s="39">
        <v>1304.5</v>
      </c>
      <c r="F21" s="40">
        <v>2969.5</v>
      </c>
      <c r="G21" s="12" t="s">
        <v>20</v>
      </c>
    </row>
    <row r="22" spans="1:9" s="4" customFormat="1" ht="15" customHeight="1" x14ac:dyDescent="0.25">
      <c r="A22" s="17" t="s">
        <v>23</v>
      </c>
      <c r="B22" s="37">
        <v>1598.6</v>
      </c>
      <c r="C22" s="37">
        <v>1713.8</v>
      </c>
      <c r="D22" s="37">
        <v>1885.6</v>
      </c>
      <c r="E22" s="37">
        <v>2012.6</v>
      </c>
      <c r="F22" s="38">
        <v>2183.6999999999998</v>
      </c>
      <c r="G22" s="18" t="s">
        <v>24</v>
      </c>
      <c r="H22" s="41"/>
    </row>
    <row r="23" spans="1:9" s="4" customFormat="1" ht="15" customHeight="1" x14ac:dyDescent="0.25">
      <c r="A23" s="19" t="s">
        <v>9</v>
      </c>
      <c r="B23" s="37"/>
      <c r="C23" s="37"/>
      <c r="D23" s="37"/>
      <c r="E23" s="37"/>
      <c r="F23" s="38"/>
      <c r="G23" s="20" t="s">
        <v>10</v>
      </c>
    </row>
    <row r="24" spans="1:9" s="4" customFormat="1" ht="15" customHeight="1" x14ac:dyDescent="0.25">
      <c r="A24" s="21" t="s">
        <v>11</v>
      </c>
      <c r="B24" s="39">
        <v>701.6</v>
      </c>
      <c r="C24" s="39">
        <v>751.2</v>
      </c>
      <c r="D24" s="39">
        <v>815.2</v>
      </c>
      <c r="E24" s="39">
        <v>887.8</v>
      </c>
      <c r="F24" s="40">
        <v>949.1</v>
      </c>
      <c r="G24" s="12" t="s">
        <v>12</v>
      </c>
      <c r="I24" s="41"/>
    </row>
    <row r="25" spans="1:9" s="4" customFormat="1" ht="15" customHeight="1" x14ac:dyDescent="0.25">
      <c r="A25" s="21" t="s">
        <v>13</v>
      </c>
      <c r="B25" s="39">
        <v>701.6</v>
      </c>
      <c r="C25" s="39">
        <v>751.2</v>
      </c>
      <c r="D25" s="39">
        <v>815.2</v>
      </c>
      <c r="E25" s="39">
        <v>887.8</v>
      </c>
      <c r="F25" s="40">
        <v>949</v>
      </c>
      <c r="G25" s="12" t="s">
        <v>14</v>
      </c>
    </row>
    <row r="26" spans="1:9" s="4" customFormat="1" ht="15" customHeight="1" x14ac:dyDescent="0.25">
      <c r="A26" s="21" t="s">
        <v>15</v>
      </c>
      <c r="B26" s="39">
        <v>64.2</v>
      </c>
      <c r="C26" s="39">
        <v>72.400000000000006</v>
      </c>
      <c r="D26" s="39">
        <v>76.2</v>
      </c>
      <c r="E26" s="39">
        <v>83.3</v>
      </c>
      <c r="F26" s="40">
        <v>91.6</v>
      </c>
      <c r="G26" s="12" t="s">
        <v>25</v>
      </c>
    </row>
    <row r="27" spans="1:9" s="4" customFormat="1" ht="15" customHeight="1" x14ac:dyDescent="0.25">
      <c r="A27" s="21" t="s">
        <v>17</v>
      </c>
      <c r="B27" s="39">
        <v>2.2000000000000002</v>
      </c>
      <c r="C27" s="39">
        <v>5.3</v>
      </c>
      <c r="D27" s="39">
        <v>5.5</v>
      </c>
      <c r="E27" s="39">
        <v>4.2</v>
      </c>
      <c r="F27" s="40">
        <v>3.6</v>
      </c>
      <c r="G27" s="12" t="s">
        <v>18</v>
      </c>
    </row>
    <row r="28" spans="1:9" s="4" customFormat="1" ht="15" customHeight="1" x14ac:dyDescent="0.25">
      <c r="A28" s="21" t="s">
        <v>21</v>
      </c>
      <c r="B28" s="39">
        <v>76.3</v>
      </c>
      <c r="C28" s="39">
        <v>96.2</v>
      </c>
      <c r="D28" s="39">
        <v>99.4</v>
      </c>
      <c r="E28" s="39">
        <v>104.6</v>
      </c>
      <c r="F28" s="40">
        <v>111.7</v>
      </c>
      <c r="G28" s="12" t="s">
        <v>22</v>
      </c>
    </row>
    <row r="29" spans="1:9" s="4" customFormat="1" ht="15" customHeight="1" x14ac:dyDescent="0.25">
      <c r="A29" s="21" t="s">
        <v>19</v>
      </c>
      <c r="B29" s="39">
        <v>52.6</v>
      </c>
      <c r="C29" s="39">
        <v>37.5</v>
      </c>
      <c r="D29" s="39">
        <v>74</v>
      </c>
      <c r="E29" s="39">
        <v>45</v>
      </c>
      <c r="F29" s="40">
        <v>78.8</v>
      </c>
      <c r="G29" s="12" t="s">
        <v>20</v>
      </c>
    </row>
    <row r="30" spans="1:9" s="4" customFormat="1" ht="15" customHeight="1" x14ac:dyDescent="0.25">
      <c r="A30" s="17" t="s">
        <v>26</v>
      </c>
      <c r="B30" s="37">
        <v>204.2</v>
      </c>
      <c r="C30" s="37">
        <v>216.5</v>
      </c>
      <c r="D30" s="37">
        <v>240.6</v>
      </c>
      <c r="E30" s="37">
        <v>258</v>
      </c>
      <c r="F30" s="38">
        <v>280.5</v>
      </c>
      <c r="G30" s="43" t="s">
        <v>27</v>
      </c>
    </row>
    <row r="31" spans="1:9" s="4" customFormat="1" ht="15" customHeight="1" x14ac:dyDescent="0.25">
      <c r="A31" s="19" t="s">
        <v>9</v>
      </c>
      <c r="B31" s="37"/>
      <c r="C31" s="37"/>
      <c r="D31" s="37"/>
      <c r="E31" s="37"/>
      <c r="F31" s="38"/>
      <c r="G31" s="20" t="s">
        <v>10</v>
      </c>
    </row>
    <row r="32" spans="1:9" s="4" customFormat="1" ht="15" customHeight="1" x14ac:dyDescent="0.25">
      <c r="A32" s="21" t="s">
        <v>11</v>
      </c>
      <c r="B32" s="39">
        <v>197.6</v>
      </c>
      <c r="C32" s="39">
        <v>212.2</v>
      </c>
      <c r="D32" s="39">
        <v>231.1</v>
      </c>
      <c r="E32" s="39">
        <v>251.9</v>
      </c>
      <c r="F32" s="40">
        <v>270.10000000000002</v>
      </c>
      <c r="G32" s="12" t="s">
        <v>12</v>
      </c>
    </row>
    <row r="33" spans="1:9" s="4" customFormat="1" ht="15" customHeight="1" x14ac:dyDescent="0.25">
      <c r="A33" s="21" t="s">
        <v>19</v>
      </c>
      <c r="B33" s="39">
        <v>6.5</v>
      </c>
      <c r="C33" s="39">
        <v>4.3</v>
      </c>
      <c r="D33" s="39">
        <v>9.6</v>
      </c>
      <c r="E33" s="39">
        <v>6.1</v>
      </c>
      <c r="F33" s="40">
        <v>10.4</v>
      </c>
      <c r="G33" s="12" t="s">
        <v>20</v>
      </c>
    </row>
    <row r="34" spans="1:9" s="4" customFormat="1" ht="15" customHeight="1" x14ac:dyDescent="0.25">
      <c r="A34" s="17" t="s">
        <v>113</v>
      </c>
      <c r="B34" s="38">
        <v>492.5</v>
      </c>
      <c r="C34" s="38">
        <v>521.9</v>
      </c>
      <c r="D34" s="38">
        <v>586.4</v>
      </c>
      <c r="E34" s="38">
        <v>614.4</v>
      </c>
      <c r="F34" s="38">
        <v>670.4</v>
      </c>
      <c r="G34" s="18" t="s">
        <v>114</v>
      </c>
    </row>
    <row r="35" spans="1:9" s="4" customFormat="1" ht="15" customHeight="1" x14ac:dyDescent="0.25">
      <c r="A35" s="19" t="s">
        <v>9</v>
      </c>
      <c r="B35" s="37"/>
      <c r="C35" s="37"/>
      <c r="D35" s="37"/>
      <c r="E35" s="37"/>
      <c r="F35" s="38"/>
      <c r="G35" s="20" t="s">
        <v>10</v>
      </c>
    </row>
    <row r="36" spans="1:9" s="4" customFormat="1" ht="15" customHeight="1" x14ac:dyDescent="0.25">
      <c r="A36" s="21" t="s">
        <v>11</v>
      </c>
      <c r="B36" s="39">
        <v>230.1</v>
      </c>
      <c r="C36" s="39">
        <v>246</v>
      </c>
      <c r="D36" s="39">
        <v>319.10000000000002</v>
      </c>
      <c r="E36" s="39">
        <v>365.2</v>
      </c>
      <c r="F36" s="40">
        <v>390.3</v>
      </c>
      <c r="G36" s="12" t="s">
        <v>12</v>
      </c>
      <c r="H36" s="41"/>
    </row>
    <row r="37" spans="1:9" s="4" customFormat="1" ht="15" customHeight="1" x14ac:dyDescent="0.25">
      <c r="A37" s="21" t="s">
        <v>13</v>
      </c>
      <c r="B37" s="39">
        <v>230.1</v>
      </c>
      <c r="C37" s="39">
        <v>246</v>
      </c>
      <c r="D37" s="39">
        <v>219</v>
      </c>
      <c r="E37" s="39">
        <v>221.9</v>
      </c>
      <c r="F37" s="40">
        <v>237.1</v>
      </c>
      <c r="G37" s="12" t="s">
        <v>14</v>
      </c>
    </row>
    <row r="38" spans="1:9" s="4" customFormat="1" ht="15" customHeight="1" x14ac:dyDescent="0.25">
      <c r="A38" s="21" t="s">
        <v>17</v>
      </c>
      <c r="B38" s="39">
        <v>1.1000000000000001</v>
      </c>
      <c r="C38" s="39">
        <v>1.4</v>
      </c>
      <c r="D38" s="39">
        <v>1.3</v>
      </c>
      <c r="E38" s="39">
        <v>1.3</v>
      </c>
      <c r="F38" s="40">
        <v>1.2</v>
      </c>
      <c r="G38" s="12" t="s">
        <v>18</v>
      </c>
    </row>
    <row r="39" spans="1:9" s="4" customFormat="1" ht="15" customHeight="1" x14ac:dyDescent="0.25">
      <c r="A39" s="21" t="s">
        <v>19</v>
      </c>
      <c r="B39" s="39">
        <v>31.3</v>
      </c>
      <c r="C39" s="39">
        <v>28.5</v>
      </c>
      <c r="D39" s="39">
        <v>47</v>
      </c>
      <c r="E39" s="39">
        <v>26.1</v>
      </c>
      <c r="F39" s="40">
        <v>41.8</v>
      </c>
      <c r="G39" s="12" t="s">
        <v>20</v>
      </c>
    </row>
    <row r="40" spans="1:9" s="4" customFormat="1" ht="15" customHeight="1" x14ac:dyDescent="0.25">
      <c r="A40" s="17" t="s">
        <v>28</v>
      </c>
      <c r="B40" s="37">
        <v>58.5</v>
      </c>
      <c r="C40" s="37">
        <v>61.6</v>
      </c>
      <c r="D40" s="37">
        <v>68</v>
      </c>
      <c r="E40" s="37">
        <v>71.3</v>
      </c>
      <c r="F40" s="38">
        <v>84.5</v>
      </c>
      <c r="G40" s="18" t="s">
        <v>29</v>
      </c>
    </row>
    <row r="41" spans="1:9" s="4" customFormat="1" ht="15" customHeight="1" x14ac:dyDescent="0.25">
      <c r="A41" s="19" t="s">
        <v>30</v>
      </c>
      <c r="B41" s="37"/>
      <c r="C41" s="37"/>
      <c r="D41" s="37"/>
      <c r="E41" s="37"/>
      <c r="F41" s="38"/>
      <c r="G41" s="20" t="s">
        <v>10</v>
      </c>
    </row>
    <row r="42" spans="1:9" s="4" customFormat="1" ht="15" customHeight="1" x14ac:dyDescent="0.25">
      <c r="A42" s="21" t="s">
        <v>11</v>
      </c>
      <c r="B42" s="39">
        <v>48.1</v>
      </c>
      <c r="C42" s="39">
        <v>51.3</v>
      </c>
      <c r="D42" s="39">
        <v>56.1</v>
      </c>
      <c r="E42" s="39">
        <v>61.4</v>
      </c>
      <c r="F42" s="40">
        <v>65.400000000000006</v>
      </c>
      <c r="G42" s="12" t="s">
        <v>12</v>
      </c>
    </row>
    <row r="43" spans="1:9" s="4" customFormat="1" ht="15" customHeight="1" x14ac:dyDescent="0.25">
      <c r="A43" s="21" t="s">
        <v>19</v>
      </c>
      <c r="B43" s="39">
        <v>10.4</v>
      </c>
      <c r="C43" s="39">
        <v>10.3</v>
      </c>
      <c r="D43" s="39">
        <v>12</v>
      </c>
      <c r="E43" s="39">
        <v>9.9</v>
      </c>
      <c r="F43" s="40">
        <v>19.100000000000001</v>
      </c>
      <c r="G43" s="12" t="s">
        <v>20</v>
      </c>
    </row>
    <row r="44" spans="1:9" s="4" customFormat="1" ht="15" customHeight="1" x14ac:dyDescent="0.25">
      <c r="A44" s="17" t="s">
        <v>31</v>
      </c>
      <c r="B44" s="37">
        <v>1270.5</v>
      </c>
      <c r="C44" s="37">
        <v>1360.4</v>
      </c>
      <c r="D44" s="37">
        <v>1503.3</v>
      </c>
      <c r="E44" s="37">
        <v>1609</v>
      </c>
      <c r="F44" s="38">
        <v>1743.9</v>
      </c>
      <c r="G44" s="18" t="s">
        <v>112</v>
      </c>
      <c r="I44" s="41"/>
    </row>
    <row r="45" spans="1:9" s="4" customFormat="1" ht="15" customHeight="1" x14ac:dyDescent="0.25">
      <c r="A45" s="19" t="s">
        <v>30</v>
      </c>
      <c r="B45" s="37"/>
      <c r="C45" s="37"/>
      <c r="D45" s="37"/>
      <c r="E45" s="37"/>
      <c r="F45" s="38"/>
      <c r="G45" s="20" t="s">
        <v>10</v>
      </c>
    </row>
    <row r="46" spans="1:9" s="4" customFormat="1" ht="15" customHeight="1" x14ac:dyDescent="0.25">
      <c r="A46" s="21" t="s">
        <v>11</v>
      </c>
      <c r="B46" s="39">
        <v>1147.2</v>
      </c>
      <c r="C46" s="39">
        <v>1233</v>
      </c>
      <c r="D46" s="39">
        <v>1341.6</v>
      </c>
      <c r="E46" s="39">
        <v>1461.7</v>
      </c>
      <c r="F46" s="40">
        <v>1561.1</v>
      </c>
      <c r="G46" s="12" t="s">
        <v>12</v>
      </c>
    </row>
    <row r="47" spans="1:9" s="4" customFormat="1" ht="15" customHeight="1" x14ac:dyDescent="0.25">
      <c r="A47" s="21" t="s">
        <v>15</v>
      </c>
      <c r="B47" s="39">
        <v>55.9</v>
      </c>
      <c r="C47" s="39">
        <v>62.7</v>
      </c>
      <c r="D47" s="39">
        <v>66.2</v>
      </c>
      <c r="E47" s="39">
        <v>72.2</v>
      </c>
      <c r="F47" s="40">
        <v>79.400000000000006</v>
      </c>
      <c r="G47" s="12" t="s">
        <v>16</v>
      </c>
    </row>
    <row r="48" spans="1:9" s="4" customFormat="1" ht="15" customHeight="1" x14ac:dyDescent="0.25">
      <c r="A48" s="21" t="s">
        <v>17</v>
      </c>
      <c r="B48" s="39">
        <v>1.8</v>
      </c>
      <c r="C48" s="39">
        <v>4.2</v>
      </c>
      <c r="D48" s="39">
        <v>4.4000000000000004</v>
      </c>
      <c r="E48" s="39">
        <v>3.4</v>
      </c>
      <c r="F48" s="40">
        <v>2.8</v>
      </c>
      <c r="G48" s="12" t="s">
        <v>18</v>
      </c>
    </row>
    <row r="49" spans="1:8" s="4" customFormat="1" ht="15" customHeight="1" x14ac:dyDescent="0.25">
      <c r="A49" s="21" t="s">
        <v>21</v>
      </c>
      <c r="B49" s="39">
        <v>25.4</v>
      </c>
      <c r="C49" s="39">
        <v>32.1</v>
      </c>
      <c r="D49" s="39">
        <v>33.1</v>
      </c>
      <c r="E49" s="39">
        <v>34.9</v>
      </c>
      <c r="F49" s="40">
        <v>37.200000000000003</v>
      </c>
      <c r="G49" s="12" t="s">
        <v>22</v>
      </c>
    </row>
    <row r="50" spans="1:8" s="4" customFormat="1" ht="15" customHeight="1" x14ac:dyDescent="0.25">
      <c r="A50" s="21" t="s">
        <v>19</v>
      </c>
      <c r="B50" s="39">
        <v>40.299999999999997</v>
      </c>
      <c r="C50" s="39">
        <v>28.4</v>
      </c>
      <c r="D50" s="39">
        <v>58.1</v>
      </c>
      <c r="E50" s="39">
        <v>36.9</v>
      </c>
      <c r="F50" s="40">
        <v>63.3</v>
      </c>
      <c r="G50" s="12" t="s">
        <v>20</v>
      </c>
      <c r="H50" s="41"/>
    </row>
    <row r="51" spans="1:8" s="4" customFormat="1" ht="15" customHeight="1" x14ac:dyDescent="0.25">
      <c r="A51" s="21" t="s">
        <v>115</v>
      </c>
      <c r="B51" s="40">
        <v>780.3</v>
      </c>
      <c r="C51" s="40">
        <v>958.4</v>
      </c>
      <c r="D51" s="40">
        <v>1088.5</v>
      </c>
      <c r="E51" s="40">
        <v>1208.5</v>
      </c>
      <c r="F51" s="40">
        <v>1077.4000000000001</v>
      </c>
      <c r="G51" s="12" t="s">
        <v>116</v>
      </c>
    </row>
    <row r="52" spans="1:8" s="4" customFormat="1" x14ac:dyDescent="0.25"/>
    <row r="53" spans="1:8" s="4" customFormat="1" x14ac:dyDescent="0.25">
      <c r="A53" s="100" t="s">
        <v>282</v>
      </c>
      <c r="G53" s="100" t="s">
        <v>282</v>
      </c>
      <c r="H53" s="22"/>
    </row>
  </sheetData>
  <hyperlinks>
    <hyperlink ref="I2" location="'Obsah Content'!A1" display="Obsah/Content"/>
    <hyperlink ref="A53" r:id="rId1" location="!/view/sk/VBD_SLOVSTAT/so2013rs/v_so2013rs_00_00_00_sk"/>
    <hyperlink ref="G53" r:id="rId2" location="!/view/en/VBD_SLOVSTAT/so2013rs/v_so2013rs_00_00_00_en" display="DATAcube. so1003qs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zoomScaleNormal="100" workbookViewId="0"/>
  </sheetViews>
  <sheetFormatPr defaultColWidth="9.140625" defaultRowHeight="15" x14ac:dyDescent="0.25"/>
  <cols>
    <col min="1" max="1" width="42.5703125" style="4" customWidth="1"/>
    <col min="2" max="6" width="9.140625" style="4"/>
    <col min="7" max="7" width="41.85546875" style="4" customWidth="1"/>
    <col min="8" max="8" width="10.140625" style="4" bestFit="1" customWidth="1"/>
    <col min="9" max="16384" width="9.140625" style="4"/>
  </cols>
  <sheetData>
    <row r="1" spans="1:13" x14ac:dyDescent="0.25">
      <c r="A1" s="31" t="s">
        <v>122</v>
      </c>
      <c r="B1" s="31"/>
    </row>
    <row r="2" spans="1:13" x14ac:dyDescent="0.25">
      <c r="A2" s="8" t="s">
        <v>32</v>
      </c>
      <c r="H2" s="102" t="s">
        <v>261</v>
      </c>
    </row>
    <row r="3" spans="1:13" x14ac:dyDescent="0.25">
      <c r="A3" s="99"/>
    </row>
    <row r="4" spans="1:13" ht="15" customHeight="1" thickBot="1" x14ac:dyDescent="0.3">
      <c r="A4" s="60" t="s">
        <v>1</v>
      </c>
      <c r="G4" s="61" t="s">
        <v>2</v>
      </c>
    </row>
    <row r="5" spans="1:13" ht="30" customHeight="1" thickTop="1" thickBot="1" x14ac:dyDescent="0.3">
      <c r="A5" s="14" t="s">
        <v>3</v>
      </c>
      <c r="B5" s="15">
        <v>2020</v>
      </c>
      <c r="C5" s="15">
        <v>2021</v>
      </c>
      <c r="D5" s="15">
        <v>2022</v>
      </c>
      <c r="E5" s="36">
        <v>2023</v>
      </c>
      <c r="F5" s="36">
        <v>2024</v>
      </c>
      <c r="G5" s="16" t="s">
        <v>4</v>
      </c>
    </row>
    <row r="6" spans="1:13" ht="15" customHeight="1" thickTop="1" x14ac:dyDescent="0.25">
      <c r="A6" s="17" t="s">
        <v>33</v>
      </c>
      <c r="B6" s="37">
        <v>9664.2000000000007</v>
      </c>
      <c r="C6" s="37">
        <v>9951.7000000000007</v>
      </c>
      <c r="D6" s="37">
        <v>10287.5</v>
      </c>
      <c r="E6" s="38">
        <v>12564.3</v>
      </c>
      <c r="F6" s="161">
        <v>14303</v>
      </c>
      <c r="G6" s="18" t="s">
        <v>34</v>
      </c>
    </row>
    <row r="7" spans="1:13" ht="15" customHeight="1" x14ac:dyDescent="0.25">
      <c r="A7" s="19" t="s">
        <v>30</v>
      </c>
      <c r="B7" s="37"/>
      <c r="C7" s="37"/>
      <c r="D7" s="37"/>
      <c r="E7" s="38"/>
      <c r="F7" s="161"/>
      <c r="G7" s="20" t="s">
        <v>35</v>
      </c>
    </row>
    <row r="8" spans="1:13" ht="15" customHeight="1" x14ac:dyDescent="0.25">
      <c r="A8" s="17" t="s">
        <v>36</v>
      </c>
      <c r="B8" s="37">
        <v>9186</v>
      </c>
      <c r="C8" s="37">
        <v>9483.5</v>
      </c>
      <c r="D8" s="37">
        <v>9610</v>
      </c>
      <c r="E8" s="38">
        <v>11684.1</v>
      </c>
      <c r="F8" s="161">
        <v>14074.9</v>
      </c>
      <c r="G8" s="18" t="s">
        <v>37</v>
      </c>
    </row>
    <row r="9" spans="1:13" ht="15" customHeight="1" x14ac:dyDescent="0.25">
      <c r="A9" s="19" t="s">
        <v>38</v>
      </c>
      <c r="B9" s="37"/>
      <c r="C9" s="37"/>
      <c r="D9" s="37"/>
      <c r="E9" s="38"/>
      <c r="F9" s="161"/>
      <c r="G9" s="20" t="s">
        <v>39</v>
      </c>
    </row>
    <row r="10" spans="1:13" ht="15" customHeight="1" x14ac:dyDescent="0.25">
      <c r="A10" s="19" t="s">
        <v>40</v>
      </c>
      <c r="B10" s="39">
        <v>1043.4000000000001</v>
      </c>
      <c r="C10" s="39">
        <v>1119.9000000000001</v>
      </c>
      <c r="D10" s="39">
        <v>1022.5</v>
      </c>
      <c r="E10" s="40">
        <v>1028.2</v>
      </c>
      <c r="F10" s="125">
        <v>1075</v>
      </c>
      <c r="G10" s="20" t="s">
        <v>41</v>
      </c>
      <c r="H10" s="42"/>
      <c r="I10" s="42"/>
      <c r="J10" s="42"/>
      <c r="K10" s="42"/>
      <c r="M10" s="42"/>
    </row>
    <row r="11" spans="1:13" ht="15" customHeight="1" x14ac:dyDescent="0.25">
      <c r="A11" s="19" t="s">
        <v>42</v>
      </c>
      <c r="B11" s="39">
        <v>6788.6</v>
      </c>
      <c r="C11" s="39">
        <v>7058.2</v>
      </c>
      <c r="D11" s="39">
        <v>7302.1</v>
      </c>
      <c r="E11" s="40">
        <v>9174.7999999999993</v>
      </c>
      <c r="F11" s="125">
        <v>11256.3</v>
      </c>
      <c r="G11" s="20" t="s">
        <v>43</v>
      </c>
      <c r="H11" s="42"/>
      <c r="I11" s="42"/>
      <c r="J11" s="42"/>
      <c r="K11" s="42"/>
    </row>
    <row r="12" spans="1:13" ht="15" customHeight="1" x14ac:dyDescent="0.25">
      <c r="A12" s="19" t="s">
        <v>44</v>
      </c>
      <c r="B12" s="39">
        <v>970.4</v>
      </c>
      <c r="C12" s="39">
        <v>958.1</v>
      </c>
      <c r="D12" s="39">
        <v>968.5</v>
      </c>
      <c r="E12" s="40">
        <v>1144.9000000000001</v>
      </c>
      <c r="F12" s="125">
        <v>1375.8</v>
      </c>
      <c r="G12" s="20" t="s">
        <v>45</v>
      </c>
    </row>
    <row r="13" spans="1:13" ht="15" customHeight="1" x14ac:dyDescent="0.25">
      <c r="A13" s="19" t="s">
        <v>46</v>
      </c>
      <c r="B13" s="39">
        <v>50.8</v>
      </c>
      <c r="C13" s="39">
        <v>54.7</v>
      </c>
      <c r="D13" s="39">
        <v>55.1</v>
      </c>
      <c r="E13" s="40">
        <v>62.7</v>
      </c>
      <c r="F13" s="125">
        <v>65.3</v>
      </c>
      <c r="G13" s="20" t="s">
        <v>47</v>
      </c>
    </row>
    <row r="14" spans="1:13" ht="15" customHeight="1" x14ac:dyDescent="0.25">
      <c r="A14" s="19" t="s">
        <v>48</v>
      </c>
      <c r="B14" s="39">
        <v>3.6</v>
      </c>
      <c r="C14" s="39">
        <v>2.8</v>
      </c>
      <c r="D14" s="39">
        <v>1.9</v>
      </c>
      <c r="E14" s="40">
        <v>3.9</v>
      </c>
      <c r="F14" s="125">
        <v>5.3</v>
      </c>
      <c r="G14" s="20" t="s">
        <v>49</v>
      </c>
    </row>
    <row r="15" spans="1:13" ht="15" customHeight="1" x14ac:dyDescent="0.25">
      <c r="A15" s="19" t="s">
        <v>50</v>
      </c>
      <c r="B15" s="39">
        <v>329.2</v>
      </c>
      <c r="C15" s="39">
        <v>289.8</v>
      </c>
      <c r="D15" s="39">
        <v>259.89999999999998</v>
      </c>
      <c r="E15" s="40">
        <v>269.60000000000002</v>
      </c>
      <c r="F15" s="125">
        <v>297.2</v>
      </c>
      <c r="G15" s="20" t="s">
        <v>51</v>
      </c>
    </row>
    <row r="16" spans="1:13" ht="15" customHeight="1" x14ac:dyDescent="0.25">
      <c r="A16" s="64" t="s">
        <v>117</v>
      </c>
      <c r="B16" s="37">
        <v>478.2</v>
      </c>
      <c r="C16" s="37">
        <v>468.2</v>
      </c>
      <c r="D16" s="37">
        <v>677.6</v>
      </c>
      <c r="E16" s="38">
        <v>862.3</v>
      </c>
      <c r="F16" s="161">
        <v>228.1</v>
      </c>
      <c r="G16" s="18" t="s">
        <v>118</v>
      </c>
    </row>
    <row r="17" spans="1:8" ht="15" customHeight="1" x14ac:dyDescent="0.25">
      <c r="A17" s="17" t="s">
        <v>119</v>
      </c>
      <c r="B17" s="37">
        <v>799.6</v>
      </c>
      <c r="C17" s="37">
        <v>976.4</v>
      </c>
      <c r="D17" s="37">
        <v>1115.8</v>
      </c>
      <c r="E17" s="38">
        <v>1235.5</v>
      </c>
      <c r="F17" s="161">
        <v>1108.7</v>
      </c>
      <c r="G17" s="65" t="s">
        <v>120</v>
      </c>
    </row>
    <row r="18" spans="1:8" ht="15" customHeight="1" x14ac:dyDescent="0.25"/>
    <row r="19" spans="1:8" x14ac:dyDescent="0.25">
      <c r="A19" s="100" t="s">
        <v>282</v>
      </c>
      <c r="G19" s="100" t="s">
        <v>282</v>
      </c>
      <c r="H19" s="22"/>
    </row>
    <row r="20" spans="1:8" x14ac:dyDescent="0.25">
      <c r="A20" s="3"/>
      <c r="F20" s="41"/>
    </row>
  </sheetData>
  <hyperlinks>
    <hyperlink ref="H2" location="'Obsah Content'!A1" display="Obsah/Content"/>
    <hyperlink ref="A19" r:id="rId1" location="!/view/sk/VBD_SLOVSTAT/so2013rs/v_so2013rs_00_00_00_sk"/>
    <hyperlink ref="G19" r:id="rId2" location="!/view/en/VBD_SLOVSTAT/so2013rs/v_so2013rs_00_00_00_en" display="DATAcube. so1003qs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/>
  </sheetViews>
  <sheetFormatPr defaultColWidth="9.140625" defaultRowHeight="15" x14ac:dyDescent="0.25"/>
  <cols>
    <col min="1" max="1" width="31.140625" style="2" customWidth="1"/>
    <col min="2" max="6" width="9.140625" style="2"/>
    <col min="7" max="7" width="36.5703125" style="2" customWidth="1"/>
    <col min="8" max="16384" width="9.140625" style="2"/>
  </cols>
  <sheetData>
    <row r="1" spans="1:8" x14ac:dyDescent="0.25">
      <c r="A1" s="73" t="s">
        <v>123</v>
      </c>
    </row>
    <row r="2" spans="1:8" x14ac:dyDescent="0.25">
      <c r="A2" s="8" t="s">
        <v>52</v>
      </c>
      <c r="H2" s="102" t="s">
        <v>261</v>
      </c>
    </row>
    <row r="3" spans="1:8" x14ac:dyDescent="0.25">
      <c r="A3" s="94"/>
    </row>
    <row r="4" spans="1:8" ht="15.75" thickBot="1" x14ac:dyDescent="0.3">
      <c r="A4" s="59" t="s">
        <v>53</v>
      </c>
      <c r="G4" s="35" t="s">
        <v>2</v>
      </c>
    </row>
    <row r="5" spans="1:8" ht="30" customHeight="1" thickTop="1" thickBot="1" x14ac:dyDescent="0.3">
      <c r="A5" s="14" t="s">
        <v>3</v>
      </c>
      <c r="B5" s="15">
        <v>2020</v>
      </c>
      <c r="C5" s="15">
        <v>2021</v>
      </c>
      <c r="D5" s="15">
        <v>2022</v>
      </c>
      <c r="E5" s="15">
        <v>2023</v>
      </c>
      <c r="F5" s="36">
        <v>2024</v>
      </c>
      <c r="G5" s="16" t="s">
        <v>4</v>
      </c>
    </row>
    <row r="6" spans="1:8" ht="15" customHeight="1" thickTop="1" x14ac:dyDescent="0.25">
      <c r="A6" s="95" t="s">
        <v>126</v>
      </c>
      <c r="B6" s="89">
        <v>478</v>
      </c>
      <c r="C6" s="89">
        <v>468</v>
      </c>
      <c r="D6" s="89">
        <v>677</v>
      </c>
      <c r="E6" s="89">
        <v>862</v>
      </c>
      <c r="F6" s="159">
        <v>228</v>
      </c>
      <c r="G6" s="96" t="s">
        <v>52</v>
      </c>
    </row>
    <row r="7" spans="1:8" x14ac:dyDescent="0.25">
      <c r="A7" s="78" t="s">
        <v>54</v>
      </c>
      <c r="B7" s="25"/>
      <c r="C7" s="25"/>
      <c r="D7" s="25"/>
      <c r="E7" s="25"/>
      <c r="F7" s="160"/>
      <c r="G7" s="98" t="s">
        <v>35</v>
      </c>
    </row>
    <row r="8" spans="1:8" x14ac:dyDescent="0.25">
      <c r="A8" s="21" t="s">
        <v>55</v>
      </c>
      <c r="B8" s="9">
        <v>4</v>
      </c>
      <c r="C8" s="9">
        <v>4</v>
      </c>
      <c r="D8" s="9">
        <v>3</v>
      </c>
      <c r="E8" s="9">
        <v>4</v>
      </c>
      <c r="F8" s="137">
        <v>4</v>
      </c>
      <c r="G8" s="12" t="s">
        <v>56</v>
      </c>
    </row>
    <row r="9" spans="1:8" x14ac:dyDescent="0.25">
      <c r="A9" s="21" t="s">
        <v>127</v>
      </c>
      <c r="B9" s="29">
        <v>69</v>
      </c>
      <c r="C9" s="29">
        <v>76</v>
      </c>
      <c r="D9" s="29">
        <v>84</v>
      </c>
      <c r="E9" s="29">
        <v>104</v>
      </c>
      <c r="F9" s="137">
        <v>128</v>
      </c>
      <c r="G9" s="12" t="s">
        <v>128</v>
      </c>
    </row>
    <row r="10" spans="1:8" x14ac:dyDescent="0.25">
      <c r="A10" s="21" t="s">
        <v>129</v>
      </c>
      <c r="B10" s="29">
        <v>3</v>
      </c>
      <c r="C10" s="29">
        <v>2</v>
      </c>
      <c r="D10" s="29">
        <v>2</v>
      </c>
      <c r="E10" s="29">
        <v>2</v>
      </c>
      <c r="F10" s="137">
        <v>2</v>
      </c>
      <c r="G10" s="12" t="s">
        <v>130</v>
      </c>
    </row>
    <row r="11" spans="1:8" ht="23.25" x14ac:dyDescent="0.25">
      <c r="A11" s="21" t="s">
        <v>132</v>
      </c>
      <c r="B11" s="29">
        <v>3</v>
      </c>
      <c r="C11" s="29">
        <v>2</v>
      </c>
      <c r="D11" s="29">
        <v>2</v>
      </c>
      <c r="E11" s="29">
        <v>2</v>
      </c>
      <c r="F11" s="137">
        <v>1</v>
      </c>
      <c r="G11" s="12" t="s">
        <v>131</v>
      </c>
    </row>
    <row r="12" spans="1:8" x14ac:dyDescent="0.25">
      <c r="A12" s="21" t="s">
        <v>133</v>
      </c>
      <c r="B12" s="29">
        <v>3</v>
      </c>
      <c r="C12" s="29">
        <v>1</v>
      </c>
      <c r="D12" s="29">
        <v>0</v>
      </c>
      <c r="E12" s="29">
        <v>0</v>
      </c>
      <c r="F12" s="137">
        <v>0</v>
      </c>
      <c r="G12" s="91" t="s">
        <v>57</v>
      </c>
    </row>
    <row r="13" spans="1:8" x14ac:dyDescent="0.25">
      <c r="A13" s="21" t="s">
        <v>58</v>
      </c>
      <c r="B13" s="28">
        <v>300</v>
      </c>
      <c r="C13" s="28">
        <v>300</v>
      </c>
      <c r="D13" s="28">
        <v>514</v>
      </c>
      <c r="E13" s="9">
        <v>707</v>
      </c>
      <c r="F13" s="137">
        <v>39</v>
      </c>
      <c r="G13" s="12" t="s">
        <v>60</v>
      </c>
    </row>
    <row r="14" spans="1:8" ht="23.25" x14ac:dyDescent="0.25">
      <c r="A14" s="21" t="s">
        <v>134</v>
      </c>
      <c r="B14" s="29">
        <v>90</v>
      </c>
      <c r="C14" s="29">
        <v>74</v>
      </c>
      <c r="D14" s="29">
        <v>65</v>
      </c>
      <c r="E14" s="29">
        <v>36</v>
      </c>
      <c r="F14" s="29">
        <v>46</v>
      </c>
      <c r="G14" s="91" t="s">
        <v>135</v>
      </c>
    </row>
    <row r="16" spans="1:8" x14ac:dyDescent="0.25">
      <c r="A16" s="108"/>
    </row>
  </sheetData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zoomScaleNormal="100" workbookViewId="0"/>
  </sheetViews>
  <sheetFormatPr defaultColWidth="9.140625" defaultRowHeight="15" x14ac:dyDescent="0.25"/>
  <cols>
    <col min="1" max="1" width="37.5703125" style="2" customWidth="1"/>
    <col min="2" max="6" width="9.140625" style="2"/>
    <col min="7" max="7" width="38.5703125" style="2" customWidth="1"/>
    <col min="8" max="16384" width="9.140625" style="2"/>
  </cols>
  <sheetData>
    <row r="1" spans="1:9" x14ac:dyDescent="0.25">
      <c r="A1" s="31" t="s">
        <v>124</v>
      </c>
      <c r="B1" s="32"/>
    </row>
    <row r="2" spans="1:9" x14ac:dyDescent="0.25">
      <c r="A2" s="8" t="s">
        <v>61</v>
      </c>
      <c r="H2" s="102" t="s">
        <v>261</v>
      </c>
    </row>
    <row r="3" spans="1:9" x14ac:dyDescent="0.25">
      <c r="A3" s="33"/>
    </row>
    <row r="4" spans="1:9" ht="15.75" thickBot="1" x14ac:dyDescent="0.3">
      <c r="A4" s="13" t="s">
        <v>62</v>
      </c>
      <c r="G4" s="61" t="s">
        <v>63</v>
      </c>
    </row>
    <row r="5" spans="1:9" ht="30" customHeight="1" thickTop="1" thickBot="1" x14ac:dyDescent="0.3">
      <c r="A5" s="14" t="s">
        <v>3</v>
      </c>
      <c r="B5" s="15">
        <v>2020</v>
      </c>
      <c r="C5" s="15">
        <v>2021</v>
      </c>
      <c r="D5" s="15">
        <v>2022</v>
      </c>
      <c r="E5" s="36">
        <v>2023</v>
      </c>
      <c r="F5" s="36">
        <v>2024</v>
      </c>
      <c r="G5" s="16" t="s">
        <v>4</v>
      </c>
    </row>
    <row r="6" spans="1:9" ht="15" customHeight="1" thickTop="1" x14ac:dyDescent="0.25">
      <c r="A6" s="17" t="s">
        <v>153</v>
      </c>
      <c r="B6" s="89">
        <v>2254</v>
      </c>
      <c r="C6" s="89">
        <v>2281</v>
      </c>
      <c r="D6" s="89">
        <v>2297</v>
      </c>
      <c r="E6" s="89">
        <v>2319</v>
      </c>
      <c r="F6" s="89">
        <v>2330</v>
      </c>
      <c r="G6" s="90" t="s">
        <v>64</v>
      </c>
    </row>
    <row r="7" spans="1:9" ht="15" customHeight="1" x14ac:dyDescent="0.25">
      <c r="A7" s="19" t="s">
        <v>30</v>
      </c>
      <c r="B7" s="10"/>
      <c r="C7" s="10"/>
      <c r="D7" s="10"/>
      <c r="E7" s="23"/>
      <c r="F7" s="23"/>
      <c r="G7" s="20" t="s">
        <v>35</v>
      </c>
    </row>
    <row r="8" spans="1:9" ht="15" customHeight="1" x14ac:dyDescent="0.25">
      <c r="A8" s="21" t="s">
        <v>65</v>
      </c>
      <c r="B8" s="9">
        <v>1907</v>
      </c>
      <c r="C8" s="9">
        <v>1915</v>
      </c>
      <c r="D8" s="9">
        <v>1931</v>
      </c>
      <c r="E8" s="29">
        <v>1918</v>
      </c>
      <c r="F8" s="29">
        <v>1914</v>
      </c>
      <c r="G8" s="12" t="s">
        <v>14</v>
      </c>
      <c r="I8" s="86"/>
    </row>
    <row r="9" spans="1:9" ht="15" customHeight="1" x14ac:dyDescent="0.25">
      <c r="A9" s="21" t="s">
        <v>137</v>
      </c>
      <c r="B9" s="29">
        <v>125</v>
      </c>
      <c r="C9" s="29">
        <v>131</v>
      </c>
      <c r="D9" s="29">
        <v>134</v>
      </c>
      <c r="E9" s="29">
        <v>155.9</v>
      </c>
      <c r="F9" s="29">
        <v>164</v>
      </c>
      <c r="G9" s="12" t="s">
        <v>138</v>
      </c>
    </row>
    <row r="10" spans="1:9" ht="15" customHeight="1" x14ac:dyDescent="0.25">
      <c r="A10" s="21" t="s">
        <v>66</v>
      </c>
      <c r="B10" s="9">
        <v>215</v>
      </c>
      <c r="C10" s="9">
        <v>217</v>
      </c>
      <c r="D10" s="9">
        <v>221</v>
      </c>
      <c r="E10" s="29">
        <v>238.5</v>
      </c>
      <c r="F10" s="29">
        <v>246</v>
      </c>
      <c r="G10" s="12" t="s">
        <v>67</v>
      </c>
    </row>
    <row r="11" spans="1:9" ht="15" customHeight="1" x14ac:dyDescent="0.25">
      <c r="A11" s="21" t="s">
        <v>68</v>
      </c>
      <c r="B11" s="9">
        <v>7</v>
      </c>
      <c r="C11" s="9">
        <v>17</v>
      </c>
      <c r="D11" s="9">
        <v>10</v>
      </c>
      <c r="E11" s="29">
        <v>6.7</v>
      </c>
      <c r="F11" s="29">
        <v>5</v>
      </c>
      <c r="G11" s="12" t="s">
        <v>18</v>
      </c>
    </row>
    <row r="12" spans="1:9" ht="15" customHeight="1" x14ac:dyDescent="0.25">
      <c r="A12" s="17" t="s">
        <v>69</v>
      </c>
      <c r="B12" s="10">
        <v>2686</v>
      </c>
      <c r="C12" s="10">
        <v>2712</v>
      </c>
      <c r="D12" s="10">
        <v>2728</v>
      </c>
      <c r="E12" s="23">
        <v>2788</v>
      </c>
      <c r="F12" s="23">
        <v>2796</v>
      </c>
      <c r="G12" s="18" t="s">
        <v>70</v>
      </c>
    </row>
    <row r="13" spans="1:9" ht="15" customHeight="1" x14ac:dyDescent="0.25">
      <c r="A13" s="19" t="s">
        <v>30</v>
      </c>
      <c r="B13" s="10"/>
      <c r="C13" s="10"/>
      <c r="D13" s="10"/>
      <c r="E13" s="23"/>
      <c r="F13" s="23"/>
      <c r="G13" s="20" t="s">
        <v>35</v>
      </c>
      <c r="I13" s="86"/>
    </row>
    <row r="14" spans="1:9" ht="15" customHeight="1" x14ac:dyDescent="0.25">
      <c r="A14" s="21" t="s">
        <v>136</v>
      </c>
      <c r="B14" s="29">
        <v>1907</v>
      </c>
      <c r="C14" s="29">
        <v>1915</v>
      </c>
      <c r="D14" s="29">
        <v>1931</v>
      </c>
      <c r="E14" s="29">
        <v>1918</v>
      </c>
      <c r="F14" s="29">
        <v>1914</v>
      </c>
      <c r="G14" s="91" t="s">
        <v>71</v>
      </c>
    </row>
    <row r="15" spans="1:9" ht="15" customHeight="1" x14ac:dyDescent="0.25">
      <c r="A15" s="21" t="s">
        <v>72</v>
      </c>
      <c r="B15" s="9">
        <v>60</v>
      </c>
      <c r="C15" s="9">
        <v>59</v>
      </c>
      <c r="D15" s="9">
        <v>55</v>
      </c>
      <c r="E15" s="29">
        <v>58</v>
      </c>
      <c r="F15" s="29">
        <v>56</v>
      </c>
      <c r="G15" s="12" t="s">
        <v>73</v>
      </c>
    </row>
    <row r="16" spans="1:9" ht="15" customHeight="1" x14ac:dyDescent="0.25">
      <c r="A16" s="21" t="s">
        <v>137</v>
      </c>
      <c r="B16" s="29">
        <v>238</v>
      </c>
      <c r="C16" s="29">
        <v>247</v>
      </c>
      <c r="D16" s="29">
        <v>255</v>
      </c>
      <c r="E16" s="29">
        <v>323</v>
      </c>
      <c r="F16" s="29">
        <v>335</v>
      </c>
      <c r="G16" s="12" t="s">
        <v>138</v>
      </c>
    </row>
    <row r="17" spans="1:8" ht="15" customHeight="1" x14ac:dyDescent="0.25">
      <c r="A17" s="21" t="s">
        <v>139</v>
      </c>
      <c r="B17" s="29">
        <v>49</v>
      </c>
      <c r="C17" s="29">
        <v>46</v>
      </c>
      <c r="D17" s="29">
        <v>49</v>
      </c>
      <c r="E17" s="29">
        <v>48</v>
      </c>
      <c r="F17" s="29">
        <v>47</v>
      </c>
      <c r="G17" s="12" t="s">
        <v>140</v>
      </c>
    </row>
    <row r="18" spans="1:8" ht="15" customHeight="1" x14ac:dyDescent="0.25">
      <c r="A18" s="21" t="s">
        <v>66</v>
      </c>
      <c r="B18" s="9">
        <v>215</v>
      </c>
      <c r="C18" s="9">
        <v>217</v>
      </c>
      <c r="D18" s="9">
        <v>221</v>
      </c>
      <c r="E18" s="29">
        <v>238</v>
      </c>
      <c r="F18" s="29">
        <v>246</v>
      </c>
      <c r="G18" s="12" t="s">
        <v>67</v>
      </c>
    </row>
    <row r="19" spans="1:8" ht="15" customHeight="1" x14ac:dyDescent="0.25">
      <c r="A19" s="21" t="s">
        <v>68</v>
      </c>
      <c r="B19" s="9">
        <v>9</v>
      </c>
      <c r="C19" s="9">
        <v>20</v>
      </c>
      <c r="D19" s="9">
        <v>13</v>
      </c>
      <c r="E19" s="29">
        <v>9</v>
      </c>
      <c r="F19" s="29">
        <v>8</v>
      </c>
      <c r="G19" s="12" t="s">
        <v>74</v>
      </c>
    </row>
    <row r="20" spans="1:8" ht="15" customHeight="1" x14ac:dyDescent="0.25">
      <c r="A20" s="21" t="s">
        <v>75</v>
      </c>
      <c r="B20" s="9">
        <v>3</v>
      </c>
      <c r="C20" s="9">
        <v>3</v>
      </c>
      <c r="D20" s="9">
        <v>3</v>
      </c>
      <c r="E20" s="29">
        <v>3</v>
      </c>
      <c r="F20" s="29">
        <v>3</v>
      </c>
      <c r="G20" s="12" t="s">
        <v>76</v>
      </c>
    </row>
    <row r="21" spans="1:8" ht="15" customHeight="1" x14ac:dyDescent="0.25">
      <c r="A21" s="21" t="s">
        <v>141</v>
      </c>
      <c r="B21" s="9">
        <v>206</v>
      </c>
      <c r="C21" s="9">
        <v>205</v>
      </c>
      <c r="D21" s="9">
        <v>200</v>
      </c>
      <c r="E21" s="29">
        <v>191</v>
      </c>
      <c r="F21" s="29">
        <v>186</v>
      </c>
      <c r="G21" s="12" t="s">
        <v>142</v>
      </c>
    </row>
    <row r="22" spans="1:8" ht="15" customHeight="1" x14ac:dyDescent="0.25">
      <c r="A22" s="17" t="s">
        <v>77</v>
      </c>
      <c r="B22" s="10">
        <v>2527</v>
      </c>
      <c r="C22" s="10">
        <v>2549</v>
      </c>
      <c r="D22" s="10">
        <v>2561</v>
      </c>
      <c r="E22" s="23">
        <v>2620</v>
      </c>
      <c r="F22" s="23">
        <v>2627</v>
      </c>
      <c r="G22" s="18" t="s">
        <v>78</v>
      </c>
    </row>
    <row r="23" spans="1:8" ht="15" customHeight="1" x14ac:dyDescent="0.25">
      <c r="A23" s="19" t="s">
        <v>30</v>
      </c>
      <c r="B23" s="9"/>
      <c r="C23" s="9"/>
      <c r="D23" s="9"/>
      <c r="E23" s="29"/>
      <c r="F23" s="29"/>
      <c r="G23" s="20" t="s">
        <v>35</v>
      </c>
    </row>
    <row r="24" spans="1:8" ht="15" customHeight="1" x14ac:dyDescent="0.25">
      <c r="A24" s="21" t="s">
        <v>143</v>
      </c>
      <c r="B24" s="29">
        <v>1830</v>
      </c>
      <c r="C24" s="29">
        <v>1835</v>
      </c>
      <c r="D24" s="29">
        <v>1849</v>
      </c>
      <c r="E24" s="29">
        <v>1833</v>
      </c>
      <c r="F24" s="29">
        <v>1831</v>
      </c>
      <c r="G24" s="91" t="s">
        <v>71</v>
      </c>
      <c r="H24" s="86"/>
    </row>
    <row r="25" spans="1:8" ht="15" customHeight="1" x14ac:dyDescent="0.25">
      <c r="A25" s="21" t="s">
        <v>72</v>
      </c>
      <c r="B25" s="9">
        <v>60</v>
      </c>
      <c r="C25" s="9">
        <v>59</v>
      </c>
      <c r="D25" s="9">
        <v>55</v>
      </c>
      <c r="E25" s="29">
        <v>58</v>
      </c>
      <c r="F25" s="29">
        <v>56</v>
      </c>
      <c r="G25" s="12" t="s">
        <v>73</v>
      </c>
    </row>
    <row r="26" spans="1:8" ht="15" customHeight="1" x14ac:dyDescent="0.25">
      <c r="A26" s="21" t="s">
        <v>137</v>
      </c>
      <c r="B26" s="9">
        <v>172</v>
      </c>
      <c r="C26" s="9">
        <v>182</v>
      </c>
      <c r="D26" s="9">
        <v>188</v>
      </c>
      <c r="E26" s="29">
        <v>258</v>
      </c>
      <c r="F26" s="29">
        <v>269</v>
      </c>
      <c r="G26" s="12" t="s">
        <v>144</v>
      </c>
    </row>
    <row r="27" spans="1:8" ht="15" customHeight="1" x14ac:dyDescent="0.25">
      <c r="A27" s="21" t="s">
        <v>145</v>
      </c>
      <c r="B27" s="9">
        <v>49</v>
      </c>
      <c r="C27" s="9">
        <v>46</v>
      </c>
      <c r="D27" s="9">
        <v>49</v>
      </c>
      <c r="E27" s="29">
        <v>48</v>
      </c>
      <c r="F27" s="29">
        <v>47</v>
      </c>
      <c r="G27" s="12" t="s">
        <v>146</v>
      </c>
    </row>
    <row r="28" spans="1:8" ht="15" customHeight="1" x14ac:dyDescent="0.25">
      <c r="A28" s="21" t="s">
        <v>66</v>
      </c>
      <c r="B28" s="9">
        <v>201</v>
      </c>
      <c r="C28" s="9">
        <v>203</v>
      </c>
      <c r="D28" s="9">
        <v>206</v>
      </c>
      <c r="E28" s="29">
        <v>223</v>
      </c>
      <c r="F28" s="29">
        <v>231</v>
      </c>
      <c r="G28" s="12" t="s">
        <v>67</v>
      </c>
    </row>
    <row r="29" spans="1:8" ht="15" customHeight="1" x14ac:dyDescent="0.25">
      <c r="A29" s="21" t="s">
        <v>68</v>
      </c>
      <c r="B29" s="9">
        <v>9</v>
      </c>
      <c r="C29" s="9">
        <v>20</v>
      </c>
      <c r="D29" s="9">
        <v>12</v>
      </c>
      <c r="E29" s="29">
        <v>9</v>
      </c>
      <c r="F29" s="29">
        <v>8</v>
      </c>
      <c r="G29" s="12" t="s">
        <v>18</v>
      </c>
    </row>
    <row r="30" spans="1:8" ht="15" customHeight="1" x14ac:dyDescent="0.25">
      <c r="A30" s="21" t="s">
        <v>141</v>
      </c>
      <c r="B30" s="9">
        <v>206</v>
      </c>
      <c r="C30" s="9">
        <v>205</v>
      </c>
      <c r="D30" s="9">
        <v>200</v>
      </c>
      <c r="E30" s="29">
        <v>191</v>
      </c>
      <c r="F30" s="29">
        <v>186</v>
      </c>
      <c r="G30" s="12" t="s">
        <v>142</v>
      </c>
    </row>
    <row r="31" spans="1:8" ht="15" customHeight="1" x14ac:dyDescent="0.25">
      <c r="A31" s="92" t="s">
        <v>147</v>
      </c>
      <c r="B31" s="93">
        <v>1882</v>
      </c>
      <c r="C31" s="93">
        <v>1893</v>
      </c>
      <c r="D31" s="93">
        <v>1907</v>
      </c>
      <c r="E31" s="93">
        <v>1911</v>
      </c>
      <c r="F31" s="93">
        <v>1914</v>
      </c>
      <c r="G31" s="85" t="s">
        <v>148</v>
      </c>
    </row>
    <row r="32" spans="1:8" ht="15" customHeight="1" x14ac:dyDescent="0.25">
      <c r="A32" s="19" t="s">
        <v>30</v>
      </c>
      <c r="B32" s="9"/>
      <c r="C32" s="9"/>
      <c r="D32" s="9"/>
      <c r="E32" s="29"/>
      <c r="F32" s="29"/>
      <c r="G32" s="20" t="s">
        <v>35</v>
      </c>
    </row>
    <row r="33" spans="1:8" ht="15" customHeight="1" x14ac:dyDescent="0.25">
      <c r="A33" s="21" t="s">
        <v>65</v>
      </c>
      <c r="B33" s="9">
        <v>1748</v>
      </c>
      <c r="C33" s="9">
        <v>1751</v>
      </c>
      <c r="D33" s="9">
        <v>1764</v>
      </c>
      <c r="E33" s="29">
        <v>1747</v>
      </c>
      <c r="F33" s="29">
        <v>1743</v>
      </c>
      <c r="G33" s="12" t="s">
        <v>14</v>
      </c>
      <c r="H33" s="86"/>
    </row>
    <row r="34" spans="1:8" ht="15" customHeight="1" x14ac:dyDescent="0.25">
      <c r="A34" s="21" t="s">
        <v>137</v>
      </c>
      <c r="B34" s="9">
        <v>125</v>
      </c>
      <c r="C34" s="9">
        <v>131</v>
      </c>
      <c r="D34" s="9">
        <v>134</v>
      </c>
      <c r="E34" s="29">
        <v>156</v>
      </c>
      <c r="F34" s="29">
        <v>164</v>
      </c>
      <c r="G34" s="12" t="s">
        <v>144</v>
      </c>
    </row>
    <row r="35" spans="1:8" ht="15" customHeight="1" x14ac:dyDescent="0.25">
      <c r="A35" s="21" t="s">
        <v>68</v>
      </c>
      <c r="B35" s="9">
        <v>9</v>
      </c>
      <c r="C35" s="9">
        <v>10</v>
      </c>
      <c r="D35" s="9">
        <v>8</v>
      </c>
      <c r="E35" s="29">
        <v>8</v>
      </c>
      <c r="F35" s="29">
        <v>7</v>
      </c>
      <c r="G35" s="12" t="s">
        <v>18</v>
      </c>
    </row>
    <row r="36" spans="1:8" ht="15" customHeight="1" x14ac:dyDescent="0.25">
      <c r="A36" s="17" t="s">
        <v>79</v>
      </c>
      <c r="B36" s="10">
        <v>619</v>
      </c>
      <c r="C36" s="10">
        <v>630</v>
      </c>
      <c r="D36" s="10">
        <v>626</v>
      </c>
      <c r="E36" s="23">
        <v>630</v>
      </c>
      <c r="F36" s="23">
        <v>635</v>
      </c>
      <c r="G36" s="43" t="s">
        <v>80</v>
      </c>
      <c r="H36" s="86"/>
    </row>
    <row r="37" spans="1:8" ht="15" customHeight="1" x14ac:dyDescent="0.25">
      <c r="A37" s="19" t="s">
        <v>81</v>
      </c>
      <c r="B37" s="9"/>
      <c r="C37" s="9"/>
      <c r="D37" s="9"/>
      <c r="E37" s="29"/>
      <c r="F37" s="29"/>
      <c r="G37" s="20" t="s">
        <v>35</v>
      </c>
    </row>
    <row r="38" spans="1:8" ht="15" customHeight="1" x14ac:dyDescent="0.25">
      <c r="A38" s="21" t="s">
        <v>82</v>
      </c>
      <c r="B38" s="9">
        <v>189</v>
      </c>
      <c r="C38" s="9">
        <v>188</v>
      </c>
      <c r="D38" s="9">
        <v>192</v>
      </c>
      <c r="E38" s="29">
        <v>192</v>
      </c>
      <c r="F38" s="29">
        <v>194</v>
      </c>
      <c r="G38" s="12" t="s">
        <v>12</v>
      </c>
    </row>
    <row r="39" spans="1:8" ht="15" customHeight="1" x14ac:dyDescent="0.25">
      <c r="A39" s="21" t="s">
        <v>66</v>
      </c>
      <c r="B39" s="9">
        <v>215</v>
      </c>
      <c r="C39" s="9">
        <v>217</v>
      </c>
      <c r="D39" s="9">
        <v>221</v>
      </c>
      <c r="E39" s="29">
        <v>238</v>
      </c>
      <c r="F39" s="29">
        <v>246</v>
      </c>
      <c r="G39" s="12" t="s">
        <v>67</v>
      </c>
    </row>
    <row r="40" spans="1:8" ht="15" customHeight="1" x14ac:dyDescent="0.25">
      <c r="A40" s="21" t="s">
        <v>68</v>
      </c>
      <c r="B40" s="9">
        <v>9</v>
      </c>
      <c r="C40" s="9">
        <v>20</v>
      </c>
      <c r="D40" s="9">
        <v>13</v>
      </c>
      <c r="E40" s="29">
        <v>9</v>
      </c>
      <c r="F40" s="29">
        <v>8</v>
      </c>
      <c r="G40" s="12" t="s">
        <v>18</v>
      </c>
    </row>
    <row r="41" spans="1:8" ht="15" customHeight="1" x14ac:dyDescent="0.25">
      <c r="A41" s="21" t="s">
        <v>141</v>
      </c>
      <c r="B41" s="29">
        <v>206</v>
      </c>
      <c r="C41" s="29">
        <v>205</v>
      </c>
      <c r="D41" s="29">
        <v>200</v>
      </c>
      <c r="E41" s="29">
        <v>191</v>
      </c>
      <c r="F41" s="29">
        <v>186</v>
      </c>
      <c r="G41" s="12" t="s">
        <v>142</v>
      </c>
    </row>
    <row r="42" spans="1:8" ht="15" customHeight="1" x14ac:dyDescent="0.25">
      <c r="A42" s="17" t="s">
        <v>149</v>
      </c>
      <c r="B42" s="23">
        <v>189</v>
      </c>
      <c r="C42" s="23">
        <v>188</v>
      </c>
      <c r="D42" s="23">
        <v>192</v>
      </c>
      <c r="E42" s="23">
        <v>192</v>
      </c>
      <c r="F42" s="23">
        <v>194</v>
      </c>
      <c r="G42" s="18" t="s">
        <v>151</v>
      </c>
    </row>
    <row r="43" spans="1:8" ht="15" customHeight="1" x14ac:dyDescent="0.25">
      <c r="A43" s="17" t="s">
        <v>150</v>
      </c>
      <c r="B43" s="23">
        <v>189</v>
      </c>
      <c r="C43" s="23">
        <v>188</v>
      </c>
      <c r="D43" s="23">
        <v>192</v>
      </c>
      <c r="E43" s="23">
        <v>192</v>
      </c>
      <c r="F43" s="23">
        <v>194</v>
      </c>
      <c r="G43" s="18" t="s">
        <v>152</v>
      </c>
    </row>
    <row r="44" spans="1:8" x14ac:dyDescent="0.25">
      <c r="A44" s="1"/>
    </row>
    <row r="45" spans="1:8" x14ac:dyDescent="0.25">
      <c r="A45" s="1"/>
    </row>
    <row r="46" spans="1:8" x14ac:dyDescent="0.25">
      <c r="A46" s="1"/>
    </row>
    <row r="47" spans="1:8" x14ac:dyDescent="0.25">
      <c r="A47" s="1"/>
    </row>
  </sheetData>
  <hyperlinks>
    <hyperlink ref="H2" location="'Obsah Content'!A1" display="Obsah/Conten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/>
  </sheetViews>
  <sheetFormatPr defaultColWidth="9.140625" defaultRowHeight="15" x14ac:dyDescent="0.25"/>
  <cols>
    <col min="1" max="1" width="41.140625" style="2" customWidth="1"/>
    <col min="2" max="6" width="11.7109375" style="2" customWidth="1"/>
    <col min="7" max="7" width="40.28515625" style="2" customWidth="1"/>
    <col min="8" max="16384" width="9.140625" style="2"/>
  </cols>
  <sheetData>
    <row r="1" spans="1:8" x14ac:dyDescent="0.25">
      <c r="A1" s="1" t="s">
        <v>125</v>
      </c>
      <c r="B1" s="1"/>
    </row>
    <row r="2" spans="1:8" x14ac:dyDescent="0.25">
      <c r="A2" s="8" t="s">
        <v>83</v>
      </c>
      <c r="H2" s="102" t="s">
        <v>261</v>
      </c>
    </row>
    <row r="3" spans="1:8" x14ac:dyDescent="0.25">
      <c r="A3" s="34"/>
    </row>
    <row r="4" spans="1:8" ht="15.75" thickBot="1" x14ac:dyDescent="0.3">
      <c r="A4" s="111" t="s">
        <v>272</v>
      </c>
      <c r="B4" s="112"/>
      <c r="C4" s="112"/>
      <c r="D4" s="112"/>
      <c r="E4" s="112"/>
      <c r="F4" s="112"/>
      <c r="G4" s="113" t="s">
        <v>275</v>
      </c>
    </row>
    <row r="5" spans="1:8" ht="30" customHeight="1" thickTop="1" thickBot="1" x14ac:dyDescent="0.3">
      <c r="A5" s="114" t="s">
        <v>3</v>
      </c>
      <c r="B5" s="115">
        <v>2020</v>
      </c>
      <c r="C5" s="115">
        <v>2021</v>
      </c>
      <c r="D5" s="115">
        <v>2022</v>
      </c>
      <c r="E5" s="115">
        <v>2023</v>
      </c>
      <c r="F5" s="115">
        <v>2024</v>
      </c>
      <c r="G5" s="116" t="s">
        <v>4</v>
      </c>
      <c r="H5" s="84"/>
    </row>
    <row r="6" spans="1:8" ht="15" customHeight="1" thickTop="1" x14ac:dyDescent="0.25">
      <c r="A6" s="117" t="s">
        <v>84</v>
      </c>
      <c r="B6" s="118">
        <v>1043388.2</v>
      </c>
      <c r="C6" s="118">
        <v>1119875.3</v>
      </c>
      <c r="D6" s="118">
        <v>1022473.9</v>
      </c>
      <c r="E6" s="118">
        <v>1028158.7</v>
      </c>
      <c r="F6" s="118">
        <v>1075018.6000000001</v>
      </c>
      <c r="G6" s="119" t="s">
        <v>85</v>
      </c>
      <c r="H6" s="77"/>
    </row>
    <row r="7" spans="1:8" ht="15" customHeight="1" x14ac:dyDescent="0.25">
      <c r="A7" s="120" t="s">
        <v>54</v>
      </c>
      <c r="B7" s="121"/>
      <c r="C7" s="121"/>
      <c r="D7" s="121"/>
      <c r="E7" s="121"/>
      <c r="F7" s="121"/>
      <c r="G7" s="122" t="s">
        <v>35</v>
      </c>
      <c r="H7" s="79"/>
    </row>
    <row r="8" spans="1:8" ht="15" customHeight="1" x14ac:dyDescent="0.25">
      <c r="A8" s="123" t="s">
        <v>262</v>
      </c>
      <c r="B8" s="121">
        <v>580305.1</v>
      </c>
      <c r="C8" s="121">
        <v>707278.7</v>
      </c>
      <c r="D8" s="121">
        <v>598455.6</v>
      </c>
      <c r="E8" s="121">
        <v>592599.30000000005</v>
      </c>
      <c r="F8" s="121">
        <v>634397.1</v>
      </c>
      <c r="G8" s="124" t="s">
        <v>267</v>
      </c>
      <c r="H8" s="79"/>
    </row>
    <row r="9" spans="1:8" ht="15" customHeight="1" x14ac:dyDescent="0.25">
      <c r="A9" s="123" t="s">
        <v>263</v>
      </c>
      <c r="B9" s="125">
        <v>154493.6</v>
      </c>
      <c r="C9" s="125">
        <v>63218.6</v>
      </c>
      <c r="D9" s="125">
        <v>39376.699999999997</v>
      </c>
      <c r="E9" s="125">
        <v>35395.5</v>
      </c>
      <c r="F9" s="125">
        <v>36826.800000000003</v>
      </c>
      <c r="G9" s="124" t="s">
        <v>268</v>
      </c>
      <c r="H9" s="79"/>
    </row>
    <row r="10" spans="1:8" ht="15" customHeight="1" x14ac:dyDescent="0.25">
      <c r="A10" s="123" t="s">
        <v>264</v>
      </c>
      <c r="B10" s="121">
        <v>308528.2</v>
      </c>
      <c r="C10" s="121">
        <v>316354.40000000002</v>
      </c>
      <c r="D10" s="121">
        <v>335682.8</v>
      </c>
      <c r="E10" s="121">
        <v>350006.7</v>
      </c>
      <c r="F10" s="121">
        <v>353300.2</v>
      </c>
      <c r="G10" s="124" t="s">
        <v>269</v>
      </c>
      <c r="H10" s="79"/>
    </row>
    <row r="11" spans="1:8" ht="15" customHeight="1" x14ac:dyDescent="0.25">
      <c r="A11" s="123" t="s">
        <v>265</v>
      </c>
      <c r="B11" s="125">
        <v>62.1</v>
      </c>
      <c r="C11" s="125">
        <v>62.5</v>
      </c>
      <c r="D11" s="125">
        <v>72</v>
      </c>
      <c r="E11" s="125">
        <v>72.3</v>
      </c>
      <c r="F11" s="125">
        <v>56.5</v>
      </c>
      <c r="G11" s="126" t="s">
        <v>274</v>
      </c>
      <c r="H11" s="79"/>
    </row>
    <row r="12" spans="1:8" ht="15" customHeight="1" x14ac:dyDescent="0.25">
      <c r="A12" s="123" t="s">
        <v>266</v>
      </c>
      <c r="B12" s="125" t="s">
        <v>59</v>
      </c>
      <c r="C12" s="125">
        <v>31962.799999999999</v>
      </c>
      <c r="D12" s="125">
        <v>46644.9</v>
      </c>
      <c r="E12" s="125">
        <v>46849.3</v>
      </c>
      <c r="F12" s="125">
        <v>46152.7</v>
      </c>
      <c r="G12" s="126" t="s">
        <v>270</v>
      </c>
      <c r="H12" s="79"/>
    </row>
    <row r="13" spans="1:8" ht="15" customHeight="1" x14ac:dyDescent="0.25">
      <c r="A13" s="105"/>
      <c r="B13" s="105"/>
      <c r="C13" s="105"/>
      <c r="D13" s="105"/>
      <c r="E13" s="105"/>
      <c r="F13" s="105"/>
    </row>
    <row r="14" spans="1:8" x14ac:dyDescent="0.25">
      <c r="A14" s="44" t="s">
        <v>256</v>
      </c>
      <c r="G14" s="100" t="s">
        <v>256</v>
      </c>
    </row>
    <row r="16" spans="1:8" x14ac:dyDescent="0.25">
      <c r="A16" s="104"/>
    </row>
  </sheetData>
  <hyperlinks>
    <hyperlink ref="A14" r:id="rId1" location="!/view/sk/VBD_SLOVSTAT/so2007rs/v_so2007rs_00_00_00_sk" display="DATAcube: so2007rs"/>
    <hyperlink ref="G14" r:id="rId2" location="!/view/en/VBD_SLOVSTAT/so2007rs/v_so2007rs_00_00_00_en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zoomScaleNormal="100" workbookViewId="0"/>
  </sheetViews>
  <sheetFormatPr defaultColWidth="9.140625" defaultRowHeight="15" x14ac:dyDescent="0.25"/>
  <cols>
    <col min="1" max="1" width="42.140625" style="2" customWidth="1"/>
    <col min="2" max="6" width="9.7109375" style="2" customWidth="1"/>
    <col min="7" max="7" width="39.5703125" style="2" customWidth="1"/>
    <col min="8" max="16384" width="9.140625" style="2"/>
  </cols>
  <sheetData>
    <row r="1" spans="1:21" x14ac:dyDescent="0.25">
      <c r="A1" s="73" t="s">
        <v>283</v>
      </c>
      <c r="B1" s="73"/>
    </row>
    <row r="2" spans="1:21" x14ac:dyDescent="0.25">
      <c r="A2" s="8" t="s">
        <v>284</v>
      </c>
      <c r="H2" s="102" t="s">
        <v>261</v>
      </c>
    </row>
    <row r="3" spans="1:21" ht="15.75" thickBot="1" x14ac:dyDescent="0.3">
      <c r="A3" s="34"/>
    </row>
    <row r="4" spans="1:21" ht="30" customHeight="1" thickTop="1" thickBot="1" x14ac:dyDescent="0.3">
      <c r="A4" s="14" t="s">
        <v>3</v>
      </c>
      <c r="B4" s="15">
        <v>2020</v>
      </c>
      <c r="C4" s="15">
        <v>2021</v>
      </c>
      <c r="D4" s="36">
        <v>2022</v>
      </c>
      <c r="E4" s="15">
        <v>2023</v>
      </c>
      <c r="F4" s="15">
        <v>2024</v>
      </c>
      <c r="G4" s="16" t="s">
        <v>4</v>
      </c>
    </row>
    <row r="5" spans="1:21" ht="15" customHeight="1" thickTop="1" x14ac:dyDescent="0.25">
      <c r="A5" s="17" t="s">
        <v>289</v>
      </c>
      <c r="B5" s="10">
        <v>1718536</v>
      </c>
      <c r="C5" s="10">
        <v>1713913</v>
      </c>
      <c r="D5" s="10">
        <v>1722333</v>
      </c>
      <c r="E5" s="10">
        <v>1736929</v>
      </c>
      <c r="F5" s="10">
        <v>1779367</v>
      </c>
      <c r="G5" s="18" t="s">
        <v>290</v>
      </c>
      <c r="M5" s="153"/>
      <c r="N5" s="153"/>
      <c r="O5" s="153"/>
      <c r="P5" s="153"/>
      <c r="Q5" s="153"/>
      <c r="R5" s="153"/>
      <c r="S5" s="153"/>
      <c r="T5" s="153"/>
      <c r="U5" s="153"/>
    </row>
    <row r="6" spans="1:21" ht="15" customHeight="1" x14ac:dyDescent="0.25">
      <c r="A6" s="19" t="s">
        <v>30</v>
      </c>
      <c r="B6" s="9"/>
      <c r="C6" s="9"/>
      <c r="D6" s="9"/>
      <c r="E6" s="9"/>
      <c r="F6" s="9"/>
      <c r="G6" s="20" t="s">
        <v>35</v>
      </c>
      <c r="H6" s="163"/>
      <c r="I6" s="163"/>
      <c r="J6" s="163"/>
      <c r="K6" s="163"/>
      <c r="L6" s="163"/>
      <c r="M6" s="163"/>
      <c r="N6" s="163"/>
      <c r="O6" s="153"/>
      <c r="P6" s="153"/>
      <c r="Q6" s="153"/>
      <c r="R6" s="153"/>
      <c r="S6" s="153"/>
      <c r="T6" s="153"/>
      <c r="U6" s="153"/>
    </row>
    <row r="7" spans="1:21" ht="15" customHeight="1" x14ac:dyDescent="0.25">
      <c r="A7" s="21" t="s">
        <v>154</v>
      </c>
      <c r="B7" s="9">
        <v>1093195</v>
      </c>
      <c r="C7" s="9">
        <v>1096225</v>
      </c>
      <c r="D7" s="11">
        <v>1104304</v>
      </c>
      <c r="E7" s="9">
        <v>1118242</v>
      </c>
      <c r="F7" s="9">
        <v>1134690</v>
      </c>
      <c r="G7" s="12" t="s">
        <v>162</v>
      </c>
      <c r="H7" s="163"/>
      <c r="I7" s="163"/>
      <c r="J7" s="163"/>
      <c r="K7" s="163"/>
      <c r="L7" s="163"/>
      <c r="M7" s="163"/>
      <c r="N7" s="163"/>
      <c r="O7" s="153"/>
      <c r="P7" s="153"/>
      <c r="Q7" s="153"/>
      <c r="R7" s="153"/>
      <c r="S7" s="153"/>
      <c r="T7" s="153"/>
      <c r="U7" s="153"/>
    </row>
    <row r="8" spans="1:21" ht="15" customHeight="1" x14ac:dyDescent="0.25">
      <c r="A8" s="21" t="s">
        <v>155</v>
      </c>
      <c r="B8" s="9">
        <v>12203</v>
      </c>
      <c r="C8" s="9">
        <v>11992</v>
      </c>
      <c r="D8" s="11">
        <v>12311</v>
      </c>
      <c r="E8" s="9">
        <v>15427</v>
      </c>
      <c r="F8" s="9">
        <v>39055</v>
      </c>
      <c r="G8" s="12" t="s">
        <v>163</v>
      </c>
      <c r="H8" s="163"/>
      <c r="I8" s="163"/>
      <c r="J8" s="163"/>
      <c r="K8" s="163"/>
      <c r="L8" s="163"/>
      <c r="M8" s="163"/>
      <c r="N8" s="163"/>
    </row>
    <row r="9" spans="1:21" ht="15" customHeight="1" x14ac:dyDescent="0.25">
      <c r="A9" s="21" t="s">
        <v>156</v>
      </c>
      <c r="B9" s="11">
        <v>233461</v>
      </c>
      <c r="C9" s="11">
        <v>227426</v>
      </c>
      <c r="D9" s="11">
        <v>224143</v>
      </c>
      <c r="E9" s="9">
        <v>220349</v>
      </c>
      <c r="F9" s="9">
        <v>217975</v>
      </c>
      <c r="G9" s="12" t="s">
        <v>164</v>
      </c>
      <c r="H9" s="163"/>
      <c r="I9" s="163"/>
      <c r="J9" s="163"/>
      <c r="K9" s="163"/>
      <c r="L9" s="163"/>
      <c r="M9" s="163"/>
      <c r="N9" s="163"/>
    </row>
    <row r="10" spans="1:21" ht="15" customHeight="1" x14ac:dyDescent="0.25">
      <c r="A10" s="21" t="s">
        <v>161</v>
      </c>
      <c r="B10" s="9">
        <v>18010</v>
      </c>
      <c r="C10" s="9">
        <v>19085</v>
      </c>
      <c r="D10" s="9">
        <v>20436</v>
      </c>
      <c r="E10" s="9">
        <v>21768</v>
      </c>
      <c r="F10" s="9">
        <v>23329</v>
      </c>
      <c r="G10" s="12" t="s">
        <v>169</v>
      </c>
      <c r="H10" s="163"/>
      <c r="I10" s="163"/>
      <c r="J10" s="163"/>
      <c r="K10" s="163"/>
      <c r="L10" s="163"/>
      <c r="M10" s="163"/>
      <c r="N10" s="163"/>
    </row>
    <row r="11" spans="1:21" ht="15" customHeight="1" x14ac:dyDescent="0.25">
      <c r="A11" s="21" t="s">
        <v>157</v>
      </c>
      <c r="B11" s="9">
        <v>290680</v>
      </c>
      <c r="C11" s="9">
        <v>288423</v>
      </c>
      <c r="D11" s="9">
        <v>288358</v>
      </c>
      <c r="E11" s="9">
        <v>288365</v>
      </c>
      <c r="F11" s="9">
        <v>289000</v>
      </c>
      <c r="G11" s="12" t="s">
        <v>165</v>
      </c>
      <c r="H11" s="163"/>
      <c r="I11" s="163"/>
      <c r="J11" s="163"/>
      <c r="K11" s="163"/>
      <c r="L11" s="163"/>
      <c r="M11" s="163"/>
      <c r="N11" s="163"/>
    </row>
    <row r="12" spans="1:21" ht="15" customHeight="1" x14ac:dyDescent="0.25">
      <c r="A12" s="21" t="s">
        <v>158</v>
      </c>
      <c r="B12" s="9">
        <v>49915</v>
      </c>
      <c r="C12" s="9">
        <v>50459</v>
      </c>
      <c r="D12" s="9">
        <v>52084</v>
      </c>
      <c r="E12" s="9">
        <v>53045</v>
      </c>
      <c r="F12" s="9">
        <v>54352</v>
      </c>
      <c r="G12" s="12" t="s">
        <v>166</v>
      </c>
      <c r="H12" s="163"/>
      <c r="I12" s="163"/>
      <c r="J12" s="163"/>
      <c r="K12" s="163"/>
      <c r="L12" s="163"/>
      <c r="M12" s="163"/>
      <c r="N12" s="163"/>
    </row>
    <row r="13" spans="1:21" ht="15" customHeight="1" x14ac:dyDescent="0.25">
      <c r="A13" s="21" t="s">
        <v>159</v>
      </c>
      <c r="B13" s="9">
        <v>19666</v>
      </c>
      <c r="C13" s="9">
        <v>19075</v>
      </c>
      <c r="D13" s="9">
        <v>19584</v>
      </c>
      <c r="E13" s="9">
        <v>18714</v>
      </c>
      <c r="F13" s="9">
        <v>20023</v>
      </c>
      <c r="G13" s="12" t="s">
        <v>167</v>
      </c>
      <c r="M13" s="149"/>
    </row>
    <row r="14" spans="1:21" ht="15" customHeight="1" x14ac:dyDescent="0.25">
      <c r="A14" s="21" t="s">
        <v>160</v>
      </c>
      <c r="B14" s="9">
        <v>1206</v>
      </c>
      <c r="C14" s="9">
        <v>1075</v>
      </c>
      <c r="D14" s="9">
        <v>996</v>
      </c>
      <c r="E14" s="9">
        <v>924</v>
      </c>
      <c r="F14" s="9">
        <v>865</v>
      </c>
      <c r="G14" s="12" t="s">
        <v>168</v>
      </c>
      <c r="M14"/>
    </row>
    <row r="15" spans="1:21" ht="15" customHeight="1" x14ac:dyDescent="0.25">
      <c r="A15" s="64" t="s">
        <v>285</v>
      </c>
      <c r="B15" s="23"/>
      <c r="C15" s="23"/>
      <c r="D15" s="23"/>
      <c r="E15" s="23"/>
      <c r="F15" s="23"/>
      <c r="G15" s="18" t="s">
        <v>286</v>
      </c>
      <c r="M15"/>
    </row>
    <row r="16" spans="1:21" ht="15" customHeight="1" x14ac:dyDescent="0.25">
      <c r="A16" s="21" t="s">
        <v>154</v>
      </c>
      <c r="B16" s="101">
        <v>487.37</v>
      </c>
      <c r="C16" s="101">
        <v>505.68</v>
      </c>
      <c r="D16" s="101">
        <v>518.76</v>
      </c>
      <c r="E16" s="101">
        <v>648.83000000000004</v>
      </c>
      <c r="F16" s="101">
        <v>683.1</v>
      </c>
      <c r="G16" s="12" t="s">
        <v>162</v>
      </c>
      <c r="H16" s="154"/>
      <c r="M16" s="150"/>
    </row>
    <row r="17" spans="1:13" ht="15" customHeight="1" x14ac:dyDescent="0.25">
      <c r="A17" s="21" t="s">
        <v>155</v>
      </c>
      <c r="B17" s="101">
        <v>474.48</v>
      </c>
      <c r="C17" s="101">
        <v>500.4</v>
      </c>
      <c r="D17" s="101">
        <v>512.51</v>
      </c>
      <c r="E17" s="101">
        <v>702.44</v>
      </c>
      <c r="F17" s="101">
        <v>733.15</v>
      </c>
      <c r="G17" s="12" t="s">
        <v>163</v>
      </c>
      <c r="H17" s="154"/>
      <c r="M17"/>
    </row>
    <row r="18" spans="1:13" ht="15" customHeight="1" x14ac:dyDescent="0.25">
      <c r="A18" s="21" t="s">
        <v>156</v>
      </c>
      <c r="B18" s="101">
        <v>284.52999999999997</v>
      </c>
      <c r="C18" s="101">
        <v>293.06</v>
      </c>
      <c r="D18" s="67">
        <v>299.27999999999997</v>
      </c>
      <c r="E18" s="101">
        <v>374.47</v>
      </c>
      <c r="F18" s="101">
        <v>399.78</v>
      </c>
      <c r="G18" s="12" t="s">
        <v>164</v>
      </c>
      <c r="H18" s="154"/>
      <c r="M18" s="150"/>
    </row>
    <row r="19" spans="1:13" ht="15" customHeight="1" x14ac:dyDescent="0.25">
      <c r="A19" s="21" t="s">
        <v>161</v>
      </c>
      <c r="B19" s="101">
        <v>291.70999999999998</v>
      </c>
      <c r="C19" s="101">
        <v>301.7</v>
      </c>
      <c r="D19" s="101">
        <v>308.98</v>
      </c>
      <c r="E19" s="101">
        <v>388.08</v>
      </c>
      <c r="F19" s="101">
        <v>414.39</v>
      </c>
      <c r="G19" s="12" t="s">
        <v>169</v>
      </c>
      <c r="H19" s="154"/>
    </row>
    <row r="20" spans="1:13" ht="15" customHeight="1" x14ac:dyDescent="0.25">
      <c r="A20" s="21" t="s">
        <v>157</v>
      </c>
      <c r="B20" s="101">
        <v>272.45999999999998</v>
      </c>
      <c r="C20" s="101">
        <v>282.76</v>
      </c>
      <c r="D20" s="101">
        <v>288.06</v>
      </c>
      <c r="E20" s="101">
        <v>360.5</v>
      </c>
      <c r="F20" s="101">
        <v>375.58</v>
      </c>
      <c r="G20" s="12" t="s">
        <v>165</v>
      </c>
      <c r="H20" s="154"/>
    </row>
    <row r="21" spans="1:13" ht="15" customHeight="1" x14ac:dyDescent="0.25">
      <c r="A21" s="21" t="s">
        <v>158</v>
      </c>
      <c r="B21" s="101">
        <v>217.94</v>
      </c>
      <c r="C21" s="101">
        <v>227.61</v>
      </c>
      <c r="D21" s="101">
        <v>234.03</v>
      </c>
      <c r="E21" s="101">
        <v>297.13</v>
      </c>
      <c r="F21" s="101">
        <v>311.82</v>
      </c>
      <c r="G21" s="12" t="s">
        <v>166</v>
      </c>
      <c r="H21" s="154"/>
    </row>
    <row r="22" spans="1:13" ht="15" customHeight="1" x14ac:dyDescent="0.25">
      <c r="A22" s="21" t="s">
        <v>159</v>
      </c>
      <c r="B22" s="101">
        <v>142.66999999999999</v>
      </c>
      <c r="C22" s="101">
        <v>148.91999999999999</v>
      </c>
      <c r="D22" s="101">
        <v>155.32</v>
      </c>
      <c r="E22" s="101">
        <v>194.09</v>
      </c>
      <c r="F22" s="101">
        <v>207.6</v>
      </c>
      <c r="G22" s="12" t="s">
        <v>167</v>
      </c>
      <c r="H22" s="154"/>
    </row>
    <row r="23" spans="1:13" ht="15" customHeight="1" x14ac:dyDescent="0.25">
      <c r="A23" s="21" t="s">
        <v>160</v>
      </c>
      <c r="B23" s="101">
        <v>262.77</v>
      </c>
      <c r="C23" s="101">
        <v>270.89</v>
      </c>
      <c r="D23" s="101">
        <v>274.55</v>
      </c>
      <c r="E23" s="101">
        <v>339.4</v>
      </c>
      <c r="F23" s="101">
        <v>351.91</v>
      </c>
      <c r="G23" s="12" t="s">
        <v>168</v>
      </c>
      <c r="H23" s="154"/>
    </row>
    <row r="24" spans="1:13" ht="15" customHeight="1" x14ac:dyDescent="0.25">
      <c r="A24" s="82" t="s">
        <v>287</v>
      </c>
      <c r="C24" s="88"/>
      <c r="G24" s="82" t="s">
        <v>288</v>
      </c>
    </row>
    <row r="25" spans="1:13" ht="15" customHeight="1" x14ac:dyDescent="0.25"/>
    <row r="26" spans="1:13" x14ac:dyDescent="0.25">
      <c r="A26" s="87" t="s">
        <v>255</v>
      </c>
      <c r="G26" s="100" t="s">
        <v>255</v>
      </c>
    </row>
    <row r="27" spans="1:13" x14ac:dyDescent="0.25">
      <c r="A27" s="87"/>
      <c r="G27" s="100"/>
    </row>
  </sheetData>
  <hyperlinks>
    <hyperlink ref="A26" r:id="rId1" location="!/view/sk/VBD_SLOVSTAT/so2003rs/v_so2003rs_00_00_00_sk" display="DATAcube: so2003rs"/>
    <hyperlink ref="G26" r:id="rId2" location="!/view/en/VBD_SLOVSTAT/so2003rs/v_so2003rs_00_00_00_en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workbookViewId="0"/>
  </sheetViews>
  <sheetFormatPr defaultColWidth="9.140625" defaultRowHeight="15" x14ac:dyDescent="0.25"/>
  <cols>
    <col min="1" max="1" width="18" style="2" customWidth="1"/>
    <col min="2" max="6" width="11.7109375" style="2" customWidth="1"/>
    <col min="7" max="7" width="16.28515625" style="2" customWidth="1"/>
    <col min="8" max="8" width="9.140625" style="2"/>
    <col min="9" max="9" width="9.140625" style="2" customWidth="1"/>
    <col min="10" max="16384" width="9.140625" style="2"/>
  </cols>
  <sheetData>
    <row r="1" spans="1:9" x14ac:dyDescent="0.25">
      <c r="A1" s="73" t="s">
        <v>206</v>
      </c>
    </row>
    <row r="2" spans="1:9" x14ac:dyDescent="0.25">
      <c r="A2" s="8" t="s">
        <v>86</v>
      </c>
      <c r="H2" s="102" t="s">
        <v>261</v>
      </c>
    </row>
    <row r="3" spans="1:9" x14ac:dyDescent="0.25">
      <c r="A3" s="59"/>
    </row>
    <row r="4" spans="1:9" ht="15.75" thickBot="1" x14ac:dyDescent="0.3">
      <c r="A4" s="111" t="s">
        <v>272</v>
      </c>
      <c r="B4" s="112"/>
      <c r="C4" s="112"/>
      <c r="D4" s="112"/>
      <c r="E4" s="112"/>
      <c r="F4" s="112"/>
      <c r="G4" s="113" t="s">
        <v>273</v>
      </c>
    </row>
    <row r="5" spans="1:9" ht="30" customHeight="1" thickTop="1" thickBot="1" x14ac:dyDescent="0.3">
      <c r="A5" s="114" t="s">
        <v>3</v>
      </c>
      <c r="B5" s="115">
        <v>2020</v>
      </c>
      <c r="C5" s="115">
        <v>2021</v>
      </c>
      <c r="D5" s="115">
        <v>2022</v>
      </c>
      <c r="E5" s="115">
        <v>2023</v>
      </c>
      <c r="F5" s="115">
        <v>2024</v>
      </c>
      <c r="G5" s="116" t="s">
        <v>4</v>
      </c>
      <c r="H5" s="84"/>
    </row>
    <row r="6" spans="1:9" ht="15.75" thickTop="1" x14ac:dyDescent="0.25">
      <c r="A6" s="127" t="s">
        <v>84</v>
      </c>
      <c r="B6" s="128">
        <v>8236775</v>
      </c>
      <c r="C6" s="128">
        <v>8484060</v>
      </c>
      <c r="D6" s="128">
        <v>8947729</v>
      </c>
      <c r="E6" s="155">
        <v>11181529</v>
      </c>
      <c r="F6" s="129">
        <v>12859693</v>
      </c>
      <c r="G6" s="119" t="s">
        <v>85</v>
      </c>
      <c r="H6" s="77"/>
      <c r="I6" s="162"/>
    </row>
    <row r="7" spans="1:9" x14ac:dyDescent="0.25">
      <c r="A7" s="120" t="s">
        <v>54</v>
      </c>
      <c r="B7" s="11"/>
      <c r="C7" s="11"/>
      <c r="D7" s="11"/>
      <c r="E7" s="137"/>
      <c r="F7" s="130"/>
      <c r="G7" s="122" t="s">
        <v>35</v>
      </c>
      <c r="H7" s="79"/>
    </row>
    <row r="8" spans="1:9" ht="15" customHeight="1" x14ac:dyDescent="0.25">
      <c r="A8" s="123" t="s">
        <v>154</v>
      </c>
      <c r="B8" s="11">
        <v>6097062</v>
      </c>
      <c r="C8" s="11">
        <v>6358286</v>
      </c>
      <c r="D8" s="11">
        <v>6575522</v>
      </c>
      <c r="E8" s="137">
        <v>7976025</v>
      </c>
      <c r="F8" s="130">
        <v>8908136</v>
      </c>
      <c r="G8" s="124" t="s">
        <v>162</v>
      </c>
      <c r="H8" s="79"/>
    </row>
    <row r="9" spans="1:9" ht="15" customHeight="1" x14ac:dyDescent="0.25">
      <c r="A9" s="123" t="s">
        <v>155</v>
      </c>
      <c r="B9" s="11">
        <v>90073</v>
      </c>
      <c r="C9" s="11">
        <v>89744</v>
      </c>
      <c r="D9" s="11">
        <v>90333</v>
      </c>
      <c r="E9" s="137">
        <v>144603</v>
      </c>
      <c r="F9" s="130">
        <v>461281</v>
      </c>
      <c r="G9" s="124" t="s">
        <v>163</v>
      </c>
      <c r="H9" s="79"/>
    </row>
    <row r="10" spans="1:9" ht="15" customHeight="1" x14ac:dyDescent="0.25">
      <c r="A10" s="123" t="s">
        <v>156</v>
      </c>
      <c r="B10" s="11">
        <v>825245</v>
      </c>
      <c r="C10" s="11">
        <v>812666</v>
      </c>
      <c r="D10" s="11">
        <v>819331</v>
      </c>
      <c r="E10" s="137">
        <v>969881</v>
      </c>
      <c r="F10" s="130">
        <v>1090988</v>
      </c>
      <c r="G10" s="124" t="s">
        <v>164</v>
      </c>
      <c r="H10" s="151"/>
    </row>
    <row r="11" spans="1:9" ht="15" customHeight="1" x14ac:dyDescent="0.25">
      <c r="A11" s="123" t="s">
        <v>170</v>
      </c>
      <c r="B11" s="11">
        <v>633211</v>
      </c>
      <c r="C11" s="11">
        <v>638203</v>
      </c>
      <c r="D11" s="11">
        <v>659464</v>
      </c>
      <c r="E11" s="137">
        <v>790559</v>
      </c>
      <c r="F11" s="130">
        <v>860557</v>
      </c>
      <c r="G11" s="124" t="s">
        <v>171</v>
      </c>
      <c r="H11" s="79"/>
    </row>
    <row r="12" spans="1:9" ht="15" customHeight="1" x14ac:dyDescent="0.25">
      <c r="A12" s="123" t="s">
        <v>158</v>
      </c>
      <c r="B12" s="11">
        <v>76383</v>
      </c>
      <c r="C12" s="11">
        <v>78703</v>
      </c>
      <c r="D12" s="11">
        <v>84413</v>
      </c>
      <c r="E12" s="137">
        <v>103444</v>
      </c>
      <c r="F12" s="130">
        <v>115086</v>
      </c>
      <c r="G12" s="124" t="s">
        <v>166</v>
      </c>
      <c r="H12" s="79"/>
    </row>
    <row r="13" spans="1:9" ht="15" customHeight="1" x14ac:dyDescent="0.25">
      <c r="A13" s="123" t="s">
        <v>159</v>
      </c>
      <c r="B13" s="11">
        <v>36533</v>
      </c>
      <c r="C13" s="11">
        <v>37705</v>
      </c>
      <c r="D13" s="11">
        <v>40534</v>
      </c>
      <c r="E13" s="137">
        <v>48112</v>
      </c>
      <c r="F13" s="130">
        <v>54516</v>
      </c>
      <c r="G13" s="124" t="s">
        <v>167</v>
      </c>
      <c r="H13" s="79"/>
    </row>
    <row r="14" spans="1:9" x14ac:dyDescent="0.25">
      <c r="A14" s="123" t="s">
        <v>278</v>
      </c>
      <c r="B14" s="11" t="s">
        <v>104</v>
      </c>
      <c r="C14" s="11" t="s">
        <v>104</v>
      </c>
      <c r="D14" s="11" t="s">
        <v>104</v>
      </c>
      <c r="E14" s="137">
        <v>286068</v>
      </c>
      <c r="F14" s="130">
        <v>315989</v>
      </c>
      <c r="G14" s="124" t="s">
        <v>279</v>
      </c>
    </row>
    <row r="16" spans="1:9" x14ac:dyDescent="0.25">
      <c r="A16" s="87" t="s">
        <v>255</v>
      </c>
      <c r="G16" s="100" t="s">
        <v>255</v>
      </c>
    </row>
    <row r="17" spans="1:1" x14ac:dyDescent="0.25">
      <c r="A17" s="104"/>
    </row>
  </sheetData>
  <hyperlinks>
    <hyperlink ref="A16" r:id="rId1" location="!/view/sk/VBD_SLOVSTAT/so2003rs/v_so2003rs_00_00_00_sk" display="DATAcube: so2003rs"/>
    <hyperlink ref="G16" r:id="rId2" location="!/view/en/VBD_SLOVSTAT/so2003rs/v_so2003rs_00_00_00_en"/>
    <hyperlink ref="H2" location="'Obsah Content'!A1" display="Obsah/Conten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zoomScaleNormal="100" workbookViewId="0"/>
  </sheetViews>
  <sheetFormatPr defaultColWidth="9.140625" defaultRowHeight="15" x14ac:dyDescent="0.25"/>
  <cols>
    <col min="1" max="1" width="30.7109375" style="2" customWidth="1"/>
    <col min="2" max="6" width="9.140625" style="2"/>
    <col min="7" max="7" width="27.7109375" style="2" customWidth="1"/>
    <col min="8" max="16384" width="9.140625" style="2"/>
  </cols>
  <sheetData>
    <row r="1" spans="1:12" x14ac:dyDescent="0.25">
      <c r="A1" s="73" t="s">
        <v>205</v>
      </c>
    </row>
    <row r="2" spans="1:12" x14ac:dyDescent="0.25">
      <c r="A2" s="8" t="s">
        <v>87</v>
      </c>
      <c r="H2" s="102" t="s">
        <v>261</v>
      </c>
    </row>
    <row r="3" spans="1:12" x14ac:dyDescent="0.25">
      <c r="A3" s="59"/>
    </row>
    <row r="4" spans="1:12" s="4" customFormat="1" ht="15" customHeight="1" thickBot="1" x14ac:dyDescent="0.3">
      <c r="A4" s="131" t="s">
        <v>276</v>
      </c>
      <c r="B4" s="132"/>
      <c r="C4" s="132"/>
      <c r="D4" s="132"/>
      <c r="E4" s="132"/>
      <c r="F4" s="132"/>
      <c r="G4" s="133" t="s">
        <v>277</v>
      </c>
    </row>
    <row r="5" spans="1:12" s="4" customFormat="1" ht="30" customHeight="1" thickTop="1" thickBot="1" x14ac:dyDescent="0.3">
      <c r="A5" s="114" t="s">
        <v>3</v>
      </c>
      <c r="B5" s="115">
        <v>2020</v>
      </c>
      <c r="C5" s="115">
        <v>2021</v>
      </c>
      <c r="D5" s="115">
        <v>2022</v>
      </c>
      <c r="E5" s="115">
        <v>2023</v>
      </c>
      <c r="F5" s="115">
        <v>2024</v>
      </c>
      <c r="G5" s="116" t="s">
        <v>4</v>
      </c>
    </row>
    <row r="6" spans="1:12" s="4" customFormat="1" ht="15" customHeight="1" thickTop="1" x14ac:dyDescent="0.25">
      <c r="A6" s="127" t="s">
        <v>280</v>
      </c>
      <c r="B6" s="128">
        <v>1411877</v>
      </c>
      <c r="C6" s="128">
        <v>1407595</v>
      </c>
      <c r="D6" s="128">
        <v>1413377</v>
      </c>
      <c r="E6" s="128">
        <v>1426994</v>
      </c>
      <c r="F6" s="128">
        <v>1465702</v>
      </c>
      <c r="G6" s="134" t="s">
        <v>281</v>
      </c>
      <c r="I6" s="42"/>
      <c r="J6" s="42"/>
      <c r="K6" s="42"/>
      <c r="L6" s="42"/>
    </row>
    <row r="7" spans="1:12" s="4" customFormat="1" ht="15" customHeight="1" x14ac:dyDescent="0.25">
      <c r="A7" s="120" t="s">
        <v>54</v>
      </c>
      <c r="B7" s="11"/>
      <c r="C7" s="11"/>
      <c r="D7" s="11"/>
      <c r="E7" s="11"/>
      <c r="F7" s="11"/>
      <c r="G7" s="135" t="s">
        <v>35</v>
      </c>
    </row>
    <row r="8" spans="1:12" s="4" customFormat="1" ht="15" customHeight="1" x14ac:dyDescent="0.25">
      <c r="A8" s="123" t="s">
        <v>176</v>
      </c>
      <c r="B8" s="11">
        <v>794903</v>
      </c>
      <c r="C8" s="11">
        <v>798027</v>
      </c>
      <c r="D8" s="11">
        <v>803207</v>
      </c>
      <c r="E8" s="11">
        <v>816261</v>
      </c>
      <c r="F8" s="11">
        <v>829602</v>
      </c>
      <c r="G8" s="136" t="s">
        <v>178</v>
      </c>
      <c r="J8" s="143"/>
    </row>
    <row r="9" spans="1:12" s="4" customFormat="1" ht="15" customHeight="1" x14ac:dyDescent="0.25">
      <c r="A9" s="123" t="s">
        <v>174</v>
      </c>
      <c r="B9" s="137">
        <v>11596</v>
      </c>
      <c r="C9" s="137">
        <v>11393</v>
      </c>
      <c r="D9" s="137">
        <v>11728</v>
      </c>
      <c r="E9" s="137">
        <v>14711</v>
      </c>
      <c r="F9" s="137">
        <v>37377</v>
      </c>
      <c r="G9" s="124" t="s">
        <v>179</v>
      </c>
    </row>
    <row r="10" spans="1:12" s="4" customFormat="1" ht="15" customHeight="1" x14ac:dyDescent="0.25">
      <c r="A10" s="123" t="s">
        <v>175</v>
      </c>
      <c r="B10" s="11">
        <v>225701</v>
      </c>
      <c r="C10" s="11">
        <v>219905</v>
      </c>
      <c r="D10" s="11">
        <v>216867</v>
      </c>
      <c r="E10" s="11">
        <v>213111</v>
      </c>
      <c r="F10" s="11">
        <v>211076</v>
      </c>
      <c r="G10" s="136" t="s">
        <v>180</v>
      </c>
      <c r="J10" s="103"/>
    </row>
    <row r="11" spans="1:12" s="4" customFormat="1" ht="15" customHeight="1" x14ac:dyDescent="0.25">
      <c r="A11" s="123" t="s">
        <v>184</v>
      </c>
      <c r="B11" s="11">
        <v>18010</v>
      </c>
      <c r="C11" s="11">
        <v>19085</v>
      </c>
      <c r="D11" s="11">
        <v>20436</v>
      </c>
      <c r="E11" s="11">
        <v>21768</v>
      </c>
      <c r="F11" s="11">
        <v>23329</v>
      </c>
      <c r="G11" s="136" t="s">
        <v>169</v>
      </c>
    </row>
    <row r="12" spans="1:12" s="4" customFormat="1" ht="15" customHeight="1" x14ac:dyDescent="0.25">
      <c r="A12" s="123" t="s">
        <v>177</v>
      </c>
      <c r="B12" s="11">
        <v>290680</v>
      </c>
      <c r="C12" s="11">
        <v>288423</v>
      </c>
      <c r="D12" s="11">
        <v>288358</v>
      </c>
      <c r="E12" s="11">
        <v>288365</v>
      </c>
      <c r="F12" s="11">
        <v>289000</v>
      </c>
      <c r="G12" s="136" t="s">
        <v>181</v>
      </c>
    </row>
    <row r="13" spans="1:12" s="4" customFormat="1" ht="15" customHeight="1" x14ac:dyDescent="0.25">
      <c r="A13" s="123" t="s">
        <v>9</v>
      </c>
      <c r="B13" s="11"/>
      <c r="C13" s="11"/>
      <c r="D13" s="11"/>
      <c r="E13" s="11"/>
      <c r="F13" s="11"/>
      <c r="G13" s="136" t="s">
        <v>182</v>
      </c>
    </row>
    <row r="14" spans="1:12" s="4" customFormat="1" ht="15" customHeight="1" x14ac:dyDescent="0.25">
      <c r="A14" s="138" t="s">
        <v>172</v>
      </c>
      <c r="B14" s="11">
        <v>28482</v>
      </c>
      <c r="C14" s="11">
        <v>27119</v>
      </c>
      <c r="D14" s="11">
        <v>26035</v>
      </c>
      <c r="E14" s="11">
        <v>25897</v>
      </c>
      <c r="F14" s="11">
        <v>24354</v>
      </c>
      <c r="G14" s="139" t="s">
        <v>173</v>
      </c>
    </row>
    <row r="15" spans="1:12" s="4" customFormat="1" ht="15" customHeight="1" x14ac:dyDescent="0.25">
      <c r="A15" s="138" t="s">
        <v>185</v>
      </c>
      <c r="B15" s="137">
        <v>262198</v>
      </c>
      <c r="C15" s="137">
        <v>261304</v>
      </c>
      <c r="D15" s="137">
        <v>262323</v>
      </c>
      <c r="E15" s="137">
        <v>262468</v>
      </c>
      <c r="F15" s="137">
        <v>264646</v>
      </c>
      <c r="G15" s="139" t="s">
        <v>183</v>
      </c>
    </row>
    <row r="16" spans="1:12" s="4" customFormat="1" ht="15" customHeight="1" x14ac:dyDescent="0.25">
      <c r="A16" s="138" t="s">
        <v>9</v>
      </c>
      <c r="B16" s="11"/>
      <c r="C16" s="11"/>
      <c r="D16" s="11"/>
      <c r="E16" s="11"/>
      <c r="F16" s="11"/>
      <c r="G16" s="139" t="s">
        <v>182</v>
      </c>
    </row>
    <row r="17" spans="1:7" s="4" customFormat="1" ht="15" customHeight="1" x14ac:dyDescent="0.25">
      <c r="A17" s="140" t="s">
        <v>186</v>
      </c>
      <c r="B17" s="11">
        <v>255201</v>
      </c>
      <c r="C17" s="11">
        <v>254513</v>
      </c>
      <c r="D17" s="11">
        <v>255728</v>
      </c>
      <c r="E17" s="11">
        <v>255830</v>
      </c>
      <c r="F17" s="11">
        <v>257626</v>
      </c>
      <c r="G17" s="141" t="s">
        <v>188</v>
      </c>
    </row>
    <row r="18" spans="1:7" s="4" customFormat="1" ht="15" customHeight="1" x14ac:dyDescent="0.25">
      <c r="A18" s="140" t="s">
        <v>199</v>
      </c>
      <c r="B18" s="11">
        <v>425</v>
      </c>
      <c r="C18" s="11">
        <v>439</v>
      </c>
      <c r="D18" s="11">
        <v>479</v>
      </c>
      <c r="E18" s="11">
        <v>572</v>
      </c>
      <c r="F18" s="11">
        <v>1260</v>
      </c>
      <c r="G18" s="141" t="s">
        <v>189</v>
      </c>
    </row>
    <row r="19" spans="1:7" s="4" customFormat="1" ht="15" customHeight="1" x14ac:dyDescent="0.25">
      <c r="A19" s="140" t="s">
        <v>187</v>
      </c>
      <c r="B19" s="11">
        <v>6572</v>
      </c>
      <c r="C19" s="11">
        <v>6352</v>
      </c>
      <c r="D19" s="11">
        <v>6116</v>
      </c>
      <c r="E19" s="11">
        <v>6066</v>
      </c>
      <c r="F19" s="11">
        <v>5760</v>
      </c>
      <c r="G19" s="141" t="s">
        <v>190</v>
      </c>
    </row>
    <row r="20" spans="1:7" s="4" customFormat="1" ht="15" customHeight="1" x14ac:dyDescent="0.25">
      <c r="A20" s="123" t="s">
        <v>191</v>
      </c>
      <c r="B20" s="11">
        <v>49915</v>
      </c>
      <c r="C20" s="11">
        <v>50459</v>
      </c>
      <c r="D20" s="11">
        <v>52084</v>
      </c>
      <c r="E20" s="11">
        <v>53045</v>
      </c>
      <c r="F20" s="11">
        <v>54352</v>
      </c>
      <c r="G20" s="136" t="s">
        <v>192</v>
      </c>
    </row>
    <row r="21" spans="1:7" s="4" customFormat="1" ht="15" customHeight="1" x14ac:dyDescent="0.25">
      <c r="A21" s="123" t="s">
        <v>30</v>
      </c>
      <c r="B21" s="11"/>
      <c r="C21" s="11"/>
      <c r="D21" s="11"/>
      <c r="E21" s="11"/>
      <c r="F21" s="11"/>
      <c r="G21" s="136" t="s">
        <v>35</v>
      </c>
    </row>
    <row r="22" spans="1:7" s="4" customFormat="1" ht="15" customHeight="1" x14ac:dyDescent="0.25">
      <c r="A22" s="138" t="s">
        <v>193</v>
      </c>
      <c r="B22" s="11">
        <v>5453</v>
      </c>
      <c r="C22" s="11">
        <v>5445</v>
      </c>
      <c r="D22" s="11">
        <v>5451</v>
      </c>
      <c r="E22" s="11">
        <v>5578</v>
      </c>
      <c r="F22" s="11">
        <v>5333</v>
      </c>
      <c r="G22" s="139" t="s">
        <v>197</v>
      </c>
    </row>
    <row r="23" spans="1:7" s="4" customFormat="1" ht="15" customHeight="1" x14ac:dyDescent="0.25">
      <c r="A23" s="138" t="s">
        <v>194</v>
      </c>
      <c r="B23" s="11">
        <v>44462</v>
      </c>
      <c r="C23" s="11">
        <v>45014</v>
      </c>
      <c r="D23" s="11">
        <v>46633</v>
      </c>
      <c r="E23" s="11">
        <v>47467</v>
      </c>
      <c r="F23" s="11">
        <v>49019</v>
      </c>
      <c r="G23" s="139" t="s">
        <v>198</v>
      </c>
    </row>
    <row r="24" spans="1:7" s="4" customFormat="1" ht="15" customHeight="1" x14ac:dyDescent="0.25">
      <c r="A24" s="138" t="s">
        <v>9</v>
      </c>
      <c r="B24" s="11"/>
      <c r="C24" s="11"/>
      <c r="D24" s="11"/>
      <c r="E24" s="11"/>
      <c r="F24" s="11"/>
      <c r="G24" s="139" t="s">
        <v>182</v>
      </c>
    </row>
    <row r="25" spans="1:7" s="4" customFormat="1" ht="15" customHeight="1" x14ac:dyDescent="0.25">
      <c r="A25" s="140" t="s">
        <v>186</v>
      </c>
      <c r="B25" s="11">
        <v>43092</v>
      </c>
      <c r="C25" s="11">
        <v>43685</v>
      </c>
      <c r="D25" s="11">
        <v>45369</v>
      </c>
      <c r="E25" s="11">
        <v>46151</v>
      </c>
      <c r="F25" s="11">
        <v>47462</v>
      </c>
      <c r="G25" s="141" t="s">
        <v>188</v>
      </c>
    </row>
    <row r="26" spans="1:7" s="4" customFormat="1" ht="15" customHeight="1" x14ac:dyDescent="0.25">
      <c r="A26" s="140" t="s">
        <v>199</v>
      </c>
      <c r="B26" s="137">
        <v>182</v>
      </c>
      <c r="C26" s="137">
        <v>160</v>
      </c>
      <c r="D26" s="137">
        <v>104</v>
      </c>
      <c r="E26" s="137">
        <v>144</v>
      </c>
      <c r="F26" s="137">
        <v>418</v>
      </c>
      <c r="G26" s="142" t="s">
        <v>189</v>
      </c>
    </row>
    <row r="27" spans="1:7" s="4" customFormat="1" ht="15" customHeight="1" x14ac:dyDescent="0.25">
      <c r="A27" s="140" t="s">
        <v>195</v>
      </c>
      <c r="B27" s="11">
        <v>1188</v>
      </c>
      <c r="C27" s="11">
        <v>1169</v>
      </c>
      <c r="D27" s="11">
        <v>1160</v>
      </c>
      <c r="E27" s="11">
        <v>1172</v>
      </c>
      <c r="F27" s="11">
        <v>1139</v>
      </c>
      <c r="G27" s="141" t="s">
        <v>190</v>
      </c>
    </row>
    <row r="28" spans="1:7" s="4" customFormat="1" ht="15" customHeight="1" x14ac:dyDescent="0.25">
      <c r="A28" s="123" t="s">
        <v>196</v>
      </c>
      <c r="B28" s="11">
        <v>19666</v>
      </c>
      <c r="C28" s="11">
        <v>19075</v>
      </c>
      <c r="D28" s="11">
        <v>19584</v>
      </c>
      <c r="E28" s="11">
        <v>18714</v>
      </c>
      <c r="F28" s="11">
        <v>20023</v>
      </c>
      <c r="G28" s="136" t="s">
        <v>167</v>
      </c>
    </row>
    <row r="29" spans="1:7" x14ac:dyDescent="0.25">
      <c r="A29" s="82" t="s">
        <v>106</v>
      </c>
      <c r="B29" s="4"/>
      <c r="C29" s="4"/>
      <c r="F29" s="82" t="s">
        <v>107</v>
      </c>
      <c r="G29" s="4"/>
    </row>
    <row r="30" spans="1:7" x14ac:dyDescent="0.25">
      <c r="A30" s="83" t="s">
        <v>88</v>
      </c>
      <c r="B30" s="24"/>
      <c r="C30" s="4"/>
      <c r="F30" s="83" t="s">
        <v>89</v>
      </c>
      <c r="G30" s="4"/>
    </row>
    <row r="32" spans="1:7" x14ac:dyDescent="0.25">
      <c r="A32" s="30" t="s">
        <v>254</v>
      </c>
      <c r="F32" s="100" t="s">
        <v>254</v>
      </c>
    </row>
    <row r="33" spans="1:1" x14ac:dyDescent="0.25">
      <c r="A33" s="1"/>
    </row>
    <row r="34" spans="1:1" x14ac:dyDescent="0.25">
      <c r="A34" s="104"/>
    </row>
  </sheetData>
  <hyperlinks>
    <hyperlink ref="A32" r:id="rId1" location="!/view/sk/VBD_SLOVSTAT/so2002rs/v_so2002rs_00_00_00_sk" display="DATAcube: so2002rs "/>
    <hyperlink ref="F32" r:id="rId2" location="!/view/en/VBD_SLOVSTAT/so2002rs/v_so2002rs_00_00_00_en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Normal="100" workbookViewId="0"/>
  </sheetViews>
  <sheetFormatPr defaultColWidth="9.140625" defaultRowHeight="15" x14ac:dyDescent="0.25"/>
  <cols>
    <col min="1" max="1" width="27.28515625" style="2" customWidth="1"/>
    <col min="2" max="6" width="9.140625" style="2"/>
    <col min="7" max="7" width="32.85546875" style="2" customWidth="1"/>
    <col min="8" max="16384" width="9.140625" style="2"/>
  </cols>
  <sheetData>
    <row r="1" spans="1:9" x14ac:dyDescent="0.25">
      <c r="A1" s="1" t="s">
        <v>202</v>
      </c>
    </row>
    <row r="2" spans="1:9" x14ac:dyDescent="0.25">
      <c r="A2" s="8" t="s">
        <v>90</v>
      </c>
      <c r="H2" s="102" t="s">
        <v>261</v>
      </c>
    </row>
    <row r="3" spans="1:9" ht="15.75" thickBot="1" x14ac:dyDescent="0.3">
      <c r="A3" s="74"/>
    </row>
    <row r="4" spans="1:9" ht="30" customHeight="1" thickTop="1" thickBot="1" x14ac:dyDescent="0.3">
      <c r="A4" s="14" t="s">
        <v>3</v>
      </c>
      <c r="B4" s="15">
        <v>2020</v>
      </c>
      <c r="C4" s="15">
        <v>2021</v>
      </c>
      <c r="D4" s="15">
        <v>2022</v>
      </c>
      <c r="E4" s="36">
        <v>2023</v>
      </c>
      <c r="F4" s="36">
        <v>2024</v>
      </c>
      <c r="G4" s="16" t="s">
        <v>4</v>
      </c>
    </row>
    <row r="5" spans="1:9" ht="15" customHeight="1" thickTop="1" x14ac:dyDescent="0.25">
      <c r="A5" s="75" t="s">
        <v>84</v>
      </c>
      <c r="B5" s="76">
        <v>88871</v>
      </c>
      <c r="C5" s="76">
        <v>92524</v>
      </c>
      <c r="D5" s="76">
        <v>93947</v>
      </c>
      <c r="E5" s="106">
        <v>86275</v>
      </c>
      <c r="F5" s="106">
        <v>114094</v>
      </c>
      <c r="G5" s="77" t="s">
        <v>85</v>
      </c>
      <c r="I5" s="86"/>
    </row>
    <row r="6" spans="1:9" ht="15" customHeight="1" x14ac:dyDescent="0.25">
      <c r="A6" s="78" t="s">
        <v>54</v>
      </c>
      <c r="B6" s="76"/>
      <c r="C6" s="76"/>
      <c r="D6" s="76"/>
      <c r="E6" s="106"/>
      <c r="F6" s="106"/>
      <c r="G6" s="79" t="s">
        <v>35</v>
      </c>
    </row>
    <row r="7" spans="1:9" ht="15" customHeight="1" x14ac:dyDescent="0.25">
      <c r="A7" s="80" t="s">
        <v>154</v>
      </c>
      <c r="B7" s="25">
        <v>37121</v>
      </c>
      <c r="C7" s="25">
        <v>42910</v>
      </c>
      <c r="D7" s="25">
        <v>42347</v>
      </c>
      <c r="E7" s="97">
        <v>36657</v>
      </c>
      <c r="F7" s="97">
        <v>35279</v>
      </c>
      <c r="G7" s="81" t="s">
        <v>162</v>
      </c>
    </row>
    <row r="8" spans="1:9" ht="15" customHeight="1" x14ac:dyDescent="0.25">
      <c r="A8" s="80" t="s">
        <v>155</v>
      </c>
      <c r="B8" s="25">
        <v>12238</v>
      </c>
      <c r="C8" s="25">
        <v>10958</v>
      </c>
      <c r="D8" s="25">
        <v>11485</v>
      </c>
      <c r="E8" s="97">
        <v>16460</v>
      </c>
      <c r="F8" s="97">
        <v>38990</v>
      </c>
      <c r="G8" s="81" t="s">
        <v>163</v>
      </c>
    </row>
    <row r="9" spans="1:9" ht="15" customHeight="1" x14ac:dyDescent="0.25">
      <c r="A9" s="80" t="s">
        <v>156</v>
      </c>
      <c r="B9" s="25">
        <v>18278</v>
      </c>
      <c r="C9" s="25">
        <v>13735</v>
      </c>
      <c r="D9" s="25">
        <v>14625</v>
      </c>
      <c r="E9" s="97">
        <v>14069</v>
      </c>
      <c r="F9" s="97">
        <v>17705</v>
      </c>
      <c r="G9" s="81" t="s">
        <v>164</v>
      </c>
    </row>
    <row r="10" spans="1:9" ht="15" customHeight="1" x14ac:dyDescent="0.25">
      <c r="A10" s="80" t="s">
        <v>170</v>
      </c>
      <c r="B10" s="25">
        <v>13567</v>
      </c>
      <c r="C10" s="25">
        <v>17475</v>
      </c>
      <c r="D10" s="25">
        <v>17531</v>
      </c>
      <c r="E10" s="97">
        <v>12907</v>
      </c>
      <c r="F10" s="97">
        <v>14891</v>
      </c>
      <c r="G10" s="81" t="s">
        <v>171</v>
      </c>
    </row>
    <row r="11" spans="1:9" ht="15" customHeight="1" x14ac:dyDescent="0.25">
      <c r="A11" s="80" t="s">
        <v>158</v>
      </c>
      <c r="B11" s="25">
        <v>4868</v>
      </c>
      <c r="C11" s="25">
        <v>6222</v>
      </c>
      <c r="D11" s="25">
        <v>6524</v>
      </c>
      <c r="E11" s="97">
        <v>4816</v>
      </c>
      <c r="F11" s="97">
        <v>5518</v>
      </c>
      <c r="G11" s="81" t="s">
        <v>166</v>
      </c>
    </row>
    <row r="12" spans="1:9" ht="15" customHeight="1" x14ac:dyDescent="0.25">
      <c r="A12" s="80" t="s">
        <v>159</v>
      </c>
      <c r="B12" s="25">
        <v>2799</v>
      </c>
      <c r="C12" s="25">
        <v>2805</v>
      </c>
      <c r="D12" s="25">
        <v>3028</v>
      </c>
      <c r="E12" s="97">
        <v>2428</v>
      </c>
      <c r="F12" s="97">
        <v>2815</v>
      </c>
      <c r="G12" s="81" t="s">
        <v>167</v>
      </c>
    </row>
    <row r="13" spans="1:9" ht="15" customHeight="1" x14ac:dyDescent="0.25">
      <c r="A13" s="80" t="s">
        <v>161</v>
      </c>
      <c r="B13" s="25">
        <v>1828</v>
      </c>
      <c r="C13" s="25">
        <v>1224</v>
      </c>
      <c r="D13" s="25">
        <v>1435</v>
      </c>
      <c r="E13" s="97">
        <v>1366</v>
      </c>
      <c r="F13" s="97">
        <v>1711</v>
      </c>
      <c r="G13" s="81" t="s">
        <v>169</v>
      </c>
    </row>
    <row r="14" spans="1:9" ht="15" customHeight="1" x14ac:dyDescent="0.25">
      <c r="A14" s="75" t="s">
        <v>200</v>
      </c>
      <c r="B14" s="25"/>
      <c r="C14" s="25"/>
      <c r="D14" s="25"/>
      <c r="E14" s="97"/>
      <c r="F14" s="97"/>
      <c r="G14" s="77" t="s">
        <v>201</v>
      </c>
    </row>
    <row r="15" spans="1:9" ht="15" customHeight="1" x14ac:dyDescent="0.25">
      <c r="A15" s="80" t="s">
        <v>154</v>
      </c>
      <c r="B15" s="147">
        <v>61.99</v>
      </c>
      <c r="C15" s="147">
        <v>61.59</v>
      </c>
      <c r="D15" s="147">
        <v>61.8</v>
      </c>
      <c r="E15" s="148">
        <v>62.24</v>
      </c>
      <c r="F15" s="148">
        <v>62.31</v>
      </c>
      <c r="G15" s="81" t="s">
        <v>162</v>
      </c>
    </row>
    <row r="16" spans="1:9" ht="15" customHeight="1" x14ac:dyDescent="0.25">
      <c r="A16" s="80" t="s">
        <v>155</v>
      </c>
      <c r="B16" s="147">
        <v>60.75</v>
      </c>
      <c r="C16" s="147">
        <v>60.75</v>
      </c>
      <c r="D16" s="147">
        <v>60.86</v>
      </c>
      <c r="E16" s="148">
        <v>60.59</v>
      </c>
      <c r="F16" s="148">
        <v>60.25</v>
      </c>
      <c r="G16" s="81" t="s">
        <v>163</v>
      </c>
    </row>
    <row r="17" spans="1:7" ht="15" customHeight="1" x14ac:dyDescent="0.25">
      <c r="A17" s="80" t="s">
        <v>156</v>
      </c>
      <c r="B17" s="147">
        <v>49.92</v>
      </c>
      <c r="C17" s="147">
        <v>49.64</v>
      </c>
      <c r="D17" s="147">
        <v>49.53</v>
      </c>
      <c r="E17" s="148">
        <v>49.51</v>
      </c>
      <c r="F17" s="148">
        <v>49.15</v>
      </c>
      <c r="G17" s="81" t="s">
        <v>164</v>
      </c>
    </row>
    <row r="18" spans="1:7" ht="15" customHeight="1" x14ac:dyDescent="0.25">
      <c r="A18" s="80" t="s">
        <v>170</v>
      </c>
      <c r="B18" s="147">
        <v>69</v>
      </c>
      <c r="C18" s="147">
        <v>68.48</v>
      </c>
      <c r="D18" s="147">
        <v>69.09</v>
      </c>
      <c r="E18" s="148">
        <v>69.52</v>
      </c>
      <c r="F18" s="148">
        <v>69.75</v>
      </c>
      <c r="G18" s="81" t="s">
        <v>171</v>
      </c>
    </row>
    <row r="19" spans="1:7" ht="15" customHeight="1" x14ac:dyDescent="0.25">
      <c r="A19" s="80" t="s">
        <v>158</v>
      </c>
      <c r="B19" s="147">
        <v>70.83</v>
      </c>
      <c r="C19" s="147">
        <v>71.19</v>
      </c>
      <c r="D19" s="147">
        <v>71.42</v>
      </c>
      <c r="E19" s="148">
        <v>71.73</v>
      </c>
      <c r="F19" s="148">
        <v>72.010000000000005</v>
      </c>
      <c r="G19" s="81" t="s">
        <v>166</v>
      </c>
    </row>
    <row r="20" spans="1:7" ht="15" customHeight="1" x14ac:dyDescent="0.25">
      <c r="A20" s="80" t="s">
        <v>159</v>
      </c>
      <c r="B20" s="147">
        <v>13.95</v>
      </c>
      <c r="C20" s="147">
        <v>13.8</v>
      </c>
      <c r="D20" s="147">
        <v>14</v>
      </c>
      <c r="E20" s="148">
        <v>14</v>
      </c>
      <c r="F20" s="157">
        <v>14</v>
      </c>
      <c r="G20" s="81" t="s">
        <v>167</v>
      </c>
    </row>
    <row r="21" spans="1:7" x14ac:dyDescent="0.25">
      <c r="A21" s="24" t="s">
        <v>108</v>
      </c>
      <c r="B21" s="4"/>
      <c r="D21" s="4"/>
      <c r="E21" s="4"/>
      <c r="F21" s="4"/>
      <c r="G21" s="82" t="s">
        <v>109</v>
      </c>
    </row>
    <row r="22" spans="1:7" x14ac:dyDescent="0.25">
      <c r="A22" s="83" t="s">
        <v>91</v>
      </c>
      <c r="B22" s="4"/>
      <c r="D22" s="4"/>
      <c r="E22" s="4"/>
      <c r="F22" s="4"/>
      <c r="G22" s="83" t="s">
        <v>92</v>
      </c>
    </row>
    <row r="23" spans="1:7" x14ac:dyDescent="0.25">
      <c r="A23" s="1"/>
    </row>
    <row r="24" spans="1:7" x14ac:dyDescent="0.25">
      <c r="A24" s="1"/>
    </row>
  </sheetData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Normal="100" workbookViewId="0"/>
  </sheetViews>
  <sheetFormatPr defaultColWidth="9.140625" defaultRowHeight="15" x14ac:dyDescent="0.25"/>
  <cols>
    <col min="1" max="1" width="39.42578125" style="2" customWidth="1"/>
    <col min="2" max="6" width="9.140625" style="2"/>
    <col min="7" max="7" width="22.5703125" style="2" customWidth="1"/>
    <col min="8" max="16384" width="9.140625" style="2"/>
  </cols>
  <sheetData>
    <row r="1" spans="1:12" x14ac:dyDescent="0.25">
      <c r="A1" s="1" t="s">
        <v>271</v>
      </c>
    </row>
    <row r="2" spans="1:12" x14ac:dyDescent="0.25">
      <c r="A2" s="8" t="s">
        <v>93</v>
      </c>
      <c r="I2" s="102" t="s">
        <v>261</v>
      </c>
    </row>
    <row r="3" spans="1:12" x14ac:dyDescent="0.25">
      <c r="A3" s="34"/>
    </row>
    <row r="4" spans="1:12" s="4" customFormat="1" ht="15" customHeight="1" thickBot="1" x14ac:dyDescent="0.3">
      <c r="A4" s="60" t="s">
        <v>53</v>
      </c>
      <c r="G4" s="61" t="s">
        <v>2</v>
      </c>
    </row>
    <row r="5" spans="1:12" s="4" customFormat="1" ht="30" customHeight="1" thickTop="1" thickBot="1" x14ac:dyDescent="0.3">
      <c r="A5" s="14" t="s">
        <v>3</v>
      </c>
      <c r="B5" s="15">
        <v>2020</v>
      </c>
      <c r="C5" s="15">
        <v>2021</v>
      </c>
      <c r="D5" s="15">
        <v>2022</v>
      </c>
      <c r="E5" s="15">
        <v>2023</v>
      </c>
      <c r="F5" s="15">
        <v>2024</v>
      </c>
      <c r="G5" s="16" t="s">
        <v>4</v>
      </c>
      <c r="H5" s="66"/>
    </row>
    <row r="6" spans="1:12" s="4" customFormat="1" ht="15" customHeight="1" thickTop="1" x14ac:dyDescent="0.25">
      <c r="A6" s="19" t="s">
        <v>94</v>
      </c>
      <c r="B6" s="67">
        <v>337.83</v>
      </c>
      <c r="C6" s="26">
        <v>419.41800000000001</v>
      </c>
      <c r="D6" s="67">
        <v>464.851</v>
      </c>
      <c r="E6" s="26">
        <v>786.53</v>
      </c>
      <c r="F6" s="26">
        <v>822.57</v>
      </c>
      <c r="G6" s="20" t="s">
        <v>95</v>
      </c>
      <c r="H6" s="66"/>
    </row>
    <row r="7" spans="1:12" s="4" customFormat="1" ht="15" customHeight="1" x14ac:dyDescent="0.25">
      <c r="A7" s="19" t="s">
        <v>96</v>
      </c>
      <c r="B7" s="67">
        <v>582.12900000000002</v>
      </c>
      <c r="C7" s="26">
        <v>650.56299999999999</v>
      </c>
      <c r="D7" s="67">
        <v>606.16800000000001</v>
      </c>
      <c r="E7" s="26">
        <v>659.17</v>
      </c>
      <c r="F7" s="26">
        <v>701.15</v>
      </c>
      <c r="G7" s="20" t="s">
        <v>97</v>
      </c>
      <c r="H7" s="66"/>
    </row>
    <row r="8" spans="1:12" s="4" customFormat="1" ht="15" customHeight="1" x14ac:dyDescent="0.25">
      <c r="A8" s="19" t="s">
        <v>98</v>
      </c>
      <c r="B8" s="67">
        <v>42.94</v>
      </c>
      <c r="C8" s="26">
        <v>42.576000000000001</v>
      </c>
      <c r="D8" s="67">
        <v>44.091000000000001</v>
      </c>
      <c r="E8" s="26">
        <v>37</v>
      </c>
      <c r="F8" s="26">
        <v>36.270000000000003</v>
      </c>
      <c r="G8" s="53" t="s">
        <v>99</v>
      </c>
      <c r="H8" s="66"/>
      <c r="I8" s="22"/>
    </row>
    <row r="9" spans="1:12" s="4" customFormat="1" ht="15" customHeight="1" x14ac:dyDescent="0.25">
      <c r="A9" s="19" t="s">
        <v>203</v>
      </c>
      <c r="B9" s="68">
        <v>2.14</v>
      </c>
      <c r="C9" s="26">
        <v>0.71299999999999997</v>
      </c>
      <c r="D9" s="67">
        <v>0.627</v>
      </c>
      <c r="E9" s="26">
        <v>0.49</v>
      </c>
      <c r="F9" s="26">
        <v>0.3</v>
      </c>
      <c r="G9" s="69" t="s">
        <v>100</v>
      </c>
      <c r="H9" s="70"/>
    </row>
    <row r="10" spans="1:12" s="4" customFormat="1" ht="15" customHeight="1" x14ac:dyDescent="0.25">
      <c r="A10" s="19" t="s">
        <v>204</v>
      </c>
      <c r="B10" s="68">
        <v>26.28</v>
      </c>
      <c r="C10" s="27">
        <v>28.242000000000001</v>
      </c>
      <c r="D10" s="27">
        <v>30.568000000000001</v>
      </c>
      <c r="E10" s="27">
        <v>30.385000000000002</v>
      </c>
      <c r="F10" s="27">
        <v>32.700000000000003</v>
      </c>
      <c r="G10" s="69" t="s">
        <v>101</v>
      </c>
      <c r="H10" s="152"/>
      <c r="I10" s="152"/>
      <c r="J10" s="152"/>
      <c r="K10" s="152"/>
      <c r="L10" s="152"/>
    </row>
    <row r="11" spans="1:12" s="4" customFormat="1" ht="15" customHeight="1" x14ac:dyDescent="0.25">
      <c r="A11" s="19" t="s">
        <v>102</v>
      </c>
      <c r="B11" s="26">
        <v>4.1180000000000003</v>
      </c>
      <c r="C11" s="26">
        <v>5.32</v>
      </c>
      <c r="D11" s="26">
        <v>4.6020000000000003</v>
      </c>
      <c r="E11" s="26">
        <v>3.92</v>
      </c>
      <c r="F11" s="26">
        <v>3.9</v>
      </c>
      <c r="G11" s="71" t="s">
        <v>103</v>
      </c>
      <c r="H11" s="62"/>
    </row>
    <row r="12" spans="1:12" s="4" customFormat="1" ht="15" customHeight="1" x14ac:dyDescent="0.25"/>
    <row r="13" spans="1:12" x14ac:dyDescent="0.25">
      <c r="A13" s="44" t="s">
        <v>253</v>
      </c>
      <c r="G13" s="44" t="s">
        <v>253</v>
      </c>
    </row>
    <row r="14" spans="1:12" x14ac:dyDescent="0.25">
      <c r="A14" s="72"/>
    </row>
  </sheetData>
  <hyperlinks>
    <hyperlink ref="A13" r:id="rId1" location="!/view/sk/VBD_SLOVSTAT/so2009rs/v_so2009rs_00_00_00_sk" display="DATAcube: so2009rs"/>
    <hyperlink ref="G13" r:id="rId2" location="!/view/en/VBD_SLOVSTAT/so2009rs/v_so2009rs_00_00_00_en"/>
    <hyperlink ref="I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zoomScaleNormal="100" workbookViewId="0"/>
  </sheetViews>
  <sheetFormatPr defaultColWidth="9.140625" defaultRowHeight="15" x14ac:dyDescent="0.25"/>
  <cols>
    <col min="1" max="1" width="38.28515625" style="2" customWidth="1"/>
    <col min="2" max="6" width="9.140625" style="2"/>
    <col min="7" max="7" width="33.85546875" style="2" customWidth="1"/>
    <col min="8" max="16384" width="9.140625" style="2"/>
  </cols>
  <sheetData>
    <row r="1" spans="1:8" x14ac:dyDescent="0.25">
      <c r="A1" s="3" t="s">
        <v>291</v>
      </c>
      <c r="B1" s="1"/>
    </row>
    <row r="2" spans="1:8" x14ac:dyDescent="0.25">
      <c r="A2" s="8" t="s">
        <v>105</v>
      </c>
      <c r="H2" s="102" t="s">
        <v>261</v>
      </c>
    </row>
    <row r="3" spans="1:8" x14ac:dyDescent="0.25">
      <c r="A3" s="59"/>
    </row>
    <row r="4" spans="1:8" s="4" customFormat="1" ht="15.75" thickBot="1" x14ac:dyDescent="0.3">
      <c r="A4" s="144" t="s">
        <v>272</v>
      </c>
      <c r="B4" s="132"/>
      <c r="C4" s="132"/>
      <c r="D4" s="132"/>
      <c r="E4" s="132"/>
      <c r="F4" s="132"/>
      <c r="G4" s="133" t="s">
        <v>275</v>
      </c>
    </row>
    <row r="5" spans="1:8" ht="30" customHeight="1" thickTop="1" thickBot="1" x14ac:dyDescent="0.3">
      <c r="A5" s="114" t="s">
        <v>3</v>
      </c>
      <c r="B5" s="115">
        <v>2020</v>
      </c>
      <c r="C5" s="115">
        <v>2021</v>
      </c>
      <c r="D5" s="115">
        <v>2022</v>
      </c>
      <c r="E5" s="115">
        <v>2023</v>
      </c>
      <c r="F5" s="115">
        <v>2024</v>
      </c>
      <c r="G5" s="116" t="s">
        <v>4</v>
      </c>
    </row>
    <row r="6" spans="1:8" ht="15" customHeight="1" thickTop="1" x14ac:dyDescent="0.25">
      <c r="A6" s="120" t="s">
        <v>257</v>
      </c>
      <c r="B6" s="145">
        <v>206829</v>
      </c>
      <c r="C6" s="145">
        <v>199022</v>
      </c>
      <c r="D6" s="145">
        <v>153681</v>
      </c>
      <c r="E6" s="145">
        <v>259103</v>
      </c>
      <c r="F6" s="145">
        <v>344904</v>
      </c>
      <c r="G6" s="146" t="s">
        <v>259</v>
      </c>
    </row>
    <row r="7" spans="1:8" ht="15" customHeight="1" x14ac:dyDescent="0.25">
      <c r="A7" s="120" t="s">
        <v>258</v>
      </c>
      <c r="B7" s="137">
        <v>453409</v>
      </c>
      <c r="C7" s="137">
        <v>493270</v>
      </c>
      <c r="D7" s="137">
        <v>540852</v>
      </c>
      <c r="E7" s="137">
        <v>610467</v>
      </c>
      <c r="F7" s="137">
        <v>743812</v>
      </c>
      <c r="G7" s="146" t="s">
        <v>260</v>
      </c>
    </row>
    <row r="8" spans="1:8" x14ac:dyDescent="0.25">
      <c r="A8" s="63"/>
    </row>
    <row r="9" spans="1:8" x14ac:dyDescent="0.25">
      <c r="A9" s="107"/>
    </row>
  </sheetData>
  <hyperlinks>
    <hyperlink ref="H2" location="'Obsah Content'!A1" display="Obsah/Conten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zoomScaleNormal="100" workbookViewId="0"/>
  </sheetViews>
  <sheetFormatPr defaultColWidth="9.140625" defaultRowHeight="15" customHeight="1" x14ac:dyDescent="0.25"/>
  <cols>
    <col min="1" max="1" width="30.42578125" style="4" customWidth="1"/>
    <col min="2" max="6" width="10.7109375" style="4" customWidth="1"/>
    <col min="7" max="7" width="33.85546875" style="4" customWidth="1"/>
    <col min="8" max="11" width="9.140625" style="4"/>
    <col min="12" max="12" width="9.140625" style="4" customWidth="1"/>
    <col min="13" max="16384" width="9.140625" style="4"/>
  </cols>
  <sheetData>
    <row r="1" spans="1:12" ht="15" customHeight="1" x14ac:dyDescent="0.25">
      <c r="A1" s="31" t="s">
        <v>292</v>
      </c>
    </row>
    <row r="2" spans="1:12" ht="15" customHeight="1" x14ac:dyDescent="0.25">
      <c r="A2" s="45" t="s">
        <v>207</v>
      </c>
      <c r="H2" s="102" t="s">
        <v>261</v>
      </c>
    </row>
    <row r="3" spans="1:12" ht="15" customHeight="1" x14ac:dyDescent="0.25">
      <c r="A3" s="45"/>
    </row>
    <row r="4" spans="1:12" ht="15" customHeight="1" thickBot="1" x14ac:dyDescent="0.3">
      <c r="A4" s="46" t="s">
        <v>53</v>
      </c>
      <c r="G4" s="47" t="s">
        <v>208</v>
      </c>
    </row>
    <row r="5" spans="1:12" ht="30" customHeight="1" thickTop="1" thickBot="1" x14ac:dyDescent="0.3">
      <c r="A5" s="48" t="s">
        <v>3</v>
      </c>
      <c r="B5" s="156">
        <v>2019</v>
      </c>
      <c r="C5" s="156">
        <v>2020</v>
      </c>
      <c r="D5" s="156">
        <v>2021</v>
      </c>
      <c r="E5" s="156">
        <v>2022</v>
      </c>
      <c r="F5" s="156">
        <v>2023</v>
      </c>
      <c r="G5" s="49" t="s">
        <v>4</v>
      </c>
    </row>
    <row r="6" spans="1:12" ht="15" customHeight="1" thickTop="1" x14ac:dyDescent="0.25">
      <c r="A6" s="50" t="s">
        <v>235</v>
      </c>
      <c r="B6" s="109">
        <v>18059.349999999999</v>
      </c>
      <c r="C6" s="109">
        <v>18443.72</v>
      </c>
      <c r="D6" s="109">
        <v>21405.17</v>
      </c>
      <c r="E6" s="109">
        <v>21660.61</v>
      </c>
      <c r="F6" s="109">
        <v>24652.02</v>
      </c>
      <c r="G6" s="51" t="s">
        <v>236</v>
      </c>
      <c r="J6" s="158"/>
      <c r="L6" s="158"/>
    </row>
    <row r="7" spans="1:12" ht="15" customHeight="1" x14ac:dyDescent="0.25">
      <c r="A7" s="52" t="s">
        <v>30</v>
      </c>
      <c r="B7" s="67"/>
      <c r="C7" s="67"/>
      <c r="D7" s="67"/>
      <c r="E7" s="11"/>
      <c r="F7" s="11"/>
      <c r="G7" s="53" t="s">
        <v>35</v>
      </c>
      <c r="J7" s="158"/>
      <c r="L7" s="158"/>
    </row>
    <row r="8" spans="1:12" ht="15" customHeight="1" x14ac:dyDescent="0.25">
      <c r="A8" s="52" t="s">
        <v>209</v>
      </c>
      <c r="B8" s="67">
        <v>13252</v>
      </c>
      <c r="C8" s="67">
        <v>13677.32</v>
      </c>
      <c r="D8" s="67">
        <v>16285.43</v>
      </c>
      <c r="E8" s="67">
        <v>16114.25</v>
      </c>
      <c r="F8" s="67">
        <v>17393.18</v>
      </c>
      <c r="G8" s="53" t="s">
        <v>210</v>
      </c>
      <c r="J8" s="158"/>
      <c r="L8" s="158"/>
    </row>
    <row r="9" spans="1:12" ht="15" customHeight="1" x14ac:dyDescent="0.25">
      <c r="A9" s="52" t="s">
        <v>211</v>
      </c>
      <c r="B9" s="67"/>
      <c r="C9" s="67"/>
      <c r="D9" s="67"/>
      <c r="E9" s="11"/>
      <c r="F9" s="11"/>
      <c r="G9" s="53" t="s">
        <v>212</v>
      </c>
      <c r="J9" s="158"/>
      <c r="L9" s="158"/>
    </row>
    <row r="10" spans="1:12" ht="15" customHeight="1" x14ac:dyDescent="0.25">
      <c r="A10" s="52" t="s">
        <v>213</v>
      </c>
      <c r="B10" s="67">
        <v>9070.81</v>
      </c>
      <c r="C10" s="67">
        <v>9381.81</v>
      </c>
      <c r="D10" s="67">
        <v>10212.44</v>
      </c>
      <c r="E10" s="67">
        <v>11180.49</v>
      </c>
      <c r="F10" s="67">
        <v>12030.35</v>
      </c>
      <c r="G10" s="53" t="s">
        <v>214</v>
      </c>
      <c r="J10" s="158"/>
      <c r="L10" s="158"/>
    </row>
    <row r="11" spans="1:12" ht="15" customHeight="1" x14ac:dyDescent="0.25">
      <c r="A11" s="52" t="s">
        <v>215</v>
      </c>
      <c r="B11" s="67">
        <v>3462.27</v>
      </c>
      <c r="C11" s="67">
        <v>3539.71</v>
      </c>
      <c r="D11" s="67">
        <v>5260.66</v>
      </c>
      <c r="E11" s="67">
        <v>4020.74</v>
      </c>
      <c r="F11" s="67">
        <v>4372.03</v>
      </c>
      <c r="G11" s="53" t="s">
        <v>216</v>
      </c>
      <c r="J11" s="158"/>
      <c r="L11" s="158"/>
    </row>
    <row r="12" spans="1:12" ht="15" customHeight="1" x14ac:dyDescent="0.25">
      <c r="A12" s="52" t="s">
        <v>217</v>
      </c>
      <c r="B12" s="67">
        <v>633.83000000000004</v>
      </c>
      <c r="C12" s="67">
        <v>670.89</v>
      </c>
      <c r="D12" s="67">
        <v>706.81</v>
      </c>
      <c r="E12" s="67">
        <v>798.79</v>
      </c>
      <c r="F12" s="67">
        <v>876.99</v>
      </c>
      <c r="G12" s="53" t="s">
        <v>218</v>
      </c>
      <c r="J12" s="158"/>
      <c r="L12" s="158"/>
    </row>
    <row r="13" spans="1:12" ht="15" customHeight="1" x14ac:dyDescent="0.25">
      <c r="A13" s="52" t="s">
        <v>239</v>
      </c>
      <c r="B13" s="68">
        <v>85.09</v>
      </c>
      <c r="C13" s="68">
        <v>84.91</v>
      </c>
      <c r="D13" s="68">
        <v>105.53</v>
      </c>
      <c r="E13" s="68">
        <v>114.24</v>
      </c>
      <c r="F13" s="68">
        <v>113.82</v>
      </c>
      <c r="G13" s="54" t="s">
        <v>219</v>
      </c>
      <c r="J13" s="158"/>
      <c r="L13" s="158"/>
    </row>
    <row r="14" spans="1:12" ht="15" customHeight="1" x14ac:dyDescent="0.25">
      <c r="A14" s="52" t="s">
        <v>220</v>
      </c>
      <c r="B14" s="68">
        <v>4272.79</v>
      </c>
      <c r="C14" s="68">
        <v>4201.72</v>
      </c>
      <c r="D14" s="68">
        <v>4743.97</v>
      </c>
      <c r="E14" s="68">
        <v>5131.21</v>
      </c>
      <c r="F14" s="68">
        <v>6841.03</v>
      </c>
      <c r="G14" s="53" t="s">
        <v>240</v>
      </c>
      <c r="J14" s="158"/>
      <c r="L14" s="158"/>
    </row>
    <row r="15" spans="1:12" ht="15" customHeight="1" x14ac:dyDescent="0.25">
      <c r="A15" s="52" t="s">
        <v>221</v>
      </c>
      <c r="B15" s="67">
        <v>534.57000000000005</v>
      </c>
      <c r="C15" s="67">
        <v>564.67999999999995</v>
      </c>
      <c r="D15" s="67">
        <v>375.76</v>
      </c>
      <c r="E15" s="67">
        <v>415.15</v>
      </c>
      <c r="F15" s="67">
        <v>417.81</v>
      </c>
      <c r="G15" s="53" t="s">
        <v>222</v>
      </c>
      <c r="J15" s="158"/>
      <c r="L15" s="158"/>
    </row>
    <row r="16" spans="1:12" ht="15" customHeight="1" x14ac:dyDescent="0.25">
      <c r="A16" s="55" t="s">
        <v>241</v>
      </c>
      <c r="B16" s="110">
        <v>16843.400000000001</v>
      </c>
      <c r="C16" s="110">
        <v>18285.54</v>
      </c>
      <c r="D16" s="110">
        <v>19407.259999999998</v>
      </c>
      <c r="E16" s="110">
        <v>20008.64</v>
      </c>
      <c r="F16" s="110">
        <v>24587.040000000001</v>
      </c>
      <c r="G16" s="56" t="s">
        <v>250</v>
      </c>
      <c r="J16" s="158"/>
      <c r="L16" s="158"/>
    </row>
    <row r="17" spans="1:12" ht="15" customHeight="1" x14ac:dyDescent="0.25">
      <c r="A17" s="52" t="s">
        <v>30</v>
      </c>
      <c r="B17" s="67"/>
      <c r="C17" s="67"/>
      <c r="D17" s="67"/>
      <c r="E17" s="11"/>
      <c r="F17" s="11"/>
      <c r="G17" s="53" t="s">
        <v>35</v>
      </c>
      <c r="J17" s="158"/>
      <c r="L17" s="158"/>
    </row>
    <row r="18" spans="1:12" ht="15" customHeight="1" x14ac:dyDescent="0.25">
      <c r="A18" s="52" t="s">
        <v>242</v>
      </c>
      <c r="B18" s="68">
        <v>16367.35</v>
      </c>
      <c r="C18" s="68">
        <v>17828.060000000001</v>
      </c>
      <c r="D18" s="68">
        <v>18993.86</v>
      </c>
      <c r="E18" s="68">
        <v>19586.830000000002</v>
      </c>
      <c r="F18" s="68">
        <v>24128.52</v>
      </c>
      <c r="G18" s="53" t="s">
        <v>243</v>
      </c>
      <c r="H18" s="42"/>
      <c r="I18" s="103"/>
      <c r="J18" s="158"/>
      <c r="L18" s="158"/>
    </row>
    <row r="19" spans="1:12" ht="15" customHeight="1" x14ac:dyDescent="0.25">
      <c r="A19" s="52" t="s">
        <v>38</v>
      </c>
      <c r="B19" s="67"/>
      <c r="C19" s="67"/>
      <c r="D19" s="67"/>
      <c r="E19" s="67"/>
      <c r="F19" s="67"/>
      <c r="G19" s="53" t="s">
        <v>39</v>
      </c>
      <c r="J19" s="158"/>
      <c r="L19" s="158"/>
    </row>
    <row r="20" spans="1:12" ht="15" customHeight="1" x14ac:dyDescent="0.25">
      <c r="A20" s="52" t="s">
        <v>244</v>
      </c>
      <c r="B20" s="68">
        <v>5332.44</v>
      </c>
      <c r="C20" s="68">
        <v>5467.72</v>
      </c>
      <c r="D20" s="68">
        <v>6143.03</v>
      </c>
      <c r="E20" s="68">
        <v>6179.5</v>
      </c>
      <c r="F20" s="68">
        <v>7414.73</v>
      </c>
      <c r="G20" s="54" t="s">
        <v>245</v>
      </c>
      <c r="H20" s="42"/>
      <c r="J20" s="158"/>
      <c r="L20" s="158"/>
    </row>
    <row r="21" spans="1:12" ht="15" customHeight="1" x14ac:dyDescent="0.25">
      <c r="A21" s="52" t="s">
        <v>223</v>
      </c>
      <c r="B21" s="67">
        <v>1370.54</v>
      </c>
      <c r="C21" s="67">
        <v>1477.91</v>
      </c>
      <c r="D21" s="67">
        <v>1411.29</v>
      </c>
      <c r="E21" s="67">
        <v>1464.93</v>
      </c>
      <c r="F21" s="67">
        <v>1765.59</v>
      </c>
      <c r="G21" s="53" t="s">
        <v>224</v>
      </c>
      <c r="H21" s="42"/>
      <c r="J21" s="158"/>
      <c r="L21" s="158"/>
    </row>
    <row r="22" spans="1:12" ht="15" customHeight="1" x14ac:dyDescent="0.25">
      <c r="A22" s="52" t="s">
        <v>225</v>
      </c>
      <c r="B22" s="67">
        <v>6660.09</v>
      </c>
      <c r="C22" s="67">
        <v>7299.8</v>
      </c>
      <c r="D22" s="67">
        <v>7691.27</v>
      </c>
      <c r="E22" s="67">
        <v>7985.98</v>
      </c>
      <c r="F22" s="67">
        <v>9442.0400000000009</v>
      </c>
      <c r="G22" s="53" t="s">
        <v>226</v>
      </c>
      <c r="H22" s="42"/>
      <c r="J22" s="158"/>
      <c r="L22" s="158"/>
    </row>
    <row r="23" spans="1:12" ht="15" customHeight="1" x14ac:dyDescent="0.25">
      <c r="A23" s="52" t="s">
        <v>227</v>
      </c>
      <c r="B23" s="67">
        <v>771.5</v>
      </c>
      <c r="C23" s="67">
        <v>831.27</v>
      </c>
      <c r="D23" s="67">
        <v>830.35</v>
      </c>
      <c r="E23" s="67">
        <v>866.89</v>
      </c>
      <c r="F23" s="67">
        <v>1020.01</v>
      </c>
      <c r="G23" s="53" t="s">
        <v>228</v>
      </c>
      <c r="H23" s="42"/>
      <c r="J23" s="158"/>
      <c r="L23" s="158"/>
    </row>
    <row r="24" spans="1:12" ht="15" customHeight="1" x14ac:dyDescent="0.25">
      <c r="A24" s="52" t="s">
        <v>246</v>
      </c>
      <c r="B24" s="67">
        <v>1514.84</v>
      </c>
      <c r="C24" s="67">
        <v>1763.46</v>
      </c>
      <c r="D24" s="67">
        <v>1947.85</v>
      </c>
      <c r="E24" s="67">
        <v>2109.7199999999998</v>
      </c>
      <c r="F24" s="67">
        <v>3352.66</v>
      </c>
      <c r="G24" s="53" t="s">
        <v>247</v>
      </c>
      <c r="H24" s="42"/>
      <c r="J24" s="158"/>
      <c r="L24" s="158"/>
    </row>
    <row r="25" spans="1:12" ht="15" customHeight="1" x14ac:dyDescent="0.25">
      <c r="A25" s="52" t="s">
        <v>229</v>
      </c>
      <c r="B25" s="67">
        <v>469.29</v>
      </c>
      <c r="C25" s="67">
        <v>788.47</v>
      </c>
      <c r="D25" s="67">
        <v>757.41</v>
      </c>
      <c r="E25" s="67">
        <v>714.9</v>
      </c>
      <c r="F25" s="67">
        <v>769.44</v>
      </c>
      <c r="G25" s="53" t="s">
        <v>230</v>
      </c>
      <c r="H25" s="42"/>
      <c r="J25" s="158"/>
      <c r="L25" s="158"/>
    </row>
    <row r="26" spans="1:12" ht="15" customHeight="1" x14ac:dyDescent="0.25">
      <c r="A26" s="52" t="s">
        <v>248</v>
      </c>
      <c r="B26" s="68">
        <v>248.65</v>
      </c>
      <c r="C26" s="68">
        <v>199.43</v>
      </c>
      <c r="D26" s="68">
        <v>212.66</v>
      </c>
      <c r="E26" s="68">
        <v>264.92</v>
      </c>
      <c r="F26" s="68">
        <v>364.06</v>
      </c>
      <c r="G26" s="53" t="s">
        <v>249</v>
      </c>
      <c r="H26" s="42"/>
      <c r="J26" s="158"/>
      <c r="L26" s="158"/>
    </row>
    <row r="27" spans="1:12" ht="15" customHeight="1" x14ac:dyDescent="0.25">
      <c r="A27" s="52" t="s">
        <v>231</v>
      </c>
      <c r="B27" s="67">
        <v>440.82</v>
      </c>
      <c r="C27" s="67">
        <v>419.25</v>
      </c>
      <c r="D27" s="67">
        <v>363.16</v>
      </c>
      <c r="E27" s="67">
        <v>386.75</v>
      </c>
      <c r="F27" s="67">
        <v>421.43</v>
      </c>
      <c r="G27" s="53" t="s">
        <v>232</v>
      </c>
      <c r="H27" s="42"/>
      <c r="J27" s="158"/>
      <c r="L27" s="158"/>
    </row>
    <row r="28" spans="1:12" ht="15" customHeight="1" x14ac:dyDescent="0.25">
      <c r="A28" s="52" t="s">
        <v>233</v>
      </c>
      <c r="B28" s="67">
        <v>35.229999999999997</v>
      </c>
      <c r="C28" s="67">
        <v>37.24</v>
      </c>
      <c r="D28" s="67">
        <v>50.24</v>
      </c>
      <c r="E28" s="67">
        <v>35.06</v>
      </c>
      <c r="F28" s="67">
        <v>37.090000000000003</v>
      </c>
      <c r="G28" s="53" t="s">
        <v>234</v>
      </c>
      <c r="H28" s="42"/>
      <c r="J28" s="158"/>
      <c r="L28" s="158"/>
    </row>
    <row r="29" spans="1:12" ht="15" customHeight="1" x14ac:dyDescent="0.25">
      <c r="A29" s="57" t="s">
        <v>238</v>
      </c>
      <c r="G29" s="57" t="s">
        <v>237</v>
      </c>
      <c r="J29" s="158"/>
      <c r="L29" s="158"/>
    </row>
    <row r="30" spans="1:12" ht="15" customHeight="1" x14ac:dyDescent="0.25">
      <c r="A30" s="58"/>
      <c r="G30" s="58"/>
    </row>
    <row r="31" spans="1:12" ht="15" customHeight="1" x14ac:dyDescent="0.25">
      <c r="A31" s="107"/>
    </row>
  </sheetData>
  <hyperlinks>
    <hyperlink ref="H2" location="'Obsah Content'!A1" display="Obsah/Conten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13</vt:i4>
      </vt:variant>
    </vt:vector>
  </HeadingPairs>
  <TitlesOfParts>
    <vt:vector size="13" baseType="lpstr">
      <vt:lpstr>Obsah Content</vt:lpstr>
      <vt:lpstr>T8-1</vt:lpstr>
      <vt:lpstr>T8-2</vt:lpstr>
      <vt:lpstr>T8-3</vt:lpstr>
      <vt:lpstr>T8-4</vt:lpstr>
      <vt:lpstr>T8-5</vt:lpstr>
      <vt:lpstr>T8-6</vt:lpstr>
      <vt:lpstr>T8-7</vt:lpstr>
      <vt:lpstr>T8-8</vt:lpstr>
      <vt:lpstr>T8-9</vt:lpstr>
      <vt:lpstr>T8-10</vt:lpstr>
      <vt:lpstr>T8-11</vt:lpstr>
      <vt:lpstr>T8-12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2022-01-14T09:33:00Z</dcterms:created>
  <dcterms:modified xsi:type="dcterms:W3CDTF">2025-11-21T09:16:09Z</dcterms:modified>
</cp:coreProperties>
</file>