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8-1" sheetId="83" r:id="rId2"/>
    <sheet name="G8-2" sheetId="81" r:id="rId3"/>
    <sheet name="G8-3" sheetId="61" r:id="rId4"/>
    <sheet name="G8-4" sheetId="62" r:id="rId5"/>
    <sheet name="G8-5" sheetId="86" r:id="rId6"/>
    <sheet name="G8-6" sheetId="82" r:id="rId7"/>
  </sheets>
  <definedNames>
    <definedName name="_AMO_UniqueIdentifier" hidden="1">"'52fbcf33-52b1-4388-990b-048e9a53f1f8'"</definedName>
    <definedName name="_xlnm.Print_Area" localSheetId="2">'G8-2'!$A$1:$A$11</definedName>
    <definedName name="_xlnm.Print_Area" localSheetId="6">'G8-6'!$A$1:$A$32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5" i="42" l="1"/>
  <c r="A14" i="42"/>
  <c r="A11" i="42"/>
  <c r="A10" i="42"/>
  <c r="A9" i="42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<sst xmlns="http://schemas.openxmlformats.org/spreadsheetml/2006/main" count="101" uniqueCount="83">
  <si>
    <t>Obsah</t>
  </si>
  <si>
    <t>Content</t>
  </si>
  <si>
    <t>Obsah /Content</t>
  </si>
  <si>
    <t>mil. EUR  Mill. EUR</t>
  </si>
  <si>
    <t>Pensions receivers as of Dec. 31 (person thous.)</t>
  </si>
  <si>
    <t>G 8–2.  Poberatelia dôchodkov k 31. 12. (v tis. osôb)</t>
  </si>
  <si>
    <r>
      <t xml:space="preserve">osoby ●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</si>
  <si>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EUR</t>
  </si>
  <si>
    <r>
      <t>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T8-8</t>
    </r>
  </si>
  <si>
    <r>
      <t xml:space="preserve">Novopriznané dôchodky  • </t>
    </r>
    <r>
      <rPr>
        <b/>
        <i/>
        <sz val="11"/>
        <color theme="1" tint="0.499984740745262"/>
        <rFont val="Calibri"/>
        <family val="2"/>
        <charset val="238"/>
        <scheme val="minor"/>
      </rPr>
      <t>New granted pensions</t>
    </r>
  </si>
  <si>
    <t xml:space="preserve">13. dôchodok </t>
  </si>
  <si>
    <t xml:space="preserve">sociálny dôchodok </t>
  </si>
  <si>
    <t xml:space="preserve">invalidný dôchodok z mladosti </t>
  </si>
  <si>
    <t xml:space="preserve">zvýšenie dôchodku pre bezvládnosť </t>
  </si>
  <si>
    <t>zvýšenie dôchodku z dôvodu jediného zdroja príjmu, odboja a rehabilitácie</t>
  </si>
  <si>
    <t xml:space="preserve">vianočný príspevok pre dôchodcov </t>
  </si>
  <si>
    <t xml:space="preserve">zvýšenie sumy starobného dôchodku na sumu minimálneho dôchodku </t>
  </si>
  <si>
    <r>
      <t xml:space="preserve">starobný  • </t>
    </r>
    <r>
      <rPr>
        <i/>
        <sz val="11"/>
        <color theme="1" tint="0.499984740745262"/>
        <rFont val="Calibri"/>
        <family val="2"/>
        <charset val="238"/>
        <scheme val="minor"/>
      </rPr>
      <t>Old-age</t>
    </r>
  </si>
  <si>
    <r>
      <t xml:space="preserve">predčasných starobný •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Early </t>
    </r>
  </si>
  <si>
    <r>
      <t>invalidný •</t>
    </r>
    <r>
      <rPr>
        <sz val="11"/>
        <color theme="1" tint="0.499984740745262"/>
        <rFont val="Calibri"/>
        <family val="2"/>
        <charset val="238"/>
        <scheme val="minor"/>
      </rPr>
      <t xml:space="preserve"> </t>
    </r>
    <r>
      <rPr>
        <i/>
        <sz val="11"/>
        <color theme="1" tint="0.499984740745262"/>
        <rFont val="Calibri"/>
        <family val="2"/>
        <charset val="238"/>
        <scheme val="minor"/>
      </rPr>
      <t>Invalidity</t>
    </r>
  </si>
  <si>
    <r>
      <t xml:space="preserve">vdovský •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Widow's </t>
    </r>
  </si>
  <si>
    <r>
      <t xml:space="preserve">vdovecký  • </t>
    </r>
    <r>
      <rPr>
        <i/>
        <sz val="11"/>
        <color theme="1" tint="0.499984740745262"/>
        <rFont val="Calibri"/>
        <family val="2"/>
        <charset val="238"/>
        <scheme val="minor"/>
      </rPr>
      <t>Widower's</t>
    </r>
  </si>
  <si>
    <r>
      <t xml:space="preserve">sirotský • </t>
    </r>
    <r>
      <rPr>
        <i/>
        <sz val="11"/>
        <color theme="1" tint="0.499984740745262"/>
        <rFont val="Calibri"/>
        <family val="2"/>
        <charset val="238"/>
        <scheme val="minor"/>
      </rPr>
      <t>Orphan's</t>
    </r>
  </si>
  <si>
    <t>starobné sólo</t>
  </si>
  <si>
    <t>vdovské spolu</t>
  </si>
  <si>
    <t>invalidné sólo</t>
  </si>
  <si>
    <t>vdovecké spolu</t>
  </si>
  <si>
    <t>sirotské</t>
  </si>
  <si>
    <t>invalidných z mladosti</t>
  </si>
  <si>
    <t>predčasné starobné sólo</t>
  </si>
  <si>
    <t>dávky nemocenského poistenia</t>
  </si>
  <si>
    <t>dávky starobného poistenia</t>
  </si>
  <si>
    <t>dávky invalidného poistenia</t>
  </si>
  <si>
    <t>dávky úrazového poistenia</t>
  </si>
  <si>
    <t>dávky garančného poistenia</t>
  </si>
  <si>
    <t>dávky poistenia v nezamestnanosti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</si>
  <si>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T8-6</t>
    </r>
  </si>
  <si>
    <t>dávky sociálneho poistenia</t>
  </si>
  <si>
    <t>Social insurance benefits</t>
  </si>
  <si>
    <t>v tom:</t>
  </si>
  <si>
    <t>of which:</t>
  </si>
  <si>
    <t>• Invalidity pension from youth</t>
  </si>
  <si>
    <t>• Social pension</t>
  </si>
  <si>
    <t>• Increase of pension in case of immobility</t>
  </si>
  <si>
    <t>• Increase of pension in case of solo source of income, fight against fascism and rehabilitation</t>
  </si>
  <si>
    <t>• Chrismas bonus for pensioners</t>
  </si>
  <si>
    <t>• 13th pension</t>
  </si>
  <si>
    <t>• Increasing of old-age pension on level of minimal pension</t>
  </si>
  <si>
    <t>• Total widow's</t>
  </si>
  <si>
    <t>• Old-age solo</t>
  </si>
  <si>
    <t>• Invalidity solo</t>
  </si>
  <si>
    <t>• Total widower's</t>
  </si>
  <si>
    <t>• Orphan's</t>
  </si>
  <si>
    <t>• Invalidity from youth</t>
  </si>
  <si>
    <t>• Early solo</t>
  </si>
  <si>
    <t>• Sickness insurance benefits</t>
  </si>
  <si>
    <t>• Old-age insurance benefits</t>
  </si>
  <si>
    <t>• Disability insurance benefits</t>
  </si>
  <si>
    <t>• Accident insurance benefits</t>
  </si>
  <si>
    <t>• Guarantee insurance benefits</t>
  </si>
  <si>
    <t>• Unemployment benefits</t>
  </si>
  <si>
    <t>Zdroj / Source: DATAcube. so2002rs</t>
  </si>
  <si>
    <t>G 8–1.  Štruktúra výdavkov Sociálnej poisťovne na dávky sociálneho poistenia v roku 2024 (v mil. EUR)</t>
  </si>
  <si>
    <t>Structure of expenditures of the Social Insurance Agency on social insurance benefits in 2024 (EUR mill.)</t>
  </si>
  <si>
    <r>
      <t>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T8-2</t>
    </r>
  </si>
  <si>
    <t>Zdroj / Source: DATAcube.so2013rs</t>
  </si>
  <si>
    <t>Zdroj / Source: DATAcube. so2003rs</t>
  </si>
  <si>
    <r>
      <t>Average monthly level of pensions – solo (EUR)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</si>
  <si>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t>Pension benefits refunded by government in 2024 (EUR mill.)</t>
  </si>
  <si>
    <t>G 8–6.  Dôchodkové dávky hradené štátom v roku 2024 (mil. EUR)</t>
  </si>
  <si>
    <t>G 8–5.  Priemerný vek poberateľov dôchodkov (roky veku)</t>
  </si>
  <si>
    <t>Average age of pension beneficiaries (years of age)</t>
  </si>
  <si>
    <r>
      <t xml:space="preserve">Priemerný vek poberateľov v rokoch veku • </t>
    </r>
    <r>
      <rPr>
        <sz val="11"/>
        <color theme="1" tint="0.499984740745262"/>
        <rFont val="Calibri"/>
        <family val="2"/>
        <charset val="238"/>
        <scheme val="minor"/>
      </rPr>
      <t/>
    </r>
  </si>
  <si>
    <t>Average age of beneficiaries in years of age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</si>
  <si>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T8-3</t>
    </r>
  </si>
  <si>
    <r>
      <t xml:space="preserve">mil. EUR  ● </t>
    </r>
    <r>
      <rPr>
        <i/>
        <sz val="11"/>
        <color theme="1" tint="0.499984740745262"/>
        <rFont val="Calibri"/>
        <family val="2"/>
        <charset val="238"/>
        <scheme val="minor"/>
      </rPr>
      <t>Mill. EUR</t>
    </r>
  </si>
  <si>
    <r>
      <t>G 8–4.  Novopriznané dôchodky</t>
    </r>
    <r>
      <rPr>
        <b/>
        <vertAlign val="superscript"/>
        <sz val="11"/>
        <rFont val="Calibri"/>
        <family val="2"/>
        <charset val="238"/>
        <scheme val="minor"/>
      </rPr>
      <t xml:space="preserve">1) </t>
    </r>
    <r>
      <rPr>
        <b/>
        <sz val="11"/>
        <rFont val="Calibri"/>
        <family val="2"/>
        <charset val="238"/>
        <scheme val="minor"/>
      </rPr>
      <t>(v tisícoch)</t>
    </r>
  </si>
  <si>
    <r>
      <t>New granted pensions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 xml:space="preserve">1) </t>
    </r>
    <r>
      <rPr>
        <i/>
        <sz val="11"/>
        <color theme="0" tint="-0.499984740745262"/>
        <rFont val="Calibri"/>
        <family val="2"/>
        <charset val="238"/>
        <scheme val="minor"/>
      </rPr>
      <t>(thousands)</t>
    </r>
  </si>
  <si>
    <r>
      <t xml:space="preserve">1) </t>
    </r>
    <r>
      <rPr>
        <sz val="11"/>
        <color rgb="FF000000"/>
        <rFont val="Calibri"/>
        <family val="2"/>
        <charset val="238"/>
        <scheme val="minor"/>
      </rPr>
      <t xml:space="preserve">Novopriznané dôchodky bez čiastkových a obnovených dôchodkov a dôchodkov priznaných do cudziny ● </t>
    </r>
    <r>
      <rPr>
        <i/>
        <sz val="11"/>
        <color theme="1" tint="0.499984740745262"/>
        <rFont val="Calibri"/>
        <family val="2"/>
        <charset val="238"/>
        <scheme val="minor"/>
      </rPr>
      <t>New granted pensions without partial and renewed pensions and pensions awarded to abroad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</si>
  <si>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priemerná výška dôchodku v mesiaci december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</si>
  <si>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Average level of pension in December</t>
    </r>
  </si>
  <si>
    <r>
      <t>G 8–3.  Priemerná mesačná výška dôchodkov – sólo (v eurách 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</si>
  <si>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 xml:space="preserve">  T8-9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</si>
</sst>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17" fillId="0" borderId="0"/>
    <xf numFmtId="0" fontId="19" fillId="0" borderId="0"/>
  </cellStyleXfs>
  <cellXfs count="64">
    <xf numFmtId="0" fontId="0" fillId="0" borderId="0" xfId="0"/>
    <xf numFmtId="0" fontId="8" fillId="0" borderId="0" xfId="0" applyFont="1" applyFill="1"/>
    <xf numFmtId="0" fontId="12" fillId="0" borderId="0" xfId="10" applyFont="1"/>
    <xf numFmtId="0" fontId="14" fillId="0" borderId="0" xfId="10" applyFont="1"/>
    <xf numFmtId="0" fontId="8" fillId="3" borderId="0" xfId="0" applyFont="1" applyFill="1"/>
    <xf numFmtId="3" fontId="8" fillId="3" borderId="0" xfId="0" applyNumberFormat="1" applyFont="1" applyFill="1"/>
    <xf numFmtId="0" fontId="8" fillId="3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>
      <alignment horizontal="center"/>
    </xf>
    <xf numFmtId="0" fontId="7" fillId="3" borderId="0" xfId="0" applyNumberFormat="1" applyFont="1" applyFill="1" applyBorder="1" applyAlignment="1" applyProtection="1">
      <alignment horizontal="center" wrapText="1"/>
    </xf>
    <xf numFmtId="3" fontId="8" fillId="3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1" fontId="8" fillId="3" borderId="0" xfId="0" applyNumberFormat="1" applyFont="1" applyFill="1" applyBorder="1" applyAlignment="1" applyProtection="1"/>
    <xf numFmtId="0" fontId="13" fillId="0" borderId="0" xfId="8" applyFont="1"/>
    <xf numFmtId="0" fontId="8" fillId="0" borderId="0" xfId="0" applyFont="1"/>
    <xf numFmtId="0" fontId="13" fillId="2" borderId="0" xfId="8" applyFont="1" applyFill="1"/>
    <xf numFmtId="0" fontId="8" fillId="0" borderId="0" xfId="0" applyFont="1" applyAlignment="1">
      <alignment horizontal="center" wrapText="1"/>
    </xf>
    <xf numFmtId="1" fontId="8" fillId="3" borderId="0" xfId="0" applyNumberFormat="1" applyFont="1" applyFill="1"/>
    <xf numFmtId="0" fontId="8" fillId="3" borderId="0" xfId="0" applyFont="1" applyFill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0" fontId="6" fillId="0" borderId="0" xfId="0" applyFont="1" applyAlignment="1">
      <alignment horizontal="left" indent="4"/>
    </xf>
    <xf numFmtId="14" fontId="8" fillId="0" borderId="0" xfId="0" applyNumberFormat="1" applyFont="1"/>
    <xf numFmtId="0" fontId="8" fillId="2" borderId="0" xfId="0" applyFont="1" applyFill="1" applyAlignment="1"/>
    <xf numFmtId="0" fontId="8" fillId="0" borderId="0" xfId="0" applyFont="1" applyFill="1" applyAlignment="1"/>
    <xf numFmtId="0" fontId="11" fillId="0" borderId="0" xfId="10" applyFont="1" applyAlignment="1">
      <alignment horizontal="left" indent="4"/>
    </xf>
    <xf numFmtId="0" fontId="7" fillId="3" borderId="0" xfId="0" applyFont="1" applyFill="1"/>
    <xf numFmtId="0" fontId="14" fillId="3" borderId="0" xfId="0" applyFont="1" applyFill="1"/>
    <xf numFmtId="0" fontId="8" fillId="3" borderId="0" xfId="0" applyFont="1" applyFill="1" applyAlignment="1">
      <alignment horizontal="left" indent="1"/>
    </xf>
    <xf numFmtId="1" fontId="6" fillId="3" borderId="0" xfId="0" applyNumberFormat="1" applyFont="1" applyFill="1" applyAlignment="1">
      <alignment horizontal="left" indent="1"/>
    </xf>
    <xf numFmtId="0" fontId="6" fillId="3" borderId="0" xfId="0" applyFont="1" applyFill="1" applyAlignment="1">
      <alignment horizontal="left" indent="1"/>
    </xf>
    <xf numFmtId="0" fontId="11" fillId="0" borderId="0" xfId="0" applyFont="1"/>
    <xf numFmtId="166" fontId="7" fillId="3" borderId="0" xfId="0" applyNumberFormat="1" applyFont="1" applyFill="1"/>
    <xf numFmtId="166" fontId="8" fillId="3" borderId="0" xfId="0" applyNumberFormat="1" applyFont="1" applyFill="1"/>
    <xf numFmtId="0" fontId="8" fillId="2" borderId="0" xfId="0" applyNumberFormat="1" applyFont="1" applyFill="1" applyBorder="1" applyAlignment="1" applyProtection="1">
      <alignment horizontal="center"/>
    </xf>
    <xf numFmtId="14" fontId="8" fillId="0" borderId="0" xfId="0" applyNumberFormat="1" applyFont="1" applyFill="1"/>
    <xf numFmtId="0" fontId="8" fillId="3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" fontId="18" fillId="0" borderId="0" xfId="0" applyNumberFormat="1" applyFont="1" applyFill="1"/>
    <xf numFmtId="0" fontId="18" fillId="0" borderId="0" xfId="0" applyFont="1" applyFill="1"/>
    <xf numFmtId="166" fontId="18" fillId="0" borderId="0" xfId="0" applyNumberFormat="1" applyFont="1" applyFill="1"/>
    <xf numFmtId="0" fontId="18" fillId="0" borderId="0" xfId="0" applyFont="1" applyFill="1" applyAlignment="1"/>
    <xf numFmtId="0" fontId="13" fillId="0" borderId="0" xfId="8" applyFont="1" applyFill="1"/>
    <xf numFmtId="0" fontId="22" fillId="0" borderId="0" xfId="0" applyFont="1"/>
    <xf numFmtId="2" fontId="8" fillId="0" borderId="0" xfId="0" applyNumberFormat="1" applyFont="1" applyFill="1" applyBorder="1" applyAlignment="1" applyProtection="1">
      <alignment horizontal="right"/>
    </xf>
    <xf numFmtId="2" fontId="8" fillId="3" borderId="0" xfId="0" applyNumberFormat="1" applyFont="1" applyFill="1" applyBorder="1" applyAlignment="1" applyProtection="1">
      <alignment horizontal="center"/>
    </xf>
    <xf numFmtId="0" fontId="7" fillId="3" borderId="0" xfId="0" applyFont="1" applyFill="1" applyAlignment="1"/>
    <xf numFmtId="0" fontId="16" fillId="3" borderId="0" xfId="0" applyFont="1" applyFill="1" applyAlignment="1"/>
    <xf numFmtId="0" fontId="1" fillId="0" borderId="0" xfId="10" applyFont="1"/>
    <xf numFmtId="0" fontId="8" fillId="0" borderId="0" xfId="0" applyNumberFormat="1" applyFont="1" applyFill="1" applyBorder="1" applyAlignment="1" applyProtection="1"/>
    <xf numFmtId="167" fontId="8" fillId="0" borderId="0" xfId="0" applyNumberFormat="1" applyFont="1"/>
    <xf numFmtId="166" fontId="8" fillId="0" borderId="0" xfId="0" applyNumberFormat="1" applyFont="1"/>
    <xf numFmtId="0" fontId="8" fillId="2" borderId="0" xfId="0" applyFont="1" applyFill="1"/>
    <xf numFmtId="0" fontId="8" fillId="0" borderId="0" xfId="0" applyFont="1" applyAlignment="1">
      <alignment horizontal="center"/>
    </xf>
    <xf numFmtId="0" fontId="11" fillId="3" borderId="0" xfId="0" applyFont="1" applyFill="1"/>
    <xf numFmtId="0" fontId="8" fillId="3" borderId="0" xfId="0" applyFont="1" applyFill="1" applyAlignment="1">
      <alignment horizontal="center" wrapText="1"/>
    </xf>
    <xf numFmtId="0" fontId="23" fillId="0" borderId="0" xfId="0" applyFont="1" applyAlignment="1"/>
    <xf numFmtId="0" fontId="24" fillId="0" borderId="0" xfId="0" applyFont="1" applyAlignment="1"/>
    <xf numFmtId="0" fontId="8" fillId="0" borderId="0" xfId="0" applyFont="1" applyAlignment="1"/>
    <xf numFmtId="0" fontId="23" fillId="0" borderId="0" xfId="0" applyFont="1" applyAlignment="1">
      <alignment horizontal="left" indent="1"/>
    </xf>
    <xf numFmtId="3" fontId="8" fillId="0" borderId="0" xfId="0" applyNumberFormat="1" applyFont="1"/>
    <xf numFmtId="0" fontId="8" fillId="2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940450200734254E-2"/>
          <c:y val="0.21380789357852006"/>
          <c:w val="0.59462195730206613"/>
          <c:h val="0.5927753052607553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5B-42E9-A7BA-4D33F1BB52E7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5B-42E9-A7BA-4D33F1BB52E7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5B-42E9-A7BA-4D33F1BB52E7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5B-42E9-A7BA-4D33F1BB52E7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5B-42E9-A7BA-4D33F1BB52E7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5B-42E9-A7BA-4D33F1BB52E7}"/>
              </c:ext>
            </c:extLst>
          </c:dPt>
          <c:dPt>
            <c:idx val="6"/>
            <c:bubble3D val="0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5B-42E9-A7BA-4D33F1BB52E7}"/>
              </c:ext>
            </c:extLst>
          </c:dPt>
          <c:dLbls>
            <c:dLbl>
              <c:idx val="0"/>
              <c:layout>
                <c:manualLayout>
                  <c:x val="9.1955257929207376E-2"/>
                  <c:y val="3.7677898958282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B5B-42E9-A7BA-4D33F1BB52E7}"/>
                </c:ext>
              </c:extLst>
            </c:dLbl>
            <c:dLbl>
              <c:idx val="1"/>
              <c:layout>
                <c:manualLayout>
                  <c:x val="6.2329271232777012E-2"/>
                  <c:y val="-1.6652015885187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B5B-42E9-A7BA-4D33F1BB52E7}"/>
                </c:ext>
              </c:extLst>
            </c:dLbl>
            <c:dLbl>
              <c:idx val="2"/>
              <c:layout>
                <c:manualLayout>
                  <c:x val="-6.4632014456136921E-2"/>
                  <c:y val="1.65018503121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B5B-42E9-A7BA-4D33F1BB52E7}"/>
                </c:ext>
              </c:extLst>
            </c:dLbl>
            <c:dLbl>
              <c:idx val="3"/>
              <c:layout>
                <c:manualLayout>
                  <c:x val="-3.8989705726036585E-2"/>
                  <c:y val="-3.5640273226716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B5B-42E9-A7BA-4D33F1BB52E7}"/>
                </c:ext>
              </c:extLst>
            </c:dLbl>
            <c:dLbl>
              <c:idx val="4"/>
              <c:layout>
                <c:manualLayout>
                  <c:x val="2.0895822601614052E-2"/>
                  <c:y val="-4.910549224825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B5B-42E9-A7BA-4D33F1BB52E7}"/>
                </c:ext>
              </c:extLst>
            </c:dLbl>
            <c:dLbl>
              <c:idx val="5"/>
              <c:layout>
                <c:manualLayout>
                  <c:x val="4.4964472898831535E-2"/>
                  <c:y val="-1.93479075985067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B5B-42E9-A7BA-4D33F1BB52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'G8-1'!$M$10:$N$15</c:f>
              <c:multiLvlStrCache>
                <c:ptCount val="6"/>
                <c:lvl>
                  <c:pt idx="0">
                    <c:v>• Sickness insurance benefits</c:v>
                  </c:pt>
                  <c:pt idx="1">
                    <c:v>• Old-age insurance benefits</c:v>
                  </c:pt>
                  <c:pt idx="2">
                    <c:v>• Disability insurance benefits</c:v>
                  </c:pt>
                  <c:pt idx="3">
                    <c:v>• Accident insurance benefits</c:v>
                  </c:pt>
                  <c:pt idx="4">
                    <c:v>• Guarantee insurance benefits</c:v>
                  </c:pt>
                  <c:pt idx="5">
                    <c:v>• Unemployment benefits</c:v>
                  </c:pt>
                </c:lvl>
                <c:lvl>
                  <c:pt idx="0">
                    <c:v>dávky nemocenského poistenia</c:v>
                  </c:pt>
                  <c:pt idx="1">
                    <c:v>dávky starobného poistenia</c:v>
                  </c:pt>
                  <c:pt idx="2">
                    <c:v>dávky invalidného poistenia</c:v>
                  </c:pt>
                  <c:pt idx="3">
                    <c:v>dávky úrazového poistenia</c:v>
                  </c:pt>
                  <c:pt idx="4">
                    <c:v>dávky garančného poistenia</c:v>
                  </c:pt>
                  <c:pt idx="5">
                    <c:v>dávky poistenia v nezamestnanosti</c:v>
                  </c:pt>
                </c:lvl>
              </c:multiLvlStrCache>
            </c:multiLvlStrRef>
          </c:cat>
          <c:val>
            <c:numRef>
              <c:f>'G8-1'!$O$10:$O$15</c:f>
              <c:numCache>
                <c:formatCode>#\ ##0.0</c:formatCode>
                <c:ptCount val="6"/>
                <c:pt idx="0">
                  <c:v>1075</c:v>
                </c:pt>
                <c:pt idx="1">
                  <c:v>11256.3</c:v>
                </c:pt>
                <c:pt idx="2">
                  <c:v>1375.8</c:v>
                </c:pt>
                <c:pt idx="3">
                  <c:v>65.3</c:v>
                </c:pt>
                <c:pt idx="4">
                  <c:v>5.3</c:v>
                </c:pt>
                <c:pt idx="5">
                  <c:v>297.2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5B-42E9-A7BA-4D33F1BB5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622488777687837"/>
          <c:y val="0.21086923917119055"/>
          <c:w val="0.33318813484536269"/>
          <c:h val="0.549889510316928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56869583475973E-2"/>
          <c:y val="7.1142238870936028E-2"/>
          <c:w val="0.8863565970620636"/>
          <c:h val="0.722815880946534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'G8-2'!$E$5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</c:v>
                </c:pt>
                <c:pt idx="1">
                  <c:v>vdovské spolu</c:v>
                </c:pt>
                <c:pt idx="2">
                  <c:v>invalidné sólo</c:v>
                </c:pt>
              </c:strCache>
            </c:strRef>
          </c:cat>
          <c:val>
            <c:numRef>
              <c:f>'G8-2'!$E$7:$E$9</c:f>
              <c:numCache>
                <c:formatCode>#,##0</c:formatCode>
                <c:ptCount val="3"/>
                <c:pt idx="0">
                  <c:v>729652</c:v>
                </c:pt>
                <c:pt idx="1">
                  <c:v>294986</c:v>
                </c:pt>
                <c:pt idx="2">
                  <c:v>225868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6-489B-BEF4-1379CB083259}"/>
            </c:ext>
          </c:extLst>
        </c:ser>
        <c:ser>
          <c:idx val="1"/>
          <c:order val="1"/>
          <c:tx>
            <c:strRef>
              <c:f>'G8-2'!$F$5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</c:v>
                </c:pt>
                <c:pt idx="1">
                  <c:v>vdovské spolu</c:v>
                </c:pt>
                <c:pt idx="2">
                  <c:v>invalidné sólo</c:v>
                </c:pt>
              </c:strCache>
            </c:strRef>
          </c:cat>
          <c:val>
            <c:numRef>
              <c:f>'G8-2'!$F$7:$F$9</c:f>
              <c:numCache>
                <c:formatCode>#,##0</c:formatCode>
                <c:ptCount val="3"/>
                <c:pt idx="0">
                  <c:v>789011</c:v>
                </c:pt>
                <c:pt idx="1">
                  <c:v>293017</c:v>
                </c:pt>
                <c:pt idx="2">
                  <c:v>226507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6-489B-BEF4-1379CB083259}"/>
            </c:ext>
          </c:extLst>
        </c:ser>
        <c:ser>
          <c:idx val="2"/>
          <c:order val="2"/>
          <c:tx>
            <c:strRef>
              <c:f>'G8-2'!$G$5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057612835356463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B91-41DE-A5ED-542A064C7A6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'G8-2'!$C$7:$C$9</c:f>
              <c:strCache>
                <c:ptCount val="3"/>
                <c:pt idx="0">
                  <c:v>starobné sólo</c:v>
                </c:pt>
                <c:pt idx="1">
                  <c:v>vdovské spolu</c:v>
                </c:pt>
                <c:pt idx="2">
                  <c:v>invalidné sólo</c:v>
                </c:pt>
              </c:strCache>
            </c:strRef>
          </c:cat>
          <c:val>
            <c:numRef>
              <c:f>'G8-2'!$G$7:$G$9</c:f>
              <c:numCache>
                <c:formatCode>#,##0</c:formatCode>
                <c:ptCount val="3"/>
                <c:pt idx="0">
                  <c:v>829602</c:v>
                </c:pt>
                <c:pt idx="1">
                  <c:v>289000</c:v>
                </c:pt>
                <c:pt idx="2">
                  <c:v>211076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16-489B-BEF4-1379CB08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8"/>
        <c:overlap val="12"/>
        <c:axId val="385070575"/>
        <c:axId val="385095535"/>
      </c:barChart>
      <c:catAx>
        <c:axId val="38507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95535"/>
        <c:crosses val="autoZero"/>
        <c:auto val="1"/>
        <c:lblAlgn val="ctr"/>
        <c:lblOffset val="100"/>
        <c:noMultiLvlLbl val="0"/>
      </c:catAx>
      <c:valAx>
        <c:axId val="38509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7057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708609517617853"/>
          <c:y val="0.923190290603636"/>
          <c:w val="0.2083446407529502"/>
          <c:h val="4.57785454267379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78732079852788E-2"/>
          <c:y val="8.0994817564902441E-2"/>
          <c:w val="0.8863565970620636"/>
          <c:h val="0.596944141415896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'G8-2'!$E$5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</c:v>
                </c:pt>
                <c:pt idx="1">
                  <c:v>sirotské</c:v>
                </c:pt>
                <c:pt idx="2">
                  <c:v>invalidných z mladosti</c:v>
                </c:pt>
                <c:pt idx="3">
                  <c:v>predčasné starobné sólo</c:v>
                </c:pt>
              </c:strCache>
            </c:strRef>
          </c:cat>
          <c:val>
            <c:numRef>
              <c:f>'G8-2'!$E$10:$E$13</c:f>
              <c:numCache>
                <c:formatCode>#,##0</c:formatCode>
                <c:ptCount val="4"/>
                <c:pt idx="0">
                  <c:v>40960</c:v>
                </c:pt>
                <c:pt idx="1">
                  <c:v>24625</c:v>
                </c:pt>
                <c:pt idx="2">
                  <c:v>10414</c:v>
                </c:pt>
                <c:pt idx="3">
                  <c:v>20537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5-4EF5-893B-456FA90E0B3A}"/>
            </c:ext>
          </c:extLst>
        </c:ser>
        <c:ser>
          <c:idx val="1"/>
          <c:order val="1"/>
          <c:tx>
            <c:strRef>
              <c:f>'G8-2'!$F$5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17046276746538E-3"/>
                  <c:y val="-2.81690244978095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525-4EF5-893B-456FA90E0B3A}"/>
                </c:ext>
              </c:extLst>
            </c:dLbl>
            <c:dLbl>
              <c:idx val="1"/>
              <c:layout>
                <c:manualLayout>
                  <c:x val="0"/>
                  <c:y val="-5.6338048995619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525-4EF5-893B-456FA90E0B3A}"/>
                </c:ext>
              </c:extLst>
            </c:dLbl>
            <c:dLbl>
              <c:idx val="2"/>
              <c:layout>
                <c:manualLayout>
                  <c:x val="-1.2314442583210432E-16"/>
                  <c:y val="-4.22535367467142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525-4EF5-893B-456FA90E0B3A}"/>
                </c:ext>
              </c:extLst>
            </c:dLbl>
            <c:dLbl>
              <c:idx val="3"/>
              <c:layout>
                <c:manualLayout>
                  <c:x val="1.0075569415119683E-2"/>
                  <c:y val="-7.9812236077126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525-4EF5-893B-456FA90E0B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</c:v>
                </c:pt>
                <c:pt idx="1">
                  <c:v>sirotské</c:v>
                </c:pt>
                <c:pt idx="2">
                  <c:v>invalidných z mladosti</c:v>
                </c:pt>
                <c:pt idx="3">
                  <c:v>predčasné starobné sólo</c:v>
                </c:pt>
              </c:strCache>
            </c:strRef>
          </c:cat>
          <c:val>
            <c:numRef>
              <c:f>'G8-2'!$F$10:$F$13</c:f>
              <c:numCache>
                <c:formatCode>#,##0</c:formatCode>
                <c:ptCount val="4"/>
                <c:pt idx="0">
                  <c:v>49508</c:v>
                </c:pt>
                <c:pt idx="1">
                  <c:v>20113</c:v>
                </c:pt>
                <c:pt idx="2">
                  <c:v>16782</c:v>
                </c:pt>
                <c:pt idx="3">
                  <c:v>12550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25-4EF5-893B-456FA90E0B3A}"/>
            </c:ext>
          </c:extLst>
        </c:ser>
        <c:ser>
          <c:idx val="2"/>
          <c:order val="2"/>
          <c:tx>
            <c:strRef>
              <c:f>'G8-2'!$G$5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7094893352345605E-2"/>
                  <c:y val="2.81690244978094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525-4EF5-893B-456FA90E0B3A}"/>
                </c:ext>
              </c:extLst>
            </c:dLbl>
            <c:dLbl>
              <c:idx val="2"/>
              <c:layout>
                <c:manualLayout>
                  <c:x val="5.037784707559903E-2"/>
                  <c:y val="3.28638619141110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525-4EF5-893B-456FA90E0B3A}"/>
                </c:ext>
              </c:extLst>
            </c:dLbl>
            <c:dLbl>
              <c:idx val="3"/>
              <c:layout>
                <c:manualLayout>
                  <c:x val="4.0302277660479349E-2"/>
                  <c:y val="-9.38967483260325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525-4EF5-893B-456FA90E0B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'G8-2'!$C$10:$C$13</c:f>
              <c:strCache>
                <c:ptCount val="4"/>
                <c:pt idx="0">
                  <c:v>vdovecké spolu</c:v>
                </c:pt>
                <c:pt idx="1">
                  <c:v>sirotské</c:v>
                </c:pt>
                <c:pt idx="2">
                  <c:v>invalidných z mladosti</c:v>
                </c:pt>
                <c:pt idx="3">
                  <c:v>predčasné starobné sólo</c:v>
                </c:pt>
              </c:strCache>
            </c:strRef>
          </c:cat>
          <c:val>
            <c:numRef>
              <c:f>'G8-2'!$G$10:$G$13</c:f>
              <c:numCache>
                <c:formatCode>#,##0</c:formatCode>
                <c:ptCount val="4"/>
                <c:pt idx="0">
                  <c:v>54352</c:v>
                </c:pt>
                <c:pt idx="1">
                  <c:v>20023</c:v>
                </c:pt>
                <c:pt idx="2">
                  <c:v>23329</c:v>
                </c:pt>
                <c:pt idx="3">
                  <c:v>37377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25-4EF5-893B-456FA90E0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8"/>
        <c:overlap val="12"/>
        <c:axId val="385070575"/>
        <c:axId val="385095535"/>
      </c:barChart>
      <c:catAx>
        <c:axId val="385070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95535"/>
        <c:crosses val="autoZero"/>
        <c:auto val="1"/>
        <c:lblAlgn val="ctr"/>
        <c:lblOffset val="100"/>
        <c:noMultiLvlLbl val="0"/>
      </c:catAx>
      <c:valAx>
        <c:axId val="38509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5070575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727540972550081E-2"/>
          <c:y val="6.75990675990676E-2"/>
          <c:w val="0.93387011448708435"/>
          <c:h val="0.799397793807242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'G8-3'!$O$5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'G8-3'!$N$7:$N$12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'G8-3'!$O$7:$O$12</c:f>
              <c:numCache>
                <c:formatCode>0</c:formatCode>
                <c:ptCount val="6"/>
                <c:pt idx="0">
                  <c:v>400.18</c:v>
                </c:pt>
                <c:pt idx="1">
                  <c:v>384.42</c:v>
                </c:pt>
                <c:pt idx="2">
                  <c:v>266.64</c:v>
                </c:pt>
                <c:pt idx="3">
                  <c:v>242.9</c:v>
                </c:pt>
                <c:pt idx="4">
                  <c:v>186.71</c:v>
                </c:pt>
                <c:pt idx="5">
                  <c:v>131.29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E-4F89-B5A4-D30A2E171EC4}"/>
            </c:ext>
          </c:extLst>
        </c:ser>
        <c:ser>
          <c:idx val="1"/>
          <c:order val="1"/>
          <c:tx>
            <c:strRef>
              <c:f>'G8-3'!$P$5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'G8-3'!$N$7:$N$12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'G8-3'!$P$7:$P$12</c:f>
              <c:numCache>
                <c:formatCode>0</c:formatCode>
                <c:ptCount val="6"/>
                <c:pt idx="0">
                  <c:v>460.39</c:v>
                </c:pt>
                <c:pt idx="1">
                  <c:v>433.13</c:v>
                </c:pt>
                <c:pt idx="2">
                  <c:v>275.54000000000002</c:v>
                </c:pt>
                <c:pt idx="3">
                  <c:v>263.07</c:v>
                </c:pt>
                <c:pt idx="4">
                  <c:v>208.72</c:v>
                </c:pt>
                <c:pt idx="5">
                  <c:v>137.61000000000001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E-4F89-B5A4-D30A2E171EC4}"/>
            </c:ext>
          </c:extLst>
        </c:ser>
        <c:ser>
          <c:idx val="2"/>
          <c:order val="2"/>
          <c:tx>
            <c:strRef>
              <c:f>'G8-3'!$Q$5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'G8-3'!$N$7:$N$12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'G8-3'!$Q$7:$Q$12</c:f>
              <c:numCache>
                <c:formatCode>0</c:formatCode>
                <c:ptCount val="6"/>
                <c:pt idx="0">
                  <c:v>683.1</c:v>
                </c:pt>
                <c:pt idx="1">
                  <c:v>733.15</c:v>
                </c:pt>
                <c:pt idx="2">
                  <c:v>399.78</c:v>
                </c:pt>
                <c:pt idx="3">
                  <c:v>375.58</c:v>
                </c:pt>
                <c:pt idx="4">
                  <c:v>311.82</c:v>
                </c:pt>
                <c:pt idx="5">
                  <c:v>207.6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E-4F89-B5A4-D30A2E17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6699984"/>
        <c:axId val="1836715792"/>
      </c:barChart>
      <c:catAx>
        <c:axId val="183669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36715792"/>
        <c:crosses val="autoZero"/>
        <c:auto val="1"/>
        <c:lblAlgn val="ctr"/>
        <c:lblOffset val="100"/>
        <c:noMultiLvlLbl val="0"/>
      </c:catAx>
      <c:valAx>
        <c:axId val="1836715792"/>
        <c:scaling>
          <c:orientation val="minMax"/>
          <c:max val="73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3669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470420497542302E-2"/>
          <c:y val="0.13764407166495493"/>
          <c:w val="0.8888706207300282"/>
          <c:h val="0.759556512064469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'G8-4'!$Q$6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'G8-4'!$P$7:$P$12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'G8-4'!$Q$7:$Q$12</c:f>
              <c:numCache>
                <c:formatCode>#,##0</c:formatCode>
                <c:ptCount val="6"/>
                <c:pt idx="0">
                  <c:v>46720</c:v>
                </c:pt>
                <c:pt idx="1">
                  <c:v>11512</c:v>
                </c:pt>
                <c:pt idx="2">
                  <c:v>20553</c:v>
                </c:pt>
                <c:pt idx="3">
                  <c:v>15153</c:v>
                </c:pt>
                <c:pt idx="4">
                  <c:v>5563</c:v>
                </c:pt>
                <c:pt idx="5">
                  <c:v>3064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E-4C23-8C9C-1893103B215F}"/>
            </c:ext>
          </c:extLst>
        </c:ser>
        <c:ser>
          <c:idx val="1"/>
          <c:order val="1"/>
          <c:tx>
            <c:strRef>
              <c:f>'G8-4'!$R$6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'G8-4'!$P$7:$P$12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'G8-4'!$R$7:$R$12</c:f>
              <c:numCache>
                <c:formatCode>#,##0</c:formatCode>
                <c:ptCount val="6"/>
                <c:pt idx="0">
                  <c:v>35279</c:v>
                </c:pt>
                <c:pt idx="1">
                  <c:v>38990</c:v>
                </c:pt>
                <c:pt idx="2">
                  <c:v>17705</c:v>
                </c:pt>
                <c:pt idx="3">
                  <c:v>14891</c:v>
                </c:pt>
                <c:pt idx="4">
                  <c:v>5518</c:v>
                </c:pt>
                <c:pt idx="5">
                  <c:v>2815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E-4C23-8C9C-1893103B2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3149359"/>
        <c:axId val="1923141455"/>
      </c:barChart>
      <c:catAx>
        <c:axId val="192314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1455"/>
        <c:crosses val="autoZero"/>
        <c:auto val="1"/>
        <c:lblAlgn val="ctr"/>
        <c:lblOffset val="100"/>
        <c:noMultiLvlLbl val="0"/>
      </c:catAx>
      <c:valAx>
        <c:axId val="1923141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935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05497257989494"/>
          <c:y val="4.9442479798573344E-2"/>
          <c:w val="0.74828606864767577"/>
          <c:h val="0.8432290943279308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'G8-5'!$Q$7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'G8-5'!$P$8:$P$13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'G8-5'!$Q$8:$Q$13</c:f>
              <c:numCache>
                <c:formatCode>0.00</c:formatCode>
                <c:ptCount val="6"/>
                <c:pt idx="0">
                  <c:v>61.35</c:v>
                </c:pt>
                <c:pt idx="1">
                  <c:v>60.38</c:v>
                </c:pt>
                <c:pt idx="2">
                  <c:v>49.51</c:v>
                </c:pt>
                <c:pt idx="3">
                  <c:v>68.23</c:v>
                </c:pt>
                <c:pt idx="4">
                  <c:v>70.88</c:v>
                </c:pt>
                <c:pt idx="5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51-467C-8A7A-754D7D383CDD}"/>
            </c:ext>
          </c:extLst>
        </c:ser>
        <c:ser>
          <c:idx val="1"/>
          <c:order val="1"/>
          <c:tx>
            <c:strRef>
              <c:f>'G8-5'!$R$7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'G8-5'!$P$8:$P$13</c:f>
              <c:strCache>
                <c:ptCount val="6"/>
                <c:pt idx="0">
                  <c:v>starobný  • Old-age</c:v>
                </c:pt>
                <c:pt idx="1">
                  <c:v>predčasných starobný • Early </c:v>
                </c:pt>
                <c:pt idx="2">
                  <c:v>invalidný • Invalidity</c:v>
                </c:pt>
                <c:pt idx="3">
                  <c:v>vdovský • Widow's </c:v>
                </c:pt>
                <c:pt idx="4">
                  <c:v>vdovecký  • Widower's</c:v>
                </c:pt>
                <c:pt idx="5">
                  <c:v>sirotský • Orphan's</c:v>
                </c:pt>
              </c:strCache>
            </c:strRef>
          </c:cat>
          <c:val>
            <c:numRef>
              <c:f>'G8-5'!$R$8:$R$13</c:f>
              <c:numCache>
                <c:formatCode>0.00</c:formatCode>
                <c:ptCount val="6"/>
                <c:pt idx="0">
                  <c:v>62.31</c:v>
                </c:pt>
                <c:pt idx="1">
                  <c:v>60.25</c:v>
                </c:pt>
                <c:pt idx="2">
                  <c:v>49.15</c:v>
                </c:pt>
                <c:pt idx="3">
                  <c:v>69.75</c:v>
                </c:pt>
                <c:pt idx="4">
                  <c:v>72.010000000000005</c:v>
                </c:pt>
                <c:pt idx="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51-467C-8A7A-754D7D383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23149359"/>
        <c:axId val="1923141455"/>
      </c:barChart>
      <c:catAx>
        <c:axId val="192314935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3141455"/>
        <c:crosses val="autoZero"/>
        <c:auto val="1"/>
        <c:lblAlgn val="ctr"/>
        <c:lblOffset val="100"/>
        <c:noMultiLvlLbl val="0"/>
      </c:catAx>
      <c:valAx>
        <c:axId val="1923141455"/>
        <c:scaling>
          <c:orientation val="minMax"/>
          <c:max val="73"/>
          <c:min val="0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crossAx val="1923149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785650277250876E-2"/>
          <c:y val="0.18159849990391219"/>
          <c:w val="0.52816295710003325"/>
          <c:h val="0.6539701607403514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4A-415A-89B9-AF358D9F2373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4A-415A-89B9-AF358D9F2373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34A-415A-89B9-AF358D9F2373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34A-415A-89B9-AF358D9F2373}"/>
              </c:ext>
            </c:extLst>
          </c:dPt>
          <c:dPt>
            <c:idx val="4"/>
            <c:bubble3D val="0"/>
            <c:spPr>
              <a:solidFill>
                <a:schemeClr val="tx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34A-415A-89B9-AF358D9F2373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34A-415A-89B9-AF358D9F2373}"/>
              </c:ext>
            </c:extLst>
          </c:dPt>
          <c:dPt>
            <c:idx val="6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4A-415A-89B9-AF358D9F2373}"/>
              </c:ext>
            </c:extLst>
          </c:dPt>
          <c:dLbls>
            <c:dLbl>
              <c:idx val="0"/>
              <c:layout>
                <c:manualLayout>
                  <c:x val="1.6175621028307337E-2"/>
                  <c:y val="-3.8980618220268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34A-415A-89B9-AF358D9F2373}"/>
                </c:ext>
              </c:extLst>
            </c:dLbl>
            <c:dLbl>
              <c:idx val="1"/>
              <c:layout>
                <c:manualLayout>
                  <c:x val="-0.1163321572933947"/>
                  <c:y val="-0.374372328928220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34A-415A-89B9-AF358D9F2373}"/>
                </c:ext>
              </c:extLst>
            </c:dLbl>
            <c:dLbl>
              <c:idx val="2"/>
              <c:layout>
                <c:manualLayout>
                  <c:x val="3.1119262911127207E-2"/>
                  <c:y val="2.4736300953619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34A-415A-89B9-AF358D9F2373}"/>
                </c:ext>
              </c:extLst>
            </c:dLbl>
            <c:dLbl>
              <c:idx val="3"/>
              <c:layout>
                <c:manualLayout>
                  <c:x val="-1.5954422611120199E-2"/>
                  <c:y val="3.00930625223785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34A-415A-89B9-AF358D9F2373}"/>
                </c:ext>
              </c:extLst>
            </c:dLbl>
            <c:dLbl>
              <c:idx val="4"/>
              <c:layout>
                <c:manualLayout>
                  <c:x val="-2.2500058412579734E-2"/>
                  <c:y val="-1.03263922422714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34A-415A-89B9-AF358D9F2373}"/>
                </c:ext>
              </c:extLst>
            </c:dLbl>
            <c:dLbl>
              <c:idx val="5"/>
              <c:layout>
                <c:manualLayout>
                  <c:x val="-1.3864727047767252E-2"/>
                  <c:y val="2.958955283963727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476603119584048E-2"/>
                      <c:h val="6.862673755009687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C34A-415A-89B9-AF358D9F2373}"/>
                </c:ext>
              </c:extLst>
            </c:dLbl>
            <c:dLbl>
              <c:idx val="6"/>
              <c:layout>
                <c:manualLayout>
                  <c:x val="-7.4417136332828426E-2"/>
                  <c:y val="4.521520699483366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C34A-415A-89B9-AF358D9F23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'G8-6'!$C$7:$D$13</c:f>
              <c:multiLvlStrCache>
                <c:ptCount val="7"/>
                <c:lvl>
                  <c:pt idx="0">
                    <c:v>• Social pension</c:v>
                  </c:pt>
                  <c:pt idx="1">
                    <c:v>• Invalidity pension from youth</c:v>
                  </c:pt>
                  <c:pt idx="2">
                    <c:v>• Increase of pension in case of immobility</c:v>
                  </c:pt>
                  <c:pt idx="3">
                    <c:v>• Increase of pension in case of solo source of income, fight against fascism and rehabilitation</c:v>
                  </c:pt>
                  <c:pt idx="4">
                    <c:v>• Chrismas bonus for pensioners</c:v>
                  </c:pt>
                  <c:pt idx="5">
                    <c:v>• 13th pension</c:v>
                  </c:pt>
                  <c:pt idx="6">
                    <c:v>• Increasing of old-age pension on level of minimal pension</c:v>
                  </c:pt>
                </c:lvl>
                <c:lvl>
                  <c:pt idx="0">
                    <c:v>sociálny dôchodok </c:v>
                  </c:pt>
                  <c:pt idx="1">
                    <c:v>invalidný dôchodok z mladosti </c:v>
                  </c:pt>
                  <c:pt idx="2">
                    <c:v>zvýšenie dôchodku pre bezvládnosť </c:v>
                  </c:pt>
                  <c:pt idx="3">
                    <c:v>zvýšenie dôchodku z dôvodu jediného zdroja príjmu, odboja a rehabilitácie</c:v>
                  </c:pt>
                  <c:pt idx="4">
                    <c:v>vianočný príspevok pre dôchodcov </c:v>
                  </c:pt>
                  <c:pt idx="5">
                    <c:v>13. dôchodok </c:v>
                  </c:pt>
                  <c:pt idx="6">
                    <c:v>zvýšenie sumy starobného dôchodku na sumu minimálneho dôchodku </c:v>
                  </c:pt>
                </c:lvl>
              </c:multiLvlStrCache>
            </c:multiLvlStrRef>
          </c:cat>
          <c:val>
            <c:numRef>
              <c:f>'G8-6'!$E$7:$E$13</c:f>
              <c:numCache>
                <c:formatCode>0</c:formatCode>
                <c:ptCount val="7"/>
                <c:pt idx="0">
                  <c:v>4</c:v>
                </c:pt>
                <c:pt idx="1">
                  <c:v>128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39</c:v>
                </c:pt>
                <c:pt idx="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34A-415A-89B9-AF358D9F2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721068249258149"/>
          <c:y val="8.1800084751608802E-3"/>
          <c:w val="0.35708245310799563"/>
          <c:h val="0.991820040899795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53340</xdr:rowOff>
    </xdr:from>
    <xdr:to>
      <xdr:col>10</xdr:col>
      <xdr:colOff>76200</xdr:colOff>
      <xdr:row>34</xdr:row>
      <xdr:rowOff>91440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3552825</xdr:colOff>
      <xdr:row>6</xdr:row>
      <xdr:rowOff>57150</xdr:rowOff>
    </xdr:from>
    <xdr:to>
      <xdr:col>0</xdr:col>
      <xdr:colOff>5229225</xdr:colOff>
      <xdr:row>7</xdr:row>
      <xdr:rowOff>85725</xdr:rowOff>
    </xdr:to>
    <xdr:sp macro="" textlink="">
      <xdr:nvSpPr>
        <xdr:cNvPr id="13" name="BlokTextu 1"/>
        <xdr:cNvSpPr txBox="1"/>
      </xdr:nvSpPr>
      <xdr:spPr>
        <a:xfrm>
          <a:off x="3552825" y="1190625"/>
          <a:ext cx="1676400" cy="1905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Sickness insurance benefits</a:t>
          </a:r>
        </a:p>
      </xdr:txBody>
    </xdr:sp>
    <xdr:clientData/>
  </xdr:twoCellAnchor>
  <xdr:twoCellAnchor>
    <xdr:from>
      <xdr:col>0</xdr:col>
      <xdr:colOff>3562350</xdr:colOff>
      <xdr:row>12</xdr:row>
      <xdr:rowOff>47625</xdr:rowOff>
    </xdr:from>
    <xdr:to>
      <xdr:col>0</xdr:col>
      <xdr:colOff>5267325</xdr:colOff>
      <xdr:row>13</xdr:row>
      <xdr:rowOff>142875</xdr:rowOff>
    </xdr:to>
    <xdr:sp macro="" textlink="">
      <xdr:nvSpPr>
        <xdr:cNvPr id="15" name="BlokTextu 1"/>
        <xdr:cNvSpPr txBox="1"/>
      </xdr:nvSpPr>
      <xdr:spPr>
        <a:xfrm>
          <a:off x="3562350" y="2152650"/>
          <a:ext cx="1704975" cy="2571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</xdr:row>
      <xdr:rowOff>4762</xdr:rowOff>
    </xdr:from>
    <xdr:to>
      <xdr:col>1</xdr:col>
      <xdr:colOff>304800</xdr:colOff>
      <xdr:row>31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2428876</xdr:colOff>
      <xdr:row>3</xdr:row>
      <xdr:rowOff>95250</xdr:rowOff>
    </xdr:from>
    <xdr:to>
      <xdr:col>1</xdr:col>
      <xdr:colOff>285750</xdr:colOff>
      <xdr:row>17</xdr:row>
      <xdr:rowOff>76199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5400676</xdr:colOff>
      <xdr:row>15</xdr:row>
      <xdr:rowOff>19050</xdr:rowOff>
    </xdr:from>
    <xdr:to>
      <xdr:col>1</xdr:col>
      <xdr:colOff>180976</xdr:colOff>
      <xdr:row>16</xdr:row>
      <xdr:rowOff>161925</xdr:rowOff>
    </xdr:to>
    <xdr:sp macro="" textlink="">
      <xdr:nvSpPr>
        <xdr:cNvPr id="12" name="BlokTextu 1"/>
        <xdr:cNvSpPr txBox="1"/>
      </xdr:nvSpPr>
      <xdr:spPr>
        <a:xfrm>
          <a:off x="5400676" y="2762250"/>
          <a:ext cx="876300" cy="32575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Early solo</a:t>
          </a:r>
        </a:p>
      </xdr:txBody>
    </xdr:sp>
    <xdr:clientData/>
  </xdr:twoCellAnchor>
  <xdr:twoCellAnchor>
    <xdr:from>
      <xdr:col>0</xdr:col>
      <xdr:colOff>4429125</xdr:colOff>
      <xdr:row>15</xdr:row>
      <xdr:rowOff>19050</xdr:rowOff>
    </xdr:from>
    <xdr:to>
      <xdr:col>0</xdr:col>
      <xdr:colOff>5391150</xdr:colOff>
      <xdr:row>17</xdr:row>
      <xdr:rowOff>95250</xdr:rowOff>
    </xdr:to>
    <xdr:sp macro="" textlink="">
      <xdr:nvSpPr>
        <xdr:cNvPr id="13" name="BlokTextu 1"/>
        <xdr:cNvSpPr txBox="1"/>
      </xdr:nvSpPr>
      <xdr:spPr>
        <a:xfrm>
          <a:off x="4429125" y="2762250"/>
          <a:ext cx="962025" cy="44196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sk-SK" sz="1000" i="1">
              <a:solidFill>
                <a:schemeClr val="bg1">
                  <a:lumMod val="50000"/>
                </a:schemeClr>
              </a:solidFill>
            </a:rPr>
            <a:t>Invalidity from youth</a:t>
          </a:r>
        </a:p>
      </xdr:txBody>
    </xdr:sp>
    <xdr:clientData/>
  </xdr:twoCellAnchor>
  <xdr:twoCellAnchor>
    <xdr:from>
      <xdr:col>0</xdr:col>
      <xdr:colOff>3762375</xdr:colOff>
      <xdr:row>15</xdr:row>
      <xdr:rowOff>28575</xdr:rowOff>
    </xdr:from>
    <xdr:to>
      <xdr:col>0</xdr:col>
      <xdr:colOff>4495800</xdr:colOff>
      <xdr:row>16</xdr:row>
      <xdr:rowOff>171450</xdr:rowOff>
    </xdr:to>
    <xdr:sp macro="" textlink="">
      <xdr:nvSpPr>
        <xdr:cNvPr id="14" name="BlokTextu 1"/>
        <xdr:cNvSpPr txBox="1"/>
      </xdr:nvSpPr>
      <xdr:spPr>
        <a:xfrm>
          <a:off x="3762375" y="2771775"/>
          <a:ext cx="733425" cy="32575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Orphan's</a:t>
          </a:r>
        </a:p>
      </xdr:txBody>
    </xdr:sp>
    <xdr:clientData/>
  </xdr:twoCellAnchor>
  <xdr:twoCellAnchor>
    <xdr:from>
      <xdr:col>0</xdr:col>
      <xdr:colOff>2705101</xdr:colOff>
      <xdr:row>15</xdr:row>
      <xdr:rowOff>28575</xdr:rowOff>
    </xdr:from>
    <xdr:to>
      <xdr:col>0</xdr:col>
      <xdr:colOff>3810001</xdr:colOff>
      <xdr:row>16</xdr:row>
      <xdr:rowOff>171450</xdr:rowOff>
    </xdr:to>
    <xdr:sp macro="" textlink="">
      <xdr:nvSpPr>
        <xdr:cNvPr id="15" name="BlokTextu 1"/>
        <xdr:cNvSpPr txBox="1"/>
      </xdr:nvSpPr>
      <xdr:spPr>
        <a:xfrm>
          <a:off x="2705101" y="2771775"/>
          <a:ext cx="1104900" cy="32575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Total widower's</a:t>
          </a:r>
        </a:p>
      </xdr:txBody>
    </xdr:sp>
    <xdr:clientData/>
  </xdr:twoCellAnchor>
  <xdr:twoCellAnchor>
    <xdr:from>
      <xdr:col>0</xdr:col>
      <xdr:colOff>4743450</xdr:colOff>
      <xdr:row>26</xdr:row>
      <xdr:rowOff>133350</xdr:rowOff>
    </xdr:from>
    <xdr:to>
      <xdr:col>0</xdr:col>
      <xdr:colOff>5705475</xdr:colOff>
      <xdr:row>28</xdr:row>
      <xdr:rowOff>85725</xdr:rowOff>
    </xdr:to>
    <xdr:sp macro="" textlink="">
      <xdr:nvSpPr>
        <xdr:cNvPr id="16" name="BlokTextu 1"/>
        <xdr:cNvSpPr txBox="1"/>
      </xdr:nvSpPr>
      <xdr:spPr>
        <a:xfrm>
          <a:off x="4743450" y="4888230"/>
          <a:ext cx="962025" cy="31813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Invalidity solo</a:t>
          </a:r>
        </a:p>
      </xdr:txBody>
    </xdr:sp>
    <xdr:clientData/>
  </xdr:twoCellAnchor>
  <xdr:twoCellAnchor>
    <xdr:from>
      <xdr:col>0</xdr:col>
      <xdr:colOff>2895600</xdr:colOff>
      <xdr:row>26</xdr:row>
      <xdr:rowOff>123825</xdr:rowOff>
    </xdr:from>
    <xdr:to>
      <xdr:col>0</xdr:col>
      <xdr:colOff>3952875</xdr:colOff>
      <xdr:row>28</xdr:row>
      <xdr:rowOff>76200</xdr:rowOff>
    </xdr:to>
    <xdr:sp macro="" textlink="">
      <xdr:nvSpPr>
        <xdr:cNvPr id="17" name="BlokTextu 1"/>
        <xdr:cNvSpPr txBox="1"/>
      </xdr:nvSpPr>
      <xdr:spPr>
        <a:xfrm>
          <a:off x="2895600" y="4878705"/>
          <a:ext cx="1057275" cy="31813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Total widow's</a:t>
          </a:r>
        </a:p>
      </xdr:txBody>
    </xdr:sp>
    <xdr:clientData/>
  </xdr:twoCellAnchor>
  <xdr:twoCellAnchor>
    <xdr:from>
      <xdr:col>0</xdr:col>
      <xdr:colOff>1085850</xdr:colOff>
      <xdr:row>26</xdr:row>
      <xdr:rowOff>142875</xdr:rowOff>
    </xdr:from>
    <xdr:to>
      <xdr:col>0</xdr:col>
      <xdr:colOff>2085975</xdr:colOff>
      <xdr:row>28</xdr:row>
      <xdr:rowOff>95250</xdr:rowOff>
    </xdr:to>
    <xdr:sp macro="" textlink="">
      <xdr:nvSpPr>
        <xdr:cNvPr id="18" name="BlokTextu 1"/>
        <xdr:cNvSpPr txBox="1"/>
      </xdr:nvSpPr>
      <xdr:spPr>
        <a:xfrm>
          <a:off x="1085850" y="4897755"/>
          <a:ext cx="1000125" cy="31813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Old-age solo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12</xdr:col>
      <xdr:colOff>276224</xdr:colOff>
      <xdr:row>35</xdr:row>
      <xdr:rowOff>28575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85725</xdr:rowOff>
    </xdr:from>
    <xdr:to>
      <xdr:col>14</xdr:col>
      <xdr:colOff>47624</xdr:colOff>
      <xdr:row>32</xdr:row>
      <xdr:rowOff>161925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85725</xdr:rowOff>
    </xdr:from>
    <xdr:to>
      <xdr:col>14</xdr:col>
      <xdr:colOff>47624</xdr:colOff>
      <xdr:row>32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</xdr:row>
      <xdr:rowOff>152400</xdr:rowOff>
    </xdr:from>
    <xdr:to>
      <xdr:col>1</xdr:col>
      <xdr:colOff>400050</xdr:colOff>
      <xdr:row>39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9.140625" defaultRowHeight="15" x14ac:dyDescent="0.25"/>
  <cols>
    <col min="1" max="16384" width="9.140625" style="47"/>
  </cols>
  <sheetData>
    <row r="1" spans="1:1" x14ac:dyDescent="0.25">
      <c r="A1" s="2" t="s">
        <v>0</v>
      </c>
    </row>
    <row r="2" spans="1:1" x14ac:dyDescent="0.25">
      <c r="A2" s="3" t="s">
        <v>1</v>
      </c>
    </row>
    <row r="4" spans="1:1" x14ac:dyDescent="0.25">
      <c r="A4" s="12" t="str">
        <f>'G8-1'!A1</f>
        <v>G 8–1.  Štruktúra výdavkov Sociálnej poisťovne na dávky sociálneho poistenia v roku 2024 (v mil. EUR)</v>
      </c>
    </row>
    <row r="5" spans="1:1" x14ac:dyDescent="0.25">
      <c r="A5" s="24" t="str">
        <f>'G8-1'!A2</f>
        <v>Structure of expenditures of the Social Insurance Agency on social insurance benefits in 2024 (EUR mill.)</v>
      </c>
    </row>
    <row r="6" spans="1:1" x14ac:dyDescent="0.25">
      <c r="A6" s="12" t="str">
        <f>'G8-2'!A1</f>
        <v>G 8–2.  Poberatelia dôchodkov k 31. 12. (v tis. osôb)</v>
      </c>
    </row>
    <row r="7" spans="1:1" x14ac:dyDescent="0.25">
      <c r="A7" s="24" t="str">
        <f>'G8-2'!A2</f>
        <v>Pensions receivers as of Dec. 31 (person thous.)</v>
      </c>
    </row>
    <row r="8" spans="1:1" x14ac:dyDescent="0.25">
      <c r="A8" s="12" t="str">
        <f>'G8-3'!A1</f>
        <v>G 8–3.  Priemerná mesačná výška dôchodkov – sólo (v eurách )1)</v>
      </c>
    </row>
    <row r="9" spans="1:1" x14ac:dyDescent="0.25">
      <c r="A9" s="24" t="str">
        <f>'G8-3'!A2</f>
        <v>Average monthly level of pensions – solo (EUR)1)</v>
      </c>
    </row>
    <row r="10" spans="1:1" x14ac:dyDescent="0.25">
      <c r="A10" s="12" t="str">
        <f>'G8-4'!A1</f>
        <v>G 8–4.  Novopriznané dôchodky1) (v tisícoch)</v>
      </c>
    </row>
    <row r="11" spans="1:1" x14ac:dyDescent="0.25">
      <c r="A11" s="24" t="str">
        <f>'G8-4'!A2</f>
        <v>New granted pensions1) (thousands)</v>
      </c>
    </row>
    <row r="12" spans="1:1" x14ac:dyDescent="0.25">
      <c r="A12" s="12" t="str">
        <f>'G8-5'!A1</f>
        <v>G 8–5.  Priemerný vek poberateľov dôchodkov (roky veku)</v>
      </c>
    </row>
    <row r="13" spans="1:1" x14ac:dyDescent="0.25">
      <c r="A13" s="24" t="str">
        <f>'G8-5'!A2</f>
        <v>Average age of pension beneficiaries (years of age)</v>
      </c>
    </row>
    <row r="14" spans="1:1" x14ac:dyDescent="0.25">
      <c r="A14" s="12" t="str">
        <f>'G8-6'!A1</f>
        <v>G 8–6.  Dôchodkové dávky hradené štátom v roku 2024 (mil. EUR)</v>
      </c>
    </row>
    <row r="15" spans="1:1" x14ac:dyDescent="0.25">
      <c r="A15" s="24" t="str">
        <f>'G8-6'!A2</f>
        <v>Pension benefits refunded by government in 2024 (EUR mill.)</v>
      </c>
    </row>
    <row r="16" spans="1:1" x14ac:dyDescent="0.25">
      <c r="A16" s="12"/>
    </row>
    <row r="17" spans="1:1" x14ac:dyDescent="0.25">
      <c r="A17" s="24"/>
    </row>
  </sheetData>
  <hyperlinks>
    <hyperlink ref="A12" location="'G8-5'!A1" display="'G8-5'!A1"/>
    <hyperlink ref="A4" location="'G8-1'!A1" display="'G8-1'!A1"/>
    <hyperlink ref="A6" location="'G8-2'!A1" display="'G8-2'!A1"/>
    <hyperlink ref="A8" location="'G8-3'!A1" display="'G8-3'!A1"/>
    <hyperlink ref="A10" location="'G8-4'!A1" display="'G8-4'!A1"/>
    <hyperlink ref="A14" location="'G8-6'!A1" display="'G8-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/>
  </sheetViews>
  <sheetFormatPr defaultColWidth="8.85546875" defaultRowHeight="15" x14ac:dyDescent="0.25"/>
  <cols>
    <col min="1" max="12" width="8.85546875" style="13"/>
    <col min="13" max="13" width="33.28515625" style="13" customWidth="1"/>
    <col min="14" max="14" width="29.140625" style="13" customWidth="1"/>
    <col min="15" max="16" width="9.140625" style="13" customWidth="1"/>
    <col min="17" max="16384" width="8.85546875" style="13"/>
  </cols>
  <sheetData>
    <row r="1" spans="1:19" x14ac:dyDescent="0.25">
      <c r="A1" s="19" t="s">
        <v>62</v>
      </c>
      <c r="M1" s="12" t="s">
        <v>2</v>
      </c>
    </row>
    <row r="2" spans="1:19" x14ac:dyDescent="0.25">
      <c r="A2" s="20" t="s">
        <v>63</v>
      </c>
      <c r="M2" s="12"/>
    </row>
    <row r="3" spans="1:19" x14ac:dyDescent="0.25">
      <c r="M3" s="60" t="s">
        <v>64</v>
      </c>
      <c r="N3" s="60"/>
      <c r="O3" s="21"/>
    </row>
    <row r="4" spans="1:19" x14ac:dyDescent="0.25">
      <c r="M4" s="14" t="s">
        <v>65</v>
      </c>
    </row>
    <row r="6" spans="1:19" ht="30" x14ac:dyDescent="0.25">
      <c r="O6" s="15" t="s">
        <v>3</v>
      </c>
    </row>
    <row r="7" spans="1:19" x14ac:dyDescent="0.25">
      <c r="M7" s="4"/>
      <c r="N7" s="16"/>
      <c r="O7" s="17">
        <v>2024</v>
      </c>
    </row>
    <row r="8" spans="1:19" x14ac:dyDescent="0.25">
      <c r="G8" s="49"/>
      <c r="H8" s="49"/>
      <c r="M8" s="25" t="s">
        <v>37</v>
      </c>
      <c r="N8" s="26" t="s">
        <v>38</v>
      </c>
      <c r="O8" s="31">
        <v>14074.9</v>
      </c>
    </row>
    <row r="9" spans="1:19" x14ac:dyDescent="0.25">
      <c r="G9" s="49"/>
      <c r="H9" s="49"/>
      <c r="M9" s="13" t="s">
        <v>39</v>
      </c>
      <c r="N9" s="30" t="s">
        <v>40</v>
      </c>
    </row>
    <row r="10" spans="1:19" x14ac:dyDescent="0.25">
      <c r="G10" s="49"/>
      <c r="H10" s="49"/>
      <c r="M10" s="27" t="s">
        <v>30</v>
      </c>
      <c r="N10" s="28" t="s">
        <v>55</v>
      </c>
      <c r="O10" s="32">
        <v>1075</v>
      </c>
      <c r="S10" s="1"/>
    </row>
    <row r="11" spans="1:19" x14ac:dyDescent="0.25">
      <c r="G11" s="49"/>
      <c r="H11" s="49"/>
      <c r="M11" s="27" t="s">
        <v>31</v>
      </c>
      <c r="N11" s="28" t="s">
        <v>56</v>
      </c>
      <c r="O11" s="32">
        <v>11256.3</v>
      </c>
    </row>
    <row r="12" spans="1:19" x14ac:dyDescent="0.25">
      <c r="G12" s="49"/>
      <c r="H12" s="49"/>
      <c r="M12" s="27" t="s">
        <v>32</v>
      </c>
      <c r="N12" s="28" t="s">
        <v>57</v>
      </c>
      <c r="O12" s="32">
        <v>1375.8</v>
      </c>
    </row>
    <row r="13" spans="1:19" x14ac:dyDescent="0.25">
      <c r="G13" s="49"/>
      <c r="H13" s="49"/>
      <c r="M13" s="27" t="s">
        <v>33</v>
      </c>
      <c r="N13" s="29" t="s">
        <v>58</v>
      </c>
      <c r="O13" s="32">
        <v>65.3</v>
      </c>
    </row>
    <row r="14" spans="1:19" x14ac:dyDescent="0.25">
      <c r="E14" s="50"/>
      <c r="G14" s="49"/>
      <c r="H14" s="49"/>
      <c r="M14" s="27" t="s">
        <v>34</v>
      </c>
      <c r="N14" s="29" t="s">
        <v>59</v>
      </c>
      <c r="O14" s="32">
        <v>5.3</v>
      </c>
    </row>
    <row r="15" spans="1:19" x14ac:dyDescent="0.25">
      <c r="M15" s="27" t="s">
        <v>35</v>
      </c>
      <c r="N15" s="29" t="s">
        <v>60</v>
      </c>
      <c r="O15" s="32">
        <v>297.2</v>
      </c>
    </row>
  </sheetData>
  <mergeCells count="1">
    <mergeCell ref="M3:N3"/>
  </mergeCells>
  <hyperlinks>
    <hyperlink ref="M1" location="'Obsah Content'!A1" display="Obsah /Content"/>
    <hyperlink ref="M4" r:id="rId1" location="!/view/sk/VBD_SLOVSTAT/so2013rs/v_so2013rs_00_00_00_sk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ColWidth="9.140625" defaultRowHeight="15" x14ac:dyDescent="0.25"/>
  <cols>
    <col min="1" max="1" width="88.85546875" style="13" customWidth="1"/>
    <col min="2" max="2" width="9.140625" style="13"/>
    <col min="3" max="3" width="42.85546875" style="13" customWidth="1"/>
    <col min="4" max="4" width="26.85546875" style="13" customWidth="1"/>
    <col min="5" max="5" width="10.42578125" style="13" customWidth="1"/>
    <col min="6" max="7" width="9.140625" style="13"/>
    <col min="8" max="8" width="10.140625" style="1" bestFit="1" customWidth="1"/>
    <col min="9" max="16384" width="9.140625" style="13"/>
  </cols>
  <sheetData>
    <row r="1" spans="1:8" x14ac:dyDescent="0.25">
      <c r="A1" s="19" t="s">
        <v>5</v>
      </c>
      <c r="C1" s="12" t="s">
        <v>2</v>
      </c>
    </row>
    <row r="2" spans="1:8" x14ac:dyDescent="0.25">
      <c r="A2" s="20" t="s">
        <v>4</v>
      </c>
    </row>
    <row r="3" spans="1:8" x14ac:dyDescent="0.25">
      <c r="C3" s="60" t="s">
        <v>8</v>
      </c>
      <c r="D3" s="60"/>
      <c r="E3" s="23"/>
      <c r="F3" s="23"/>
      <c r="G3" s="23"/>
    </row>
    <row r="4" spans="1:8" x14ac:dyDescent="0.25">
      <c r="C4" s="14" t="s">
        <v>61</v>
      </c>
      <c r="D4" s="4"/>
      <c r="H4" s="34"/>
    </row>
    <row r="5" spans="1:8" x14ac:dyDescent="0.25">
      <c r="C5" s="4"/>
      <c r="D5" s="4"/>
      <c r="E5" s="35">
        <v>2014</v>
      </c>
      <c r="F5" s="35">
        <v>2019</v>
      </c>
      <c r="G5" s="35">
        <v>2024</v>
      </c>
    </row>
    <row r="6" spans="1:8" x14ac:dyDescent="0.25">
      <c r="C6" s="4"/>
      <c r="D6" s="4"/>
      <c r="E6" s="61" t="s">
        <v>6</v>
      </c>
      <c r="F6" s="61"/>
      <c r="G6" s="61"/>
      <c r="H6" s="23"/>
    </row>
    <row r="7" spans="1:8" x14ac:dyDescent="0.25">
      <c r="C7" s="4" t="s">
        <v>23</v>
      </c>
      <c r="D7" s="18" t="s">
        <v>49</v>
      </c>
      <c r="E7" s="5">
        <v>729652</v>
      </c>
      <c r="F7" s="5">
        <v>789011</v>
      </c>
      <c r="G7" s="5">
        <v>829602</v>
      </c>
    </row>
    <row r="8" spans="1:8" x14ac:dyDescent="0.25">
      <c r="C8" s="4" t="s">
        <v>24</v>
      </c>
      <c r="D8" s="18" t="s">
        <v>48</v>
      </c>
      <c r="E8" s="5">
        <v>294986</v>
      </c>
      <c r="F8" s="5">
        <v>293017</v>
      </c>
      <c r="G8" s="5">
        <v>289000</v>
      </c>
    </row>
    <row r="9" spans="1:8" x14ac:dyDescent="0.25">
      <c r="C9" s="4" t="s">
        <v>25</v>
      </c>
      <c r="D9" s="18" t="s">
        <v>50</v>
      </c>
      <c r="E9" s="5">
        <v>225868</v>
      </c>
      <c r="F9" s="5">
        <v>226507</v>
      </c>
      <c r="G9" s="5">
        <v>211076</v>
      </c>
    </row>
    <row r="10" spans="1:8" x14ac:dyDescent="0.25">
      <c r="C10" s="4" t="s">
        <v>26</v>
      </c>
      <c r="D10" s="18" t="s">
        <v>51</v>
      </c>
      <c r="E10" s="5">
        <v>40960</v>
      </c>
      <c r="F10" s="5">
        <v>49508</v>
      </c>
      <c r="G10" s="5">
        <v>54352</v>
      </c>
    </row>
    <row r="11" spans="1:8" x14ac:dyDescent="0.25">
      <c r="C11" s="4" t="s">
        <v>27</v>
      </c>
      <c r="D11" s="18" t="s">
        <v>52</v>
      </c>
      <c r="E11" s="5">
        <v>24625</v>
      </c>
      <c r="F11" s="5">
        <v>20113</v>
      </c>
      <c r="G11" s="5">
        <v>20023</v>
      </c>
    </row>
    <row r="12" spans="1:8" x14ac:dyDescent="0.25">
      <c r="C12" s="4" t="s">
        <v>28</v>
      </c>
      <c r="D12" s="18" t="s">
        <v>53</v>
      </c>
      <c r="E12" s="5">
        <v>10414</v>
      </c>
      <c r="F12" s="5">
        <v>16782</v>
      </c>
      <c r="G12" s="5">
        <v>23329</v>
      </c>
    </row>
    <row r="13" spans="1:8" x14ac:dyDescent="0.25">
      <c r="C13" s="4" t="s">
        <v>29</v>
      </c>
      <c r="D13" s="18" t="s">
        <v>54</v>
      </c>
      <c r="E13" s="5">
        <v>20537</v>
      </c>
      <c r="F13" s="5">
        <v>12550</v>
      </c>
      <c r="G13" s="5">
        <v>37377</v>
      </c>
    </row>
    <row r="16" spans="1:8" x14ac:dyDescent="0.25">
      <c r="E16" s="36"/>
      <c r="F16" s="36"/>
      <c r="G16" s="36"/>
    </row>
    <row r="17" spans="5:7" x14ac:dyDescent="0.25">
      <c r="E17" s="40"/>
      <c r="F17" s="40"/>
      <c r="G17" s="40"/>
    </row>
    <row r="18" spans="5:7" x14ac:dyDescent="0.25">
      <c r="E18" s="37"/>
      <c r="F18" s="37"/>
      <c r="G18" s="37"/>
    </row>
    <row r="19" spans="5:7" x14ac:dyDescent="0.25">
      <c r="E19" s="37"/>
      <c r="F19" s="37"/>
      <c r="G19" s="37"/>
    </row>
    <row r="20" spans="5:7" x14ac:dyDescent="0.25">
      <c r="E20" s="37"/>
      <c r="F20" s="37"/>
      <c r="G20" s="37"/>
    </row>
    <row r="21" spans="5:7" x14ac:dyDescent="0.25">
      <c r="E21" s="37"/>
      <c r="F21" s="37"/>
      <c r="G21" s="37"/>
    </row>
    <row r="22" spans="5:7" x14ac:dyDescent="0.25">
      <c r="E22" s="37"/>
      <c r="F22" s="37"/>
      <c r="G22" s="37"/>
    </row>
    <row r="23" spans="5:7" x14ac:dyDescent="0.25">
      <c r="E23" s="37"/>
      <c r="F23" s="37"/>
      <c r="G23" s="37"/>
    </row>
    <row r="24" spans="5:7" x14ac:dyDescent="0.25">
      <c r="E24" s="37"/>
      <c r="F24" s="37"/>
      <c r="G24" s="37"/>
    </row>
    <row r="25" spans="5:7" x14ac:dyDescent="0.25">
      <c r="E25" s="38"/>
      <c r="F25" s="38"/>
      <c r="G25" s="38"/>
    </row>
    <row r="26" spans="5:7" x14ac:dyDescent="0.25">
      <c r="E26" s="39"/>
      <c r="F26" s="39"/>
      <c r="G26" s="39"/>
    </row>
    <row r="27" spans="5:7" x14ac:dyDescent="0.25">
      <c r="E27" s="39"/>
      <c r="F27" s="39"/>
      <c r="G27" s="39"/>
    </row>
    <row r="28" spans="5:7" x14ac:dyDescent="0.25">
      <c r="E28" s="39"/>
      <c r="F28" s="39"/>
      <c r="G28" s="39"/>
    </row>
    <row r="29" spans="5:7" x14ac:dyDescent="0.25">
      <c r="E29" s="39"/>
      <c r="F29" s="39"/>
      <c r="G29" s="39"/>
    </row>
    <row r="30" spans="5:7" x14ac:dyDescent="0.25">
      <c r="E30" s="39"/>
      <c r="F30" s="39"/>
      <c r="G30" s="39"/>
    </row>
    <row r="31" spans="5:7" x14ac:dyDescent="0.25">
      <c r="E31" s="39"/>
      <c r="F31" s="39"/>
      <c r="G31" s="39"/>
    </row>
    <row r="32" spans="5:7" x14ac:dyDescent="0.25">
      <c r="E32" s="39"/>
      <c r="F32" s="39"/>
      <c r="G32" s="39"/>
    </row>
    <row r="33" spans="5:7" x14ac:dyDescent="0.25">
      <c r="E33" s="1"/>
      <c r="F33" s="1"/>
      <c r="G33" s="1"/>
    </row>
    <row r="34" spans="5:7" x14ac:dyDescent="0.25">
      <c r="E34" s="1"/>
      <c r="F34" s="1"/>
      <c r="G34" s="1"/>
    </row>
  </sheetData>
  <mergeCells count="2">
    <mergeCell ref="E6:G6"/>
    <mergeCell ref="C3:D3"/>
  </mergeCells>
  <hyperlinks>
    <hyperlink ref="C4" r:id="rId1" location="!/view/sk/VBD_SLOVSTAT/so2002rs/v_so2002rs_00_00_00_sk" display="Zdroj / Source: DATAcube.so2002rs"/>
    <hyperlink ref="C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/>
  </sheetViews>
  <sheetFormatPr defaultColWidth="9.140625" defaultRowHeight="15" x14ac:dyDescent="0.25"/>
  <cols>
    <col min="1" max="13" width="9.140625" style="13"/>
    <col min="14" max="14" width="46.140625" style="13" customWidth="1"/>
    <col min="15" max="17" width="9.140625" style="13"/>
    <col min="18" max="19" width="9.140625" style="1"/>
    <col min="20" max="16384" width="9.140625" style="13"/>
  </cols>
  <sheetData>
    <row r="1" spans="1:18" ht="17.25" x14ac:dyDescent="0.25">
      <c r="A1" s="19" t="s">
        <v>81</v>
      </c>
      <c r="N1" s="12" t="s">
        <v>2</v>
      </c>
    </row>
    <row r="2" spans="1:18" ht="17.25" x14ac:dyDescent="0.25">
      <c r="A2" s="20" t="s">
        <v>67</v>
      </c>
    </row>
    <row r="3" spans="1:18" x14ac:dyDescent="0.25">
      <c r="N3" s="22" t="s">
        <v>36</v>
      </c>
      <c r="O3" s="22"/>
      <c r="P3" s="22"/>
      <c r="Q3" s="22"/>
      <c r="R3" s="23"/>
    </row>
    <row r="4" spans="1:18" x14ac:dyDescent="0.25">
      <c r="N4" s="14" t="s">
        <v>66</v>
      </c>
      <c r="O4" s="14"/>
      <c r="P4" s="14"/>
      <c r="Q4" s="14"/>
      <c r="R4" s="41"/>
    </row>
    <row r="5" spans="1:18" x14ac:dyDescent="0.25">
      <c r="N5" s="4"/>
      <c r="O5" s="7">
        <v>2014</v>
      </c>
      <c r="P5" s="7">
        <v>2019</v>
      </c>
      <c r="Q5" s="7">
        <v>2024</v>
      </c>
    </row>
    <row r="6" spans="1:18" x14ac:dyDescent="0.25">
      <c r="N6" s="4"/>
      <c r="O6" s="61" t="s">
        <v>7</v>
      </c>
      <c r="P6" s="61"/>
      <c r="Q6" s="61"/>
    </row>
    <row r="7" spans="1:18" x14ac:dyDescent="0.25">
      <c r="N7" s="6" t="s">
        <v>17</v>
      </c>
      <c r="O7" s="11">
        <v>400.18</v>
      </c>
      <c r="P7" s="11">
        <v>460.39</v>
      </c>
      <c r="Q7" s="11">
        <v>683.1</v>
      </c>
    </row>
    <row r="8" spans="1:18" x14ac:dyDescent="0.25">
      <c r="N8" s="6" t="s">
        <v>18</v>
      </c>
      <c r="O8" s="11">
        <v>384.42</v>
      </c>
      <c r="P8" s="11">
        <v>433.13</v>
      </c>
      <c r="Q8" s="11">
        <v>733.15</v>
      </c>
    </row>
    <row r="9" spans="1:18" x14ac:dyDescent="0.25">
      <c r="N9" s="6" t="s">
        <v>19</v>
      </c>
      <c r="O9" s="11">
        <v>266.64</v>
      </c>
      <c r="P9" s="11">
        <v>275.54000000000002</v>
      </c>
      <c r="Q9" s="11">
        <v>399.78</v>
      </c>
    </row>
    <row r="10" spans="1:18" x14ac:dyDescent="0.25">
      <c r="N10" s="6" t="s">
        <v>20</v>
      </c>
      <c r="O10" s="11">
        <v>242.9</v>
      </c>
      <c r="P10" s="11">
        <v>263.07</v>
      </c>
      <c r="Q10" s="11">
        <v>375.58</v>
      </c>
    </row>
    <row r="11" spans="1:18" x14ac:dyDescent="0.25">
      <c r="N11" s="6" t="s">
        <v>21</v>
      </c>
      <c r="O11" s="11">
        <v>186.71</v>
      </c>
      <c r="P11" s="11">
        <v>208.72</v>
      </c>
      <c r="Q11" s="11">
        <v>311.82</v>
      </c>
    </row>
    <row r="12" spans="1:18" x14ac:dyDescent="0.25">
      <c r="N12" s="6" t="s">
        <v>22</v>
      </c>
      <c r="O12" s="11">
        <v>131.29</v>
      </c>
      <c r="P12" s="11">
        <v>137.61000000000001</v>
      </c>
      <c r="Q12" s="11">
        <v>207.6</v>
      </c>
    </row>
    <row r="14" spans="1:18" ht="17.25" x14ac:dyDescent="0.25">
      <c r="N14" s="23" t="s">
        <v>79</v>
      </c>
    </row>
    <row r="15" spans="1:18" ht="17.25" x14ac:dyDescent="0.25">
      <c r="N15" s="23" t="s">
        <v>80</v>
      </c>
    </row>
    <row r="16" spans="1:18" x14ac:dyDescent="0.25">
      <c r="N16" s="48"/>
    </row>
    <row r="18" spans="14:19" x14ac:dyDescent="0.25">
      <c r="N18" s="48"/>
    </row>
    <row r="19" spans="14:19" x14ac:dyDescent="0.25">
      <c r="S19" s="48"/>
    </row>
    <row r="20" spans="14:19" x14ac:dyDescent="0.25">
      <c r="O20" s="48"/>
      <c r="P20" s="48"/>
      <c r="Q20" s="48"/>
      <c r="R20" s="48"/>
      <c r="S20" s="48"/>
    </row>
    <row r="21" spans="14:19" x14ac:dyDescent="0.25">
      <c r="N21" s="48"/>
      <c r="O21" s="48"/>
      <c r="P21" s="48"/>
      <c r="Q21" s="48"/>
      <c r="R21" s="48"/>
      <c r="S21" s="48"/>
    </row>
    <row r="22" spans="14:19" x14ac:dyDescent="0.25">
      <c r="N22" s="48"/>
      <c r="O22" s="48"/>
      <c r="P22" s="48"/>
      <c r="Q22" s="48"/>
      <c r="R22" s="48"/>
      <c r="S22" s="48"/>
    </row>
    <row r="23" spans="14:19" x14ac:dyDescent="0.25">
      <c r="N23" s="48"/>
      <c r="O23" s="48"/>
      <c r="P23" s="48"/>
      <c r="Q23" s="48"/>
      <c r="R23" s="48"/>
      <c r="S23" s="48"/>
    </row>
    <row r="24" spans="14:19" x14ac:dyDescent="0.25">
      <c r="N24" s="48"/>
      <c r="O24" s="48"/>
      <c r="P24" s="48"/>
      <c r="Q24" s="48"/>
      <c r="R24" s="48"/>
      <c r="S24" s="48"/>
    </row>
    <row r="25" spans="14:19" x14ac:dyDescent="0.25">
      <c r="N25" s="48"/>
      <c r="O25" s="48"/>
      <c r="P25" s="48"/>
      <c r="Q25" s="48"/>
      <c r="R25" s="48"/>
      <c r="S25" s="48"/>
    </row>
    <row r="26" spans="14:19" x14ac:dyDescent="0.25">
      <c r="N26" s="48"/>
      <c r="O26" s="48"/>
      <c r="P26" s="48"/>
      <c r="Q26" s="48"/>
      <c r="R26" s="48"/>
    </row>
  </sheetData>
  <mergeCells count="1">
    <mergeCell ref="O6:Q6"/>
  </mergeCells>
  <hyperlinks>
    <hyperlink ref="N1" location="'Obsah Content'!A1" display="Obsah /Content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workbookViewId="0"/>
  </sheetViews>
  <sheetFormatPr defaultColWidth="8.85546875" defaultRowHeight="15" x14ac:dyDescent="0.25"/>
  <cols>
    <col min="1" max="15" width="8.85546875" style="13"/>
    <col min="16" max="16" width="28.28515625" style="13" customWidth="1"/>
    <col min="17" max="18" width="12.7109375" style="13" customWidth="1"/>
    <col min="19" max="20" width="13.7109375" style="13" customWidth="1"/>
    <col min="21" max="21" width="9.140625" style="13" customWidth="1"/>
    <col min="22" max="16384" width="8.85546875" style="13"/>
  </cols>
  <sheetData>
    <row r="1" spans="1:20" ht="17.25" x14ac:dyDescent="0.25">
      <c r="A1" s="19" t="s">
        <v>76</v>
      </c>
      <c r="P1" s="12" t="s">
        <v>2</v>
      </c>
      <c r="Q1" s="1"/>
      <c r="R1" s="1"/>
    </row>
    <row r="2" spans="1:20" ht="17.25" x14ac:dyDescent="0.25">
      <c r="A2" s="20" t="s">
        <v>77</v>
      </c>
      <c r="Q2" s="1"/>
      <c r="R2" s="1"/>
    </row>
    <row r="3" spans="1:20" s="15" customFormat="1" ht="15.75" customHeight="1" x14ac:dyDescent="0.25">
      <c r="P3" s="22" t="s">
        <v>82</v>
      </c>
      <c r="Q3" s="22"/>
      <c r="R3" s="22"/>
      <c r="S3" s="33"/>
      <c r="T3" s="33"/>
    </row>
    <row r="4" spans="1:20" s="15" customFormat="1" ht="16.5" customHeight="1" x14ac:dyDescent="0.25">
      <c r="P4" s="8"/>
      <c r="Q4" s="62" t="s">
        <v>9</v>
      </c>
      <c r="R4" s="62"/>
      <c r="S4" s="63"/>
      <c r="T4" s="63"/>
    </row>
    <row r="5" spans="1:20" x14ac:dyDescent="0.25">
      <c r="Q5" s="62"/>
      <c r="R5" s="62"/>
      <c r="S5" s="63"/>
      <c r="T5" s="63"/>
    </row>
    <row r="6" spans="1:20" x14ac:dyDescent="0.25">
      <c r="P6" s="8"/>
      <c r="Q6" s="7">
        <v>2019</v>
      </c>
      <c r="R6" s="7">
        <v>2024</v>
      </c>
      <c r="S6" s="10"/>
      <c r="T6" s="10"/>
    </row>
    <row r="7" spans="1:20" x14ac:dyDescent="0.25">
      <c r="P7" s="6" t="s">
        <v>17</v>
      </c>
      <c r="Q7" s="9">
        <v>46720</v>
      </c>
      <c r="R7" s="9">
        <v>35279</v>
      </c>
      <c r="S7" s="43"/>
      <c r="T7" s="43"/>
    </row>
    <row r="8" spans="1:20" x14ac:dyDescent="0.25">
      <c r="P8" s="6" t="s">
        <v>18</v>
      </c>
      <c r="Q8" s="9">
        <v>11512</v>
      </c>
      <c r="R8" s="9">
        <v>38990</v>
      </c>
      <c r="S8" s="43"/>
      <c r="T8" s="43"/>
    </row>
    <row r="9" spans="1:20" x14ac:dyDescent="0.25">
      <c r="P9" s="6" t="s">
        <v>19</v>
      </c>
      <c r="Q9" s="9">
        <v>20553</v>
      </c>
      <c r="R9" s="9">
        <v>17705</v>
      </c>
      <c r="S9" s="43"/>
      <c r="T9" s="43"/>
    </row>
    <row r="10" spans="1:20" x14ac:dyDescent="0.25">
      <c r="P10" s="6" t="s">
        <v>20</v>
      </c>
      <c r="Q10" s="9">
        <v>15153</v>
      </c>
      <c r="R10" s="9">
        <v>14891</v>
      </c>
      <c r="S10" s="43"/>
      <c r="T10" s="43"/>
    </row>
    <row r="11" spans="1:20" x14ac:dyDescent="0.25">
      <c r="P11" s="6" t="s">
        <v>21</v>
      </c>
      <c r="Q11" s="9">
        <v>5563</v>
      </c>
      <c r="R11" s="9">
        <v>5518</v>
      </c>
      <c r="S11" s="43"/>
      <c r="T11" s="43"/>
    </row>
    <row r="12" spans="1:20" ht="15" customHeight="1" x14ac:dyDescent="0.25">
      <c r="P12" s="6" t="s">
        <v>22</v>
      </c>
      <c r="Q12" s="9">
        <v>3064</v>
      </c>
      <c r="R12" s="9">
        <v>2815</v>
      </c>
      <c r="S12" s="43"/>
      <c r="T12" s="43"/>
    </row>
    <row r="13" spans="1:20" x14ac:dyDescent="0.25">
      <c r="Q13" s="59"/>
      <c r="R13" s="59"/>
    </row>
    <row r="15" spans="1:20" x14ac:dyDescent="0.25">
      <c r="P15" s="42"/>
    </row>
    <row r="31" spans="1:6" ht="17.25" x14ac:dyDescent="0.25">
      <c r="B31" s="55"/>
      <c r="C31" s="56"/>
      <c r="D31" s="57"/>
      <c r="F31" s="57"/>
    </row>
    <row r="32" spans="1:6" x14ac:dyDescent="0.25">
      <c r="A32" s="58"/>
      <c r="B32" s="57"/>
      <c r="C32" s="57"/>
      <c r="D32" s="57"/>
      <c r="F32" s="57"/>
    </row>
    <row r="35" spans="1:6" ht="17.25" x14ac:dyDescent="0.25">
      <c r="A35" s="56" t="s">
        <v>78</v>
      </c>
    </row>
    <row r="38" spans="1:6" x14ac:dyDescent="0.25">
      <c r="F38" s="55"/>
    </row>
    <row r="39" spans="1:6" x14ac:dyDescent="0.25">
      <c r="F39" s="58"/>
    </row>
  </sheetData>
  <mergeCells count="2">
    <mergeCell ref="Q4:R5"/>
    <mergeCell ref="S4:T5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workbookViewId="0"/>
  </sheetViews>
  <sheetFormatPr defaultColWidth="8.85546875" defaultRowHeight="15" x14ac:dyDescent="0.25"/>
  <cols>
    <col min="1" max="15" width="8.85546875" style="13"/>
    <col min="16" max="16" width="28.28515625" style="13" customWidth="1"/>
    <col min="17" max="17" width="19.7109375" style="13" customWidth="1"/>
    <col min="18" max="18" width="21.7109375" style="13" customWidth="1"/>
    <col min="19" max="16384" width="8.85546875" style="13"/>
  </cols>
  <sheetData>
    <row r="1" spans="1:20" x14ac:dyDescent="0.25">
      <c r="A1" s="19" t="s">
        <v>70</v>
      </c>
      <c r="P1" s="12" t="s">
        <v>2</v>
      </c>
      <c r="Q1" s="1"/>
      <c r="R1" s="1"/>
    </row>
    <row r="2" spans="1:20" x14ac:dyDescent="0.25">
      <c r="A2" s="20" t="s">
        <v>71</v>
      </c>
      <c r="Q2" s="1"/>
      <c r="R2" s="1"/>
    </row>
    <row r="3" spans="1:20" s="15" customFormat="1" ht="15.75" customHeight="1" x14ac:dyDescent="0.25">
      <c r="P3" s="60" t="s">
        <v>82</v>
      </c>
      <c r="Q3" s="60"/>
      <c r="R3" s="60"/>
      <c r="S3" s="60"/>
      <c r="T3" s="60"/>
    </row>
    <row r="4" spans="1:20" s="15" customFormat="1" ht="16.5" customHeight="1" x14ac:dyDescent="0.25">
      <c r="P4" s="45" t="s">
        <v>72</v>
      </c>
      <c r="Q4" s="54"/>
      <c r="R4" s="45"/>
    </row>
    <row r="5" spans="1:20" ht="15" customHeight="1" x14ac:dyDescent="0.25">
      <c r="P5" s="46" t="s">
        <v>73</v>
      </c>
      <c r="Q5" s="4"/>
      <c r="R5" s="46"/>
    </row>
    <row r="6" spans="1:20" x14ac:dyDescent="0.25">
      <c r="P6" s="4"/>
      <c r="Q6" s="4"/>
      <c r="R6" s="4"/>
    </row>
    <row r="7" spans="1:20" x14ac:dyDescent="0.25">
      <c r="P7" s="8"/>
      <c r="Q7" s="7">
        <v>2019</v>
      </c>
      <c r="R7" s="7">
        <v>2024</v>
      </c>
    </row>
    <row r="8" spans="1:20" x14ac:dyDescent="0.25">
      <c r="P8" s="6" t="s">
        <v>17</v>
      </c>
      <c r="Q8" s="44">
        <v>61.35</v>
      </c>
      <c r="R8" s="44">
        <v>62.31</v>
      </c>
    </row>
    <row r="9" spans="1:20" x14ac:dyDescent="0.25">
      <c r="P9" s="6" t="s">
        <v>18</v>
      </c>
      <c r="Q9" s="44">
        <v>60.38</v>
      </c>
      <c r="R9" s="44">
        <v>60.25</v>
      </c>
    </row>
    <row r="10" spans="1:20" x14ac:dyDescent="0.25">
      <c r="P10" s="6" t="s">
        <v>19</v>
      </c>
      <c r="Q10" s="44">
        <v>49.51</v>
      </c>
      <c r="R10" s="44">
        <v>49.15</v>
      </c>
    </row>
    <row r="11" spans="1:20" x14ac:dyDescent="0.25">
      <c r="P11" s="6" t="s">
        <v>20</v>
      </c>
      <c r="Q11" s="44">
        <v>68.23</v>
      </c>
      <c r="R11" s="44">
        <v>69.75</v>
      </c>
    </row>
    <row r="12" spans="1:20" ht="15" customHeight="1" x14ac:dyDescent="0.25">
      <c r="P12" s="6" t="s">
        <v>21</v>
      </c>
      <c r="Q12" s="44">
        <v>70.88</v>
      </c>
      <c r="R12" s="44">
        <v>72.010000000000005</v>
      </c>
    </row>
    <row r="13" spans="1:20" x14ac:dyDescent="0.25">
      <c r="P13" s="6" t="s">
        <v>22</v>
      </c>
      <c r="Q13" s="44">
        <v>13.6</v>
      </c>
      <c r="R13" s="44">
        <v>14</v>
      </c>
    </row>
    <row r="15" spans="1:20" x14ac:dyDescent="0.25">
      <c r="P15" s="42"/>
    </row>
    <row r="31" spans="1:6" ht="17.25" x14ac:dyDescent="0.25">
      <c r="B31" s="55"/>
      <c r="C31" s="56"/>
      <c r="D31" s="57"/>
      <c r="F31" s="57"/>
    </row>
    <row r="32" spans="1:6" x14ac:dyDescent="0.25">
      <c r="A32" s="58"/>
      <c r="B32" s="57"/>
      <c r="C32" s="57"/>
      <c r="D32" s="57"/>
      <c r="F32" s="57"/>
    </row>
    <row r="35" spans="1:6" ht="17.25" x14ac:dyDescent="0.25">
      <c r="A35" s="56"/>
    </row>
    <row r="38" spans="1:6" x14ac:dyDescent="0.25">
      <c r="F38" s="55"/>
    </row>
    <row r="39" spans="1:6" x14ac:dyDescent="0.25">
      <c r="F39" s="58"/>
    </row>
  </sheetData>
  <mergeCells count="1">
    <mergeCell ref="P3:T3"/>
  </mergeCells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ColWidth="8.85546875" defaultRowHeight="15" x14ac:dyDescent="0.25"/>
  <cols>
    <col min="1" max="1" width="88.85546875" style="13" customWidth="1"/>
    <col min="2" max="2" width="8.85546875" style="13"/>
    <col min="3" max="3" width="64.7109375" style="13" customWidth="1"/>
    <col min="4" max="4" width="71" style="13" customWidth="1"/>
    <col min="5" max="5" width="19.140625" style="13" customWidth="1"/>
    <col min="6" max="16384" width="8.85546875" style="13"/>
  </cols>
  <sheetData>
    <row r="1" spans="1:5" x14ac:dyDescent="0.25">
      <c r="A1" s="19" t="s">
        <v>69</v>
      </c>
      <c r="C1" s="12" t="s">
        <v>2</v>
      </c>
      <c r="D1" s="12"/>
    </row>
    <row r="2" spans="1:5" x14ac:dyDescent="0.25">
      <c r="A2" s="20" t="s">
        <v>68</v>
      </c>
    </row>
    <row r="4" spans="1:5" x14ac:dyDescent="0.25">
      <c r="C4" s="51" t="s">
        <v>74</v>
      </c>
      <c r="D4" s="51"/>
      <c r="E4" s="51"/>
    </row>
    <row r="5" spans="1:5" x14ac:dyDescent="0.25">
      <c r="E5" s="52">
        <v>2024</v>
      </c>
    </row>
    <row r="6" spans="1:5" x14ac:dyDescent="0.25">
      <c r="E6" s="13" t="s">
        <v>75</v>
      </c>
    </row>
    <row r="7" spans="1:5" x14ac:dyDescent="0.25">
      <c r="C7" s="4" t="s">
        <v>11</v>
      </c>
      <c r="D7" s="53" t="s">
        <v>42</v>
      </c>
      <c r="E7" s="16">
        <v>4</v>
      </c>
    </row>
    <row r="8" spans="1:5" x14ac:dyDescent="0.25">
      <c r="C8" s="4" t="s">
        <v>12</v>
      </c>
      <c r="D8" s="53" t="s">
        <v>41</v>
      </c>
      <c r="E8" s="16">
        <v>128</v>
      </c>
    </row>
    <row r="9" spans="1:5" x14ac:dyDescent="0.25">
      <c r="C9" s="4" t="s">
        <v>13</v>
      </c>
      <c r="D9" s="53" t="s">
        <v>43</v>
      </c>
      <c r="E9" s="16">
        <v>2</v>
      </c>
    </row>
    <row r="10" spans="1:5" x14ac:dyDescent="0.25">
      <c r="C10" s="4" t="s">
        <v>14</v>
      </c>
      <c r="D10" s="53" t="s">
        <v>44</v>
      </c>
      <c r="E10" s="16">
        <v>1</v>
      </c>
    </row>
    <row r="11" spans="1:5" x14ac:dyDescent="0.25">
      <c r="C11" s="4" t="s">
        <v>15</v>
      </c>
      <c r="D11" s="53" t="s">
        <v>45</v>
      </c>
      <c r="E11" s="16">
        <v>0</v>
      </c>
    </row>
    <row r="12" spans="1:5" x14ac:dyDescent="0.25">
      <c r="C12" s="4" t="s">
        <v>10</v>
      </c>
      <c r="D12" s="53" t="s">
        <v>46</v>
      </c>
      <c r="E12" s="16">
        <v>39</v>
      </c>
    </row>
    <row r="13" spans="1:5" x14ac:dyDescent="0.25">
      <c r="C13" s="4" t="s">
        <v>16</v>
      </c>
      <c r="D13" s="53" t="s">
        <v>47</v>
      </c>
      <c r="E13" s="16">
        <v>46</v>
      </c>
    </row>
  </sheetData>
  <hyperlinks>
    <hyperlink ref="C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Obsah Content</vt:lpstr>
      <vt:lpstr>G8-1</vt:lpstr>
      <vt:lpstr>G8-2</vt:lpstr>
      <vt:lpstr>G8-3</vt:lpstr>
      <vt:lpstr>G8-4</vt:lpstr>
      <vt:lpstr>G8-5</vt:lpstr>
      <vt:lpstr>G8-6</vt:lpstr>
      <vt:lpstr>'G8-2'!Oblasť_tlače</vt:lpstr>
      <vt:lpstr>'G8-6'!Oblasť_tlače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2025-11-21T09:17:31Z</dcterms:modified>
  <cp:category/>
  <cp:contentStatus/>
</cp:coreProperties>
</file>