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8800" windowHeight="12228" tabRatio="637"/>
  </bookViews>
  <sheets>
    <sheet name="Obsah_Contents" sheetId="10" r:id="rId1"/>
    <sheet name="T9_1" sheetId="2" r:id="rId2"/>
    <sheet name="T9_2" sheetId="3" r:id="rId3"/>
    <sheet name="T9_3" sheetId="4" r:id="rId4"/>
    <sheet name="T9_4" sheetId="5" r:id="rId5"/>
    <sheet name="T9_5" sheetId="6" r:id="rId6"/>
    <sheet name="T9_6" sheetId="7" r:id="rId7"/>
    <sheet name="T9_7" sheetId="8" r:id="rId8"/>
  </sheets>
  <definedNames>
    <definedName name="_xlnm._FilterDatabase" localSheetId="6" hidden="1">T9_6!$B$1:$B$100</definedName>
    <definedName name="_xlnm._FilterDatabase" localSheetId="7" hidden="1">T9_7!$B$1:$B$99</definedName>
    <definedName name="aa" localSheetId="0">#REF!</definedName>
    <definedName name="aa">#REF!</definedName>
    <definedName name="aaa">#REF!</definedName>
    <definedName name="ab">#REF!</definedName>
    <definedName name="bb">#REF!</definedName>
    <definedName name="cc">#REF!</definedName>
    <definedName name="cccccc">#REF!</definedName>
    <definedName name="_xlnm.Database" localSheetId="0">#REF!</definedName>
    <definedName name="_xlnm.Database">#REF!</definedName>
    <definedName name="db">#REF!</definedName>
    <definedName name="_xlnm.Print_Titles" localSheetId="1">T9_1!$1:$5</definedName>
    <definedName name="_xlnm.Print_Titles" localSheetId="3">T9_3!$1:$8</definedName>
    <definedName name="_xlnm.Print_Titles" localSheetId="4">T9_4!$1:$8</definedName>
    <definedName name="_xlnm.Print_Titles" localSheetId="5">T9_5!$1:$8</definedName>
    <definedName name="_xlnm.Print_Titles" localSheetId="6">T9_6!$1:$7</definedName>
    <definedName name="_xlnm.Print_Titles" localSheetId="7">T9_7!$1:$7</definedName>
    <definedName name="_xlnm.Print_Area" localSheetId="1">T9_1!$A$1:$H$73</definedName>
    <definedName name="_xlnm.Print_Area" localSheetId="2">T9_2!$A$1:$N$76</definedName>
    <definedName name="_xlnm.Print_Area" localSheetId="3">T9_3!$A$1:$N$76</definedName>
    <definedName name="_xlnm.Print_Area" localSheetId="4">T9_4!$A$1:$N$74</definedName>
    <definedName name="_xlnm.Print_Area" localSheetId="5">T9_5!$A$1:$N$74</definedName>
    <definedName name="_xlnm.Print_Area" localSheetId="6">T9_6!$A$1:$G$73</definedName>
    <definedName name="_xlnm.Print_Area" localSheetId="7">T9_7!$A$1:$J$73</definedName>
  </definedNames>
  <calcPr calcId="162913"/>
</workbook>
</file>

<file path=xl/calcChain.xml><?xml version="1.0" encoding="utf-8"?>
<calcChain xmlns="http://schemas.openxmlformats.org/spreadsheetml/2006/main">
  <c r="J99" i="8" l="1"/>
  <c r="I99" i="8"/>
  <c r="H99" i="8"/>
  <c r="G99" i="8"/>
  <c r="F99" i="8"/>
  <c r="E99" i="8"/>
  <c r="D99" i="8"/>
  <c r="J98" i="8"/>
  <c r="I98" i="8"/>
  <c r="H98" i="8"/>
  <c r="G98" i="8"/>
  <c r="F98" i="8"/>
  <c r="E98" i="8"/>
  <c r="D98" i="8"/>
  <c r="J97" i="8"/>
  <c r="I97" i="8"/>
  <c r="H97" i="8"/>
  <c r="G97" i="8"/>
  <c r="F97" i="8"/>
  <c r="E97" i="8"/>
  <c r="D97" i="8"/>
  <c r="J96" i="8"/>
  <c r="I96" i="8"/>
  <c r="H96" i="8"/>
  <c r="G96" i="8"/>
  <c r="F96" i="8"/>
  <c r="E96" i="8"/>
  <c r="D96" i="8"/>
  <c r="J95" i="8"/>
  <c r="I95" i="8"/>
  <c r="H95" i="8"/>
  <c r="G95" i="8"/>
  <c r="F95" i="8"/>
  <c r="E95" i="8"/>
  <c r="D95" i="8"/>
  <c r="J93" i="8"/>
  <c r="I93" i="8"/>
  <c r="H93" i="8"/>
  <c r="G93" i="8"/>
  <c r="F93" i="8"/>
  <c r="E93" i="8"/>
  <c r="D93" i="8"/>
  <c r="J92" i="8"/>
  <c r="I92" i="8"/>
  <c r="H92" i="8"/>
  <c r="G92" i="8"/>
  <c r="F92" i="8"/>
  <c r="E92" i="8"/>
  <c r="D92" i="8"/>
  <c r="J91" i="8"/>
  <c r="I91" i="8"/>
  <c r="H91" i="8"/>
  <c r="G91" i="8"/>
  <c r="F91" i="8"/>
  <c r="E91" i="8"/>
  <c r="D91" i="8"/>
  <c r="J90" i="8"/>
  <c r="I90" i="8"/>
  <c r="H90" i="8"/>
  <c r="G90" i="8"/>
  <c r="F90" i="8"/>
  <c r="E90" i="8"/>
  <c r="D90" i="8"/>
  <c r="J89" i="8"/>
  <c r="I89" i="8"/>
  <c r="H89" i="8"/>
  <c r="G89" i="8"/>
  <c r="F89" i="8"/>
  <c r="E89" i="8"/>
  <c r="D89" i="8"/>
  <c r="J88" i="8"/>
  <c r="I88" i="8"/>
  <c r="H88" i="8"/>
  <c r="G88" i="8"/>
  <c r="F88" i="8"/>
  <c r="E88" i="8"/>
  <c r="D88" i="8"/>
  <c r="J87" i="8"/>
  <c r="I87" i="8"/>
  <c r="H87" i="8"/>
  <c r="G87" i="8"/>
  <c r="F87" i="8"/>
  <c r="E87" i="8"/>
  <c r="D87" i="8"/>
  <c r="J86" i="8"/>
  <c r="I86" i="8"/>
  <c r="H86" i="8"/>
  <c r="G86" i="8"/>
  <c r="F86" i="8"/>
  <c r="E86" i="8"/>
  <c r="D86" i="8"/>
  <c r="J85" i="8"/>
  <c r="I85" i="8"/>
  <c r="H85" i="8"/>
  <c r="G85" i="8"/>
  <c r="F85" i="8"/>
  <c r="E85" i="8"/>
  <c r="D85" i="8"/>
  <c r="J84" i="8"/>
  <c r="I84" i="8"/>
  <c r="H84" i="8"/>
  <c r="G84" i="8"/>
  <c r="F84" i="8"/>
  <c r="E84" i="8"/>
  <c r="D84" i="8"/>
  <c r="G100" i="7"/>
  <c r="F100" i="7"/>
  <c r="E100" i="7"/>
  <c r="D100" i="7"/>
  <c r="C100" i="7"/>
  <c r="G99" i="7"/>
  <c r="F99" i="7"/>
  <c r="E99" i="7"/>
  <c r="D99" i="7"/>
  <c r="C99" i="7"/>
  <c r="G98" i="7"/>
  <c r="F98" i="7"/>
  <c r="E98" i="7"/>
  <c r="D98" i="7"/>
  <c r="C98" i="7"/>
  <c r="G97" i="7"/>
  <c r="F97" i="7"/>
  <c r="E97" i="7"/>
  <c r="D97" i="7"/>
  <c r="C97" i="7"/>
  <c r="G96" i="7"/>
  <c r="F96" i="7"/>
  <c r="E96" i="7"/>
  <c r="D96" i="7"/>
  <c r="C96" i="7"/>
  <c r="G93" i="7"/>
  <c r="F93" i="7"/>
  <c r="E93" i="7"/>
  <c r="D93" i="7"/>
  <c r="C93" i="7"/>
  <c r="G92" i="7"/>
  <c r="F92" i="7"/>
  <c r="E92" i="7"/>
  <c r="D92" i="7"/>
  <c r="C92" i="7"/>
  <c r="G91" i="7"/>
  <c r="F91" i="7"/>
  <c r="E91" i="7"/>
  <c r="D91" i="7"/>
  <c r="C91" i="7"/>
  <c r="G90" i="7"/>
  <c r="F90" i="7"/>
  <c r="E90" i="7"/>
  <c r="D90" i="7"/>
  <c r="C90" i="7"/>
  <c r="G89" i="7"/>
  <c r="F89" i="7"/>
  <c r="E89" i="7"/>
  <c r="D89" i="7"/>
  <c r="C89" i="7"/>
  <c r="G88" i="7"/>
  <c r="F88" i="7"/>
  <c r="E88" i="7"/>
  <c r="D88" i="7"/>
  <c r="C88" i="7"/>
  <c r="G87" i="7"/>
  <c r="F87" i="7"/>
  <c r="E87" i="7"/>
  <c r="D87" i="7"/>
  <c r="C87" i="7"/>
  <c r="G86" i="7"/>
  <c r="F86" i="7"/>
  <c r="E86" i="7"/>
  <c r="D86" i="7"/>
  <c r="C86" i="7"/>
  <c r="G85" i="7"/>
  <c r="F85" i="7"/>
  <c r="E85" i="7"/>
  <c r="D85" i="7"/>
  <c r="C85" i="7"/>
  <c r="G84" i="7"/>
  <c r="F84" i="7"/>
  <c r="E84" i="7"/>
  <c r="D84" i="7"/>
  <c r="C84" i="7"/>
  <c r="N99" i="6"/>
  <c r="M99" i="6"/>
  <c r="L99" i="6"/>
  <c r="K99" i="6"/>
  <c r="J99" i="6"/>
  <c r="I99" i="6"/>
  <c r="H99" i="6"/>
  <c r="G99" i="6"/>
  <c r="F99" i="6"/>
  <c r="E99" i="6"/>
  <c r="D99" i="6"/>
  <c r="C99" i="6"/>
  <c r="N98" i="6"/>
  <c r="M98" i="6"/>
  <c r="L98" i="6"/>
  <c r="K98" i="6"/>
  <c r="J98" i="6"/>
  <c r="I98" i="6"/>
  <c r="H98" i="6"/>
  <c r="G98" i="6"/>
  <c r="F98" i="6"/>
  <c r="E98" i="6"/>
  <c r="D98" i="6"/>
  <c r="C98" i="6"/>
  <c r="N97" i="6"/>
  <c r="M97" i="6"/>
  <c r="L97" i="6"/>
  <c r="K97" i="6"/>
  <c r="J97" i="6"/>
  <c r="I97" i="6"/>
  <c r="H97" i="6"/>
  <c r="G97" i="6"/>
  <c r="F97" i="6"/>
  <c r="E97" i="6"/>
  <c r="D97" i="6"/>
  <c r="C97" i="6"/>
  <c r="N96" i="6"/>
  <c r="M96" i="6"/>
  <c r="L96" i="6"/>
  <c r="K96" i="6"/>
  <c r="J96" i="6"/>
  <c r="I96" i="6"/>
  <c r="H96" i="6"/>
  <c r="G96" i="6"/>
  <c r="F96" i="6"/>
  <c r="E96" i="6"/>
  <c r="D96" i="6"/>
  <c r="C96" i="6"/>
  <c r="N95" i="6"/>
  <c r="M95" i="6"/>
  <c r="L95" i="6"/>
  <c r="K95" i="6"/>
  <c r="J95" i="6"/>
  <c r="I95" i="6"/>
  <c r="H95" i="6"/>
  <c r="G95" i="6"/>
  <c r="F95" i="6"/>
  <c r="E95" i="6"/>
  <c r="D95" i="6"/>
  <c r="C95" i="6"/>
  <c r="N93" i="6"/>
  <c r="M93" i="6"/>
  <c r="L93" i="6"/>
  <c r="K93" i="6"/>
  <c r="J93" i="6"/>
  <c r="I93" i="6"/>
  <c r="H93" i="6"/>
  <c r="G93" i="6"/>
  <c r="F93" i="6"/>
  <c r="E93" i="6"/>
  <c r="D93" i="6"/>
  <c r="C93" i="6"/>
  <c r="N92" i="6"/>
  <c r="M92" i="6"/>
  <c r="L92" i="6"/>
  <c r="K92" i="6"/>
  <c r="J92" i="6"/>
  <c r="I92" i="6"/>
  <c r="H92" i="6"/>
  <c r="G92" i="6"/>
  <c r="F92" i="6"/>
  <c r="E92" i="6"/>
  <c r="D92" i="6"/>
  <c r="C92" i="6"/>
  <c r="N91" i="6"/>
  <c r="M91" i="6"/>
  <c r="L91" i="6"/>
  <c r="K91" i="6"/>
  <c r="J91" i="6"/>
  <c r="I91" i="6"/>
  <c r="H91" i="6"/>
  <c r="G91" i="6"/>
  <c r="F91" i="6"/>
  <c r="E91" i="6"/>
  <c r="D91" i="6"/>
  <c r="C91" i="6"/>
  <c r="N90" i="6"/>
  <c r="M90" i="6"/>
  <c r="L90" i="6"/>
  <c r="K90" i="6"/>
  <c r="J90" i="6"/>
  <c r="I90" i="6"/>
  <c r="H90" i="6"/>
  <c r="G90" i="6"/>
  <c r="F90" i="6"/>
  <c r="E90" i="6"/>
  <c r="D90" i="6"/>
  <c r="C90" i="6"/>
  <c r="N89" i="6"/>
  <c r="M89" i="6"/>
  <c r="L89" i="6"/>
  <c r="K89" i="6"/>
  <c r="J89" i="6"/>
  <c r="I89" i="6"/>
  <c r="H89" i="6"/>
  <c r="G89" i="6"/>
  <c r="F89" i="6"/>
  <c r="E89" i="6"/>
  <c r="D89" i="6"/>
  <c r="C89" i="6"/>
  <c r="N88" i="6"/>
  <c r="M88" i="6"/>
  <c r="L88" i="6"/>
  <c r="K88" i="6"/>
  <c r="J88" i="6"/>
  <c r="I88" i="6"/>
  <c r="H88" i="6"/>
  <c r="G88" i="6"/>
  <c r="F88" i="6"/>
  <c r="E88" i="6"/>
  <c r="D88" i="6"/>
  <c r="C88" i="6"/>
  <c r="N87" i="6"/>
  <c r="M87" i="6"/>
  <c r="L87" i="6"/>
  <c r="K87" i="6"/>
  <c r="J87" i="6"/>
  <c r="I87" i="6"/>
  <c r="H87" i="6"/>
  <c r="G87" i="6"/>
  <c r="F87" i="6"/>
  <c r="E87" i="6"/>
  <c r="D87" i="6"/>
  <c r="C87" i="6"/>
  <c r="N86" i="6"/>
  <c r="M86" i="6"/>
  <c r="L86" i="6"/>
  <c r="K86" i="6"/>
  <c r="J86" i="6"/>
  <c r="I86" i="6"/>
  <c r="H86" i="6"/>
  <c r="G86" i="6"/>
  <c r="F86" i="6"/>
  <c r="E86" i="6"/>
  <c r="D86" i="6"/>
  <c r="C86" i="6"/>
  <c r="N85" i="6"/>
  <c r="M85" i="6"/>
  <c r="L85" i="6"/>
  <c r="K85" i="6"/>
  <c r="J85" i="6"/>
  <c r="I85" i="6"/>
  <c r="H85" i="6"/>
  <c r="G85" i="6"/>
  <c r="F85" i="6"/>
  <c r="E85" i="6"/>
  <c r="D85" i="6"/>
  <c r="C85" i="6"/>
  <c r="N84" i="6"/>
  <c r="M84" i="6"/>
  <c r="L84" i="6"/>
  <c r="K84" i="6"/>
  <c r="J84" i="6"/>
  <c r="I84" i="6"/>
  <c r="H84" i="6"/>
  <c r="G84" i="6"/>
  <c r="F84" i="6"/>
  <c r="E84" i="6"/>
  <c r="D84" i="6"/>
  <c r="C84" i="6"/>
  <c r="N99" i="5"/>
  <c r="M99" i="5"/>
  <c r="L99" i="5"/>
  <c r="K99" i="5"/>
  <c r="J99" i="5"/>
  <c r="I99" i="5"/>
  <c r="H99" i="5"/>
  <c r="G99" i="5"/>
  <c r="F99" i="5"/>
  <c r="E99" i="5"/>
  <c r="D99" i="5"/>
  <c r="C99" i="5"/>
  <c r="N98" i="5"/>
  <c r="M98" i="5"/>
  <c r="L98" i="5"/>
  <c r="K98" i="5"/>
  <c r="J98" i="5"/>
  <c r="I98" i="5"/>
  <c r="H98" i="5"/>
  <c r="G98" i="5"/>
  <c r="F98" i="5"/>
  <c r="E98" i="5"/>
  <c r="D98" i="5"/>
  <c r="C98" i="5"/>
  <c r="N97" i="5"/>
  <c r="M97" i="5"/>
  <c r="L97" i="5"/>
  <c r="K97" i="5"/>
  <c r="J97" i="5"/>
  <c r="I97" i="5"/>
  <c r="H97" i="5"/>
  <c r="G97" i="5"/>
  <c r="F97" i="5"/>
  <c r="E97" i="5"/>
  <c r="D97" i="5"/>
  <c r="C97" i="5"/>
  <c r="N96" i="5"/>
  <c r="M96" i="5"/>
  <c r="L96" i="5"/>
  <c r="K96" i="5"/>
  <c r="J96" i="5"/>
  <c r="I96" i="5"/>
  <c r="H96" i="5"/>
  <c r="G96" i="5"/>
  <c r="F96" i="5"/>
  <c r="E96" i="5"/>
  <c r="D96" i="5"/>
  <c r="C96" i="5"/>
  <c r="N95" i="5"/>
  <c r="M95" i="5"/>
  <c r="L95" i="5"/>
  <c r="K95" i="5"/>
  <c r="J95" i="5"/>
  <c r="I95" i="5"/>
  <c r="H95" i="5"/>
  <c r="G95" i="5"/>
  <c r="F95" i="5"/>
  <c r="E95" i="5"/>
  <c r="D95" i="5"/>
  <c r="C95" i="5"/>
  <c r="N93" i="5"/>
  <c r="M93" i="5"/>
  <c r="L93" i="5"/>
  <c r="K93" i="5"/>
  <c r="J93" i="5"/>
  <c r="I93" i="5"/>
  <c r="H93" i="5"/>
  <c r="G93" i="5"/>
  <c r="F93" i="5"/>
  <c r="E93" i="5"/>
  <c r="D93" i="5"/>
  <c r="C93" i="5"/>
  <c r="N92" i="5"/>
  <c r="M92" i="5"/>
  <c r="L92" i="5"/>
  <c r="K92" i="5"/>
  <c r="J92" i="5"/>
  <c r="I92" i="5"/>
  <c r="H92" i="5"/>
  <c r="G92" i="5"/>
  <c r="F92" i="5"/>
  <c r="E92" i="5"/>
  <c r="D92" i="5"/>
  <c r="C92" i="5"/>
  <c r="N91" i="5"/>
  <c r="M91" i="5"/>
  <c r="L91" i="5"/>
  <c r="K91" i="5"/>
  <c r="J91" i="5"/>
  <c r="I91" i="5"/>
  <c r="H91" i="5"/>
  <c r="G91" i="5"/>
  <c r="F91" i="5"/>
  <c r="E91" i="5"/>
  <c r="D91" i="5"/>
  <c r="C91" i="5"/>
  <c r="N90" i="5"/>
  <c r="M90" i="5"/>
  <c r="L90" i="5"/>
  <c r="K90" i="5"/>
  <c r="J90" i="5"/>
  <c r="I90" i="5"/>
  <c r="H90" i="5"/>
  <c r="G90" i="5"/>
  <c r="F90" i="5"/>
  <c r="E90" i="5"/>
  <c r="D90" i="5"/>
  <c r="C90" i="5"/>
  <c r="N89" i="5"/>
  <c r="M89" i="5"/>
  <c r="L89" i="5"/>
  <c r="K89" i="5"/>
  <c r="J89" i="5"/>
  <c r="I89" i="5"/>
  <c r="H89" i="5"/>
  <c r="G89" i="5"/>
  <c r="F89" i="5"/>
  <c r="E89" i="5"/>
  <c r="D89" i="5"/>
  <c r="C89" i="5"/>
  <c r="N88" i="5"/>
  <c r="M88" i="5"/>
  <c r="L88" i="5"/>
  <c r="K88" i="5"/>
  <c r="J88" i="5"/>
  <c r="I88" i="5"/>
  <c r="H88" i="5"/>
  <c r="G88" i="5"/>
  <c r="F88" i="5"/>
  <c r="E88" i="5"/>
  <c r="D88" i="5"/>
  <c r="C88" i="5"/>
  <c r="N87" i="5"/>
  <c r="M87" i="5"/>
  <c r="L87" i="5"/>
  <c r="K87" i="5"/>
  <c r="J87" i="5"/>
  <c r="I87" i="5"/>
  <c r="H87" i="5"/>
  <c r="G87" i="5"/>
  <c r="F87" i="5"/>
  <c r="E87" i="5"/>
  <c r="D87" i="5"/>
  <c r="C87" i="5"/>
  <c r="N86" i="5"/>
  <c r="M86" i="5"/>
  <c r="L86" i="5"/>
  <c r="K86" i="5"/>
  <c r="J86" i="5"/>
  <c r="I86" i="5"/>
  <c r="H86" i="5"/>
  <c r="G86" i="5"/>
  <c r="F86" i="5"/>
  <c r="E86" i="5"/>
  <c r="D86" i="5"/>
  <c r="C86" i="5"/>
  <c r="N85" i="5"/>
  <c r="M85" i="5"/>
  <c r="L85" i="5"/>
  <c r="K85" i="5"/>
  <c r="J85" i="5"/>
  <c r="I85" i="5"/>
  <c r="H85" i="5"/>
  <c r="G85" i="5"/>
  <c r="F85" i="5"/>
  <c r="E85" i="5"/>
  <c r="D85" i="5"/>
  <c r="C85" i="5"/>
  <c r="N84" i="5"/>
  <c r="M84" i="5"/>
  <c r="L84" i="5"/>
  <c r="K84" i="5"/>
  <c r="J84" i="5"/>
  <c r="I84" i="5"/>
  <c r="H84" i="5"/>
  <c r="G84" i="5"/>
  <c r="F84" i="5"/>
  <c r="E84" i="5"/>
  <c r="D84" i="5"/>
  <c r="C84" i="5"/>
  <c r="N98" i="4"/>
  <c r="M98" i="4"/>
  <c r="L98" i="4"/>
  <c r="K98" i="4"/>
  <c r="J98" i="4"/>
  <c r="I98" i="4"/>
  <c r="H98" i="4"/>
  <c r="G98" i="4"/>
  <c r="F98" i="4"/>
  <c r="E98" i="4"/>
  <c r="D98" i="4"/>
  <c r="C98" i="4"/>
  <c r="N97" i="4"/>
  <c r="M97" i="4"/>
  <c r="L97" i="4"/>
  <c r="K97" i="4"/>
  <c r="J97" i="4"/>
  <c r="I97" i="4"/>
  <c r="H97" i="4"/>
  <c r="G97" i="4"/>
  <c r="F97" i="4"/>
  <c r="E97" i="4"/>
  <c r="D97" i="4"/>
  <c r="C97" i="4"/>
  <c r="N96" i="4"/>
  <c r="M96" i="4"/>
  <c r="L96" i="4"/>
  <c r="K96" i="4"/>
  <c r="J96" i="4"/>
  <c r="I96" i="4"/>
  <c r="H96" i="4"/>
  <c r="G96" i="4"/>
  <c r="F96" i="4"/>
  <c r="E96" i="4"/>
  <c r="D96" i="4"/>
  <c r="C96" i="4"/>
  <c r="N95" i="4"/>
  <c r="M95" i="4"/>
  <c r="L95" i="4"/>
  <c r="K95" i="4"/>
  <c r="J95" i="4"/>
  <c r="I95" i="4"/>
  <c r="H95" i="4"/>
  <c r="G95" i="4"/>
  <c r="F95" i="4"/>
  <c r="E95" i="4"/>
  <c r="D95" i="4"/>
  <c r="C95" i="4"/>
  <c r="N94" i="4"/>
  <c r="M94" i="4"/>
  <c r="L94" i="4"/>
  <c r="K94" i="4"/>
  <c r="J94" i="4"/>
  <c r="I94" i="4"/>
  <c r="H94" i="4"/>
  <c r="G94" i="4"/>
  <c r="F94" i="4"/>
  <c r="E94" i="4"/>
  <c r="D94" i="4"/>
  <c r="C94" i="4"/>
  <c r="N92" i="4"/>
  <c r="M92" i="4"/>
  <c r="L92" i="4"/>
  <c r="K92" i="4"/>
  <c r="J92" i="4"/>
  <c r="I92" i="4"/>
  <c r="H92" i="4"/>
  <c r="G92" i="4"/>
  <c r="F92" i="4"/>
  <c r="E92" i="4"/>
  <c r="D92" i="4"/>
  <c r="C92" i="4"/>
  <c r="N91" i="4"/>
  <c r="M91" i="4"/>
  <c r="L91" i="4"/>
  <c r="K91" i="4"/>
  <c r="J91" i="4"/>
  <c r="I91" i="4"/>
  <c r="H91" i="4"/>
  <c r="G91" i="4"/>
  <c r="F91" i="4"/>
  <c r="E91" i="4"/>
  <c r="D91" i="4"/>
  <c r="C91" i="4"/>
  <c r="N90" i="4"/>
  <c r="M90" i="4"/>
  <c r="L90" i="4"/>
  <c r="K90" i="4"/>
  <c r="J90" i="4"/>
  <c r="I90" i="4"/>
  <c r="H90" i="4"/>
  <c r="G90" i="4"/>
  <c r="F90" i="4"/>
  <c r="E90" i="4"/>
  <c r="D90" i="4"/>
  <c r="C90" i="4"/>
  <c r="N89" i="4"/>
  <c r="M89" i="4"/>
  <c r="L89" i="4"/>
  <c r="K89" i="4"/>
  <c r="J89" i="4"/>
  <c r="I89" i="4"/>
  <c r="H89" i="4"/>
  <c r="G89" i="4"/>
  <c r="F89" i="4"/>
  <c r="E89" i="4"/>
  <c r="D89" i="4"/>
  <c r="C89" i="4"/>
  <c r="N88" i="4"/>
  <c r="M88" i="4"/>
  <c r="L88" i="4"/>
  <c r="K88" i="4"/>
  <c r="J88" i="4"/>
  <c r="I88" i="4"/>
  <c r="H88" i="4"/>
  <c r="G88" i="4"/>
  <c r="F88" i="4"/>
  <c r="E88" i="4"/>
  <c r="D88" i="4"/>
  <c r="C88" i="4"/>
  <c r="N87" i="4"/>
  <c r="M87" i="4"/>
  <c r="L87" i="4"/>
  <c r="K87" i="4"/>
  <c r="J87" i="4"/>
  <c r="I87" i="4"/>
  <c r="H87" i="4"/>
  <c r="G87" i="4"/>
  <c r="F87" i="4"/>
  <c r="E87" i="4"/>
  <c r="D87" i="4"/>
  <c r="C87" i="4"/>
  <c r="N86" i="4"/>
  <c r="M86" i="4"/>
  <c r="L86" i="4"/>
  <c r="K86" i="4"/>
  <c r="J86" i="4"/>
  <c r="I86" i="4"/>
  <c r="H86" i="4"/>
  <c r="G86" i="4"/>
  <c r="F86" i="4"/>
  <c r="E86" i="4"/>
  <c r="D86" i="4"/>
  <c r="C86" i="4"/>
  <c r="N85" i="4"/>
  <c r="M85" i="4"/>
  <c r="L85" i="4"/>
  <c r="K85" i="4"/>
  <c r="J85" i="4"/>
  <c r="I85" i="4"/>
  <c r="H85" i="4"/>
  <c r="G85" i="4"/>
  <c r="F85" i="4"/>
  <c r="E85" i="4"/>
  <c r="D85" i="4"/>
  <c r="C85" i="4"/>
  <c r="N84" i="4"/>
  <c r="M84" i="4"/>
  <c r="L84" i="4"/>
  <c r="K84" i="4"/>
  <c r="J84" i="4"/>
  <c r="I84" i="4"/>
  <c r="H84" i="4"/>
  <c r="G84" i="4"/>
  <c r="F84" i="4"/>
  <c r="E84" i="4"/>
  <c r="D84" i="4"/>
  <c r="C84" i="4"/>
  <c r="N83" i="4"/>
  <c r="M83" i="4"/>
  <c r="L83" i="4"/>
  <c r="K83" i="4"/>
  <c r="J83" i="4"/>
  <c r="I83" i="4"/>
  <c r="H83" i="4"/>
  <c r="G83" i="4"/>
  <c r="F83" i="4"/>
  <c r="E83" i="4"/>
  <c r="D83" i="4"/>
  <c r="C83" i="4"/>
  <c r="N99" i="3"/>
  <c r="M99" i="3"/>
  <c r="L99" i="3"/>
  <c r="K99" i="3"/>
  <c r="J99" i="3"/>
  <c r="I99" i="3"/>
  <c r="H99" i="3"/>
  <c r="G99" i="3"/>
  <c r="F99" i="3"/>
  <c r="E99" i="3"/>
  <c r="D99" i="3"/>
  <c r="C99" i="3"/>
  <c r="N98" i="3"/>
  <c r="M98" i="3"/>
  <c r="L98" i="3"/>
  <c r="K98" i="3"/>
  <c r="J98" i="3"/>
  <c r="I98" i="3"/>
  <c r="H98" i="3"/>
  <c r="G98" i="3"/>
  <c r="F98" i="3"/>
  <c r="E98" i="3"/>
  <c r="D98" i="3"/>
  <c r="C98" i="3"/>
  <c r="N97" i="3"/>
  <c r="M97" i="3"/>
  <c r="L97" i="3"/>
  <c r="K97" i="3"/>
  <c r="J97" i="3"/>
  <c r="I97" i="3"/>
  <c r="H97" i="3"/>
  <c r="G97" i="3"/>
  <c r="F97" i="3"/>
  <c r="E97" i="3"/>
  <c r="D97" i="3"/>
  <c r="C97" i="3"/>
  <c r="N96" i="3"/>
  <c r="M96" i="3"/>
  <c r="L96" i="3"/>
  <c r="K96" i="3"/>
  <c r="J96" i="3"/>
  <c r="I96" i="3"/>
  <c r="H96" i="3"/>
  <c r="G96" i="3"/>
  <c r="F96" i="3"/>
  <c r="E96" i="3"/>
  <c r="D96" i="3"/>
  <c r="C96" i="3"/>
  <c r="N95" i="3"/>
  <c r="M95" i="3"/>
  <c r="L95" i="3"/>
  <c r="K95" i="3"/>
  <c r="J95" i="3"/>
  <c r="I95" i="3"/>
  <c r="H95" i="3"/>
  <c r="G95" i="3"/>
  <c r="F95" i="3"/>
  <c r="E95" i="3"/>
  <c r="D95" i="3"/>
  <c r="C95" i="3"/>
  <c r="N93" i="3"/>
  <c r="M93" i="3"/>
  <c r="L93" i="3"/>
  <c r="K93" i="3"/>
  <c r="J93" i="3"/>
  <c r="I93" i="3"/>
  <c r="H93" i="3"/>
  <c r="G93" i="3"/>
  <c r="F93" i="3"/>
  <c r="E93" i="3"/>
  <c r="D93" i="3"/>
  <c r="C93" i="3"/>
  <c r="N92" i="3"/>
  <c r="M92" i="3"/>
  <c r="L92" i="3"/>
  <c r="K92" i="3"/>
  <c r="J92" i="3"/>
  <c r="I92" i="3"/>
  <c r="H92" i="3"/>
  <c r="G92" i="3"/>
  <c r="F92" i="3"/>
  <c r="E92" i="3"/>
  <c r="D92" i="3"/>
  <c r="C92" i="3"/>
  <c r="N91" i="3"/>
  <c r="M91" i="3"/>
  <c r="L91" i="3"/>
  <c r="K91" i="3"/>
  <c r="J91" i="3"/>
  <c r="I91" i="3"/>
  <c r="H91" i="3"/>
  <c r="G91" i="3"/>
  <c r="F91" i="3"/>
  <c r="E91" i="3"/>
  <c r="D91" i="3"/>
  <c r="C91" i="3"/>
  <c r="N90" i="3"/>
  <c r="M90" i="3"/>
  <c r="L90" i="3"/>
  <c r="K90" i="3"/>
  <c r="J90" i="3"/>
  <c r="I90" i="3"/>
  <c r="H90" i="3"/>
  <c r="G90" i="3"/>
  <c r="F90" i="3"/>
  <c r="E90" i="3"/>
  <c r="D90" i="3"/>
  <c r="C90" i="3"/>
  <c r="N89" i="3"/>
  <c r="M89" i="3"/>
  <c r="L89" i="3"/>
  <c r="K89" i="3"/>
  <c r="J89" i="3"/>
  <c r="I89" i="3"/>
  <c r="H89" i="3"/>
  <c r="G89" i="3"/>
  <c r="F89" i="3"/>
  <c r="E89" i="3"/>
  <c r="D89" i="3"/>
  <c r="C89" i="3"/>
  <c r="N88" i="3"/>
  <c r="M88" i="3"/>
  <c r="L88" i="3"/>
  <c r="K88" i="3"/>
  <c r="J88" i="3"/>
  <c r="I88" i="3"/>
  <c r="H88" i="3"/>
  <c r="G88" i="3"/>
  <c r="F88" i="3"/>
  <c r="E88" i="3"/>
  <c r="D88" i="3"/>
  <c r="C88" i="3"/>
  <c r="N87" i="3"/>
  <c r="M87" i="3"/>
  <c r="L87" i="3"/>
  <c r="K87" i="3"/>
  <c r="J87" i="3"/>
  <c r="I87" i="3"/>
  <c r="H87" i="3"/>
  <c r="G87" i="3"/>
  <c r="F87" i="3"/>
  <c r="E87" i="3"/>
  <c r="D87" i="3"/>
  <c r="C87" i="3"/>
  <c r="N86" i="3"/>
  <c r="M86" i="3"/>
  <c r="L86" i="3"/>
  <c r="K86" i="3"/>
  <c r="J86" i="3"/>
  <c r="I86" i="3"/>
  <c r="H86" i="3"/>
  <c r="G86" i="3"/>
  <c r="F86" i="3"/>
  <c r="E86" i="3"/>
  <c r="D86" i="3"/>
  <c r="C86" i="3"/>
  <c r="N85" i="3"/>
  <c r="M85" i="3"/>
  <c r="L85" i="3"/>
  <c r="K85" i="3"/>
  <c r="J85" i="3"/>
  <c r="I85" i="3"/>
  <c r="H85" i="3"/>
  <c r="G85" i="3"/>
  <c r="F85" i="3"/>
  <c r="E85" i="3"/>
  <c r="D85" i="3"/>
  <c r="C85" i="3"/>
  <c r="N84" i="3"/>
  <c r="M84" i="3"/>
  <c r="L84" i="3"/>
  <c r="K84" i="3"/>
  <c r="J84" i="3"/>
  <c r="I84" i="3"/>
  <c r="H84" i="3"/>
  <c r="G84" i="3"/>
  <c r="F84" i="3"/>
  <c r="E84" i="3"/>
  <c r="D84" i="3"/>
  <c r="C84" i="3"/>
  <c r="D100" i="2"/>
  <c r="C100" i="2"/>
  <c r="D99" i="2"/>
  <c r="C99" i="2"/>
  <c r="D98" i="2"/>
  <c r="C98" i="2"/>
  <c r="D97" i="2"/>
  <c r="C97" i="2"/>
  <c r="D96" i="2"/>
  <c r="C96" i="2"/>
  <c r="H94" i="2"/>
  <c r="G94" i="2"/>
  <c r="F94" i="2"/>
  <c r="E94" i="2"/>
  <c r="D94" i="2"/>
  <c r="C94" i="2"/>
  <c r="H93" i="2"/>
  <c r="G93" i="2"/>
  <c r="F93" i="2"/>
  <c r="E93" i="2"/>
  <c r="D93" i="2"/>
  <c r="C93" i="2"/>
  <c r="H92" i="2"/>
  <c r="G92" i="2"/>
  <c r="F92" i="2"/>
  <c r="E92" i="2"/>
  <c r="D92" i="2"/>
  <c r="C92" i="2"/>
  <c r="H91" i="2"/>
  <c r="G91" i="2"/>
  <c r="F91" i="2"/>
  <c r="E91" i="2"/>
  <c r="D91" i="2"/>
  <c r="C91" i="2"/>
  <c r="H90" i="2"/>
  <c r="G90" i="2"/>
  <c r="F90" i="2"/>
  <c r="E90" i="2"/>
  <c r="D90" i="2"/>
  <c r="C90" i="2"/>
  <c r="H89" i="2"/>
  <c r="G89" i="2"/>
  <c r="F89" i="2"/>
  <c r="E89" i="2"/>
  <c r="D89" i="2"/>
  <c r="C89" i="2"/>
  <c r="H88" i="2"/>
  <c r="G88" i="2"/>
  <c r="F88" i="2"/>
  <c r="E88" i="2"/>
  <c r="D88" i="2"/>
  <c r="C88" i="2"/>
  <c r="H87" i="2"/>
  <c r="G87" i="2"/>
  <c r="F87" i="2"/>
  <c r="E87" i="2"/>
  <c r="D87" i="2"/>
  <c r="C87" i="2"/>
  <c r="H86" i="2"/>
  <c r="G86" i="2"/>
  <c r="F86" i="2"/>
  <c r="E86" i="2"/>
  <c r="D86" i="2"/>
  <c r="C86" i="2"/>
  <c r="H85" i="2"/>
  <c r="G85" i="2"/>
  <c r="F85" i="2"/>
  <c r="E85" i="2"/>
  <c r="D85" i="2"/>
  <c r="C85" i="2"/>
  <c r="A97" i="7" l="1"/>
  <c r="A96" i="8"/>
</calcChain>
</file>

<file path=xl/sharedStrings.xml><?xml version="1.0" encoding="utf-8"?>
<sst xmlns="http://schemas.openxmlformats.org/spreadsheetml/2006/main" count="425" uniqueCount="150">
  <si>
    <t>REGIONÁLNE ÚČTY</t>
  </si>
  <si>
    <t>REGIONAL ACCOUNTS</t>
  </si>
  <si>
    <r>
      <t xml:space="preserve">T 9-1. Regionálny hrubý domáci produkt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</si>
  <si>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Regional gross domestic product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</si>
  <si>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SR / oblasť / kraj 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</si>
  <si>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</si>
  <si>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2009</t>
  </si>
  <si>
    <t>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</si>
  <si>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</si>
  <si>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</si>
  <si>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</si>
  <si>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</si>
  <si>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</si>
  <si>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</si>
  <si>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</si>
  <si>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</si>
  <si>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</si>
  <si>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</si>
  <si>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</si>
  <si>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</si>
  <si>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2005</t>
  </si>
  <si>
    <t>2006</t>
  </si>
  <si>
    <t>2007</t>
  </si>
  <si>
    <t>2008</t>
  </si>
  <si>
    <t>max</t>
  </si>
  <si>
    <r>
      <t xml:space="preserve">1) </t>
    </r>
    <r>
      <rPr>
        <sz val="8"/>
        <rFont val="Arial Narrow"/>
        <family val="2"/>
        <charset val="238"/>
      </rPr>
      <t>údaje sú predbežné, vybilancované na základe výpočtu EURostatu / Data is preliminary, balanced on the basis of the EURostat calculation</t>
    </r>
  </si>
  <si>
    <r>
      <rPr>
        <vertAlign val="superscript"/>
        <sz val="8"/>
        <rFont val="Arial Narrow"/>
        <family val="2"/>
        <charset val="238"/>
      </rPr>
      <t xml:space="preserve">2) </t>
    </r>
    <r>
      <rPr>
        <sz val="8"/>
        <rFont val="Arial Narrow"/>
        <family val="2"/>
        <charset val="238"/>
      </rPr>
      <t>European Commission Eurostat DataDatabase; nama_10r_3gdp</t>
    </r>
  </si>
  <si>
    <r>
      <t xml:space="preserve">Regionálny HDP
(v bežných cenách, v mil.)
</t>
    </r>
    <r>
      <rPr>
        <i/>
        <sz val="8"/>
        <color indexed="8"/>
        <rFont val="Arial Narrow"/>
        <family val="2"/>
      </rPr>
      <t>Regional GDP
(at current prices, in mill.)</t>
    </r>
  </si>
  <si>
    <r>
      <t xml:space="preserve">Regionálny HDP na obyvateľa 
(v bežných cenách)
</t>
    </r>
    <r>
      <rPr>
        <i/>
        <sz val="8"/>
        <rFont val="Arial Narrow"/>
        <family val="2"/>
      </rPr>
      <t>Regional GDP per capita 
(at current prices)</t>
    </r>
  </si>
  <si>
    <t>EUR
EUR</t>
  </si>
  <si>
    <r>
      <t>PKS</t>
    </r>
    <r>
      <rPr>
        <sz val="8"/>
        <color indexed="8"/>
        <rFont val="Arial Narrow"/>
        <family val="2"/>
      </rPr>
      <t xml:space="preserve">
</t>
    </r>
    <r>
      <rPr>
        <i/>
        <sz val="8"/>
        <color indexed="8"/>
        <rFont val="Arial Narrow"/>
        <family val="2"/>
        <charset val="238"/>
      </rPr>
      <t>PPS</t>
    </r>
  </si>
  <si>
    <r>
      <t xml:space="preserve">PKS (SR=100) %
</t>
    </r>
    <r>
      <rPr>
        <i/>
        <sz val="8"/>
        <rFont val="Arial Narrow"/>
        <family val="2"/>
      </rPr>
      <t>PPS (SR=100) %</t>
    </r>
  </si>
  <si>
    <t xml:space="preserve">zdroj / Source: ŠÚ SR, DATAcube. </t>
  </si>
  <si>
    <t xml:space="preserve">nu3001rr </t>
  </si>
  <si>
    <t>nu3002rr</t>
  </si>
  <si>
    <r>
      <t xml:space="preserve">T 9-2. Regionálna hrubá pridaná hodnota podľa ekonomických činností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</si>
  <si>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Regional gross value added by economic activities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</si>
  <si>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>mil. EUR, bežné ceny</t>
  </si>
  <si>
    <t>EUR million, current prices</t>
  </si>
  <si>
    <r>
      <t xml:space="preserve">Rok
</t>
    </r>
    <r>
      <rPr>
        <i/>
        <sz val="8"/>
        <rFont val="Arial Narrow"/>
        <family val="2"/>
        <charset val="238"/>
      </rPr>
      <t>Year</t>
    </r>
  </si>
  <si>
    <r>
      <t xml:space="preserve">Hrubá pridaná hodnota spolu
</t>
    </r>
    <r>
      <rPr>
        <i/>
        <sz val="8"/>
        <rFont val="Arial Narrow"/>
        <family val="2"/>
        <charset val="238"/>
      </rPr>
      <t>Gross value added in total</t>
    </r>
  </si>
  <si>
    <r>
      <t xml:space="preserve">z toho podľa ekonomických činností SK NACE Rev.2 / </t>
    </r>
    <r>
      <rPr>
        <i/>
        <sz val="8"/>
        <color indexed="8"/>
        <rFont val="Arial Narrow"/>
        <family val="2"/>
        <charset val="238"/>
      </rPr>
      <t>Of which: by economic activities of SK NACE Rev.2</t>
    </r>
  </si>
  <si>
    <r>
      <t xml:space="preserve"> poľnohospod., lesníctvo, rybolov
 </t>
    </r>
    <r>
      <rPr>
        <i/>
        <sz val="8"/>
        <rFont val="Arial Narrow"/>
        <family val="2"/>
        <charset val="238"/>
      </rPr>
      <t>Agriculture, forestry, fishing</t>
    </r>
  </si>
  <si>
    <r>
      <t xml:space="preserve"> stavebníctvo
 </t>
    </r>
    <r>
      <rPr>
        <i/>
        <sz val="8"/>
        <rFont val="Arial Narrow"/>
        <family val="2"/>
        <charset val="238"/>
      </rPr>
      <t>Construction</t>
    </r>
  </si>
  <si>
    <r>
      <t xml:space="preserve"> obchod, doprava, ubyt., strav.
 </t>
    </r>
    <r>
      <rPr>
        <i/>
        <sz val="8"/>
        <rFont val="Arial Narrow"/>
        <family val="2"/>
        <charset val="238"/>
      </rPr>
      <t>Trade,transport, accom., food serv.</t>
    </r>
  </si>
  <si>
    <r>
      <t xml:space="preserve"> informácie a komunikácia
 </t>
    </r>
    <r>
      <rPr>
        <i/>
        <sz val="8"/>
        <rFont val="Arial Narrow"/>
        <family val="2"/>
        <charset val="238"/>
      </rPr>
      <t>Information, communication</t>
    </r>
  </si>
  <si>
    <r>
      <t xml:space="preserve"> finančné a poisťovacie činnosti
 </t>
    </r>
    <r>
      <rPr>
        <i/>
        <sz val="8"/>
        <rFont val="Arial Narrow"/>
        <family val="2"/>
        <charset val="238"/>
      </rPr>
      <t>Financial, insurance activities</t>
    </r>
  </si>
  <si>
    <r>
      <t xml:space="preserve"> činnosti v oblasti nehnuteľností
 </t>
    </r>
    <r>
      <rPr>
        <i/>
        <sz val="8"/>
        <rFont val="Arial Narrow"/>
        <family val="2"/>
        <charset val="238"/>
      </rPr>
      <t>Real estate activities</t>
    </r>
  </si>
  <si>
    <r>
      <t xml:space="preserve"> vedecké a technické čin., administr.
 </t>
    </r>
    <r>
      <rPr>
        <i/>
        <sz val="8"/>
        <rFont val="Arial Narrow"/>
        <family val="2"/>
        <charset val="238"/>
      </rPr>
      <t>Profession., techn. activ., administr.</t>
    </r>
  </si>
  <si>
    <r>
      <t xml:space="preserve"> verej. správa, vzdeláv., zdravot.
 </t>
    </r>
    <r>
      <rPr>
        <i/>
        <sz val="8"/>
        <rFont val="Arial Narrow"/>
        <family val="2"/>
        <charset val="238"/>
      </rPr>
      <t>Public admin., education, health</t>
    </r>
  </si>
  <si>
    <r>
      <t xml:space="preserve"> umenie, zábava, domác., ostat.čin.
 </t>
    </r>
    <r>
      <rPr>
        <i/>
        <sz val="8"/>
        <rFont val="Arial Narrow"/>
        <family val="2"/>
        <charset val="238"/>
      </rPr>
      <t>Arts, recreation,other activities</t>
    </r>
  </si>
  <si>
    <r>
      <t xml:space="preserve"> priemysel spolu
 </t>
    </r>
    <r>
      <rPr>
        <i/>
        <sz val="8"/>
        <rFont val="Arial Narrow"/>
        <family val="2"/>
        <charset val="238"/>
      </rPr>
      <t>Industry in total</t>
    </r>
  </si>
  <si>
    <r>
      <t xml:space="preserve"> priemyselná výroba
 </t>
    </r>
    <r>
      <rPr>
        <i/>
        <sz val="8"/>
        <rFont val="Arial Narrow"/>
        <family val="2"/>
        <charset val="238"/>
      </rPr>
      <t>Manufacturing</t>
    </r>
  </si>
  <si>
    <t>A</t>
  </si>
  <si>
    <t>B,C,D,E</t>
  </si>
  <si>
    <t>C</t>
  </si>
  <si>
    <t>F</t>
  </si>
  <si>
    <t>G,H,I</t>
  </si>
  <si>
    <t>J</t>
  </si>
  <si>
    <t>K</t>
  </si>
  <si>
    <t>L</t>
  </si>
  <si>
    <t>M,N</t>
  </si>
  <si>
    <t>O,P,Q</t>
  </si>
  <si>
    <t>R,S,T,U</t>
  </si>
  <si>
    <t>nu3007rr</t>
  </si>
  <si>
    <r>
      <t>T 9-3. Tvorba hrubého fixného kapitálu podľa ekonomických</t>
    </r>
    <r>
      <rPr>
        <b/>
        <sz val="10"/>
        <color indexed="8"/>
        <rFont val="Arial Narrow"/>
        <family val="2"/>
        <charset val="238"/>
      </rPr>
      <t xml:space="preserve"> činností </t>
    </r>
  </si>
  <si>
    <r>
      <t xml:space="preserve">          Gross fixed capital formation by economic</t>
    </r>
    <r>
      <rPr>
        <b/>
        <i/>
        <sz val="10"/>
        <color indexed="8"/>
        <rFont val="Arial Narrow"/>
        <family val="2"/>
        <charset val="238"/>
      </rPr>
      <t xml:space="preserve"> activities</t>
    </r>
  </si>
  <si>
    <r>
      <t xml:space="preserve">Hrubý fixný kapitál spolu </t>
    </r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
</t>
    </r>
    <r>
      <rPr>
        <i/>
        <sz val="8"/>
        <rFont val="Arial Narrow"/>
        <family val="2"/>
        <charset val="238"/>
      </rPr>
      <t xml:space="preserve">Gross fixed capital in total </t>
    </r>
    <r>
      <rPr>
        <i/>
        <vertAlign val="superscript"/>
        <sz val="8"/>
        <rFont val="Arial Narrow"/>
        <family val="2"/>
        <charset val="238"/>
      </rPr>
      <t>1)</t>
    </r>
  </si>
  <si>
    <t>nu3008rr</t>
  </si>
  <si>
    <t>T 9-4. Celková zamestnanosť v hospodárstve SR podľa ekonomických činností</t>
  </si>
  <si>
    <t xml:space="preserve">           Employment in the economy of the SR by economic activities</t>
  </si>
  <si>
    <t>osoby</t>
  </si>
  <si>
    <t>Persons</t>
  </si>
  <si>
    <r>
      <t xml:space="preserve">Celková zamestnanosť spolu
</t>
    </r>
    <r>
      <rPr>
        <i/>
        <sz val="8"/>
        <rFont val="Arial Narrow"/>
        <family val="2"/>
        <charset val="238"/>
      </rPr>
      <t>Employment in total</t>
    </r>
  </si>
  <si>
    <r>
      <t xml:space="preserve">priemysel spolu
</t>
    </r>
    <r>
      <rPr>
        <i/>
        <sz val="8"/>
        <rFont val="Arial Narrow"/>
        <family val="2"/>
        <charset val="238"/>
      </rPr>
      <t>Industry in total</t>
    </r>
  </si>
  <si>
    <t>zdroj / Source: ŠÚ SR, DATAcube.</t>
  </si>
  <si>
    <t>T 9-5. Zamestnanci v hospodárstve SR podľa ekonomických činností</t>
  </si>
  <si>
    <r>
      <t xml:space="preserve"> </t>
    </r>
    <r>
      <rPr>
        <b/>
        <i/>
        <sz val="10"/>
        <color indexed="8"/>
        <rFont val="Arial Narrow"/>
        <family val="2"/>
        <charset val="238"/>
      </rPr>
      <t xml:space="preserve">          Employees in the economy of the SR by economic activities</t>
    </r>
  </si>
  <si>
    <r>
      <t xml:space="preserve">Zamestnanci spolu
</t>
    </r>
    <r>
      <rPr>
        <i/>
        <sz val="8"/>
        <rFont val="Arial Narrow"/>
        <family val="2"/>
        <charset val="238"/>
      </rPr>
      <t>Employees in total</t>
    </r>
  </si>
  <si>
    <r>
      <t xml:space="preserve">T 9-6. Účet rozdelenia prvotných dôchodkov domácností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</si>
  <si>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Allocation of primary income account of households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</si>
  <si>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>mil. EUR</t>
  </si>
  <si>
    <t>EUR million</t>
  </si>
  <si>
    <r>
      <t xml:space="preserve">Zdroje
</t>
    </r>
    <r>
      <rPr>
        <i/>
        <sz val="8"/>
        <color indexed="8"/>
        <rFont val="Arial Narrow"/>
        <family val="2"/>
      </rPr>
      <t>Resources</t>
    </r>
  </si>
  <si>
    <r>
      <t xml:space="preserve">Použitie
</t>
    </r>
    <r>
      <rPr>
        <i/>
        <sz val="8"/>
        <color indexed="8"/>
        <rFont val="Arial Narrow"/>
        <family val="2"/>
      </rPr>
      <t>Uses</t>
    </r>
  </si>
  <si>
    <t>prevádzkový prebytok a zmiešané dôchodky, čisté</t>
  </si>
  <si>
    <t>odmeny zamestnancov</t>
  </si>
  <si>
    <t>dôchodky 
z majetku</t>
  </si>
  <si>
    <t>saldo prvotných dôchodkov, čisté</t>
  </si>
  <si>
    <t>Operating surplus and mixed income, net</t>
  </si>
  <si>
    <t>Compensation of employees</t>
  </si>
  <si>
    <t>Property 
income</t>
  </si>
  <si>
    <t>Balance of primary income, net</t>
  </si>
  <si>
    <t>nu3005rr</t>
  </si>
  <si>
    <t>skuska</t>
  </si>
  <si>
    <r>
      <t xml:space="preserve">T 9-7. Účet druhotného rozdelenia dôchodkov domácností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</si>
  <si>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Secondary distribution of income account of households</t>
    </r>
    <r>
      <rPr>
        <b/>
        <i/>
        <vertAlign val="superscript"/>
        <sz val="10"/>
        <color indexed="8"/>
        <rFont val="Arial Narrow"/>
        <family val="2"/>
        <charset val="238"/>
      </rPr>
      <t xml:space="preserve"> 1)</t>
    </r>
  </si>
  <si>
    <t>čisté sociálne príspevky</t>
  </si>
  <si>
    <t>sociálne dávky okrem naturál. sociál. transferov</t>
  </si>
  <si>
    <t>ostatné bežné transfery</t>
  </si>
  <si>
    <t>bežné dane 
z dôchodkov, majetku a pod.</t>
  </si>
  <si>
    <t>čisté  sociálne príspevky</t>
  </si>
  <si>
    <t>sociálne dávky okrem naturálnych sociál. transferov</t>
  </si>
  <si>
    <t>disponibil. dôchodky net</t>
  </si>
  <si>
    <t>Net social contribut.</t>
  </si>
  <si>
    <t>Social benefits other than social benefits  in kind</t>
  </si>
  <si>
    <t>Other current transfers</t>
  </si>
  <si>
    <t>Current taxes on income, wealth, etc.</t>
  </si>
  <si>
    <t>Disposable income, net</t>
  </si>
  <si>
    <t>nu3006rr</t>
  </si>
  <si>
    <t>Kapitola</t>
  </si>
  <si>
    <t>Chapter</t>
  </si>
  <si>
    <t xml:space="preserve">REGIONÁLNE ÚČTY </t>
  </si>
  <si>
    <t>T 9-1.</t>
  </si>
  <si>
    <t xml:space="preserve">Regionálny hrubý domáci produkt  </t>
  </si>
  <si>
    <t>Regional gross domestic product</t>
  </si>
  <si>
    <t xml:space="preserve">T 9-2. </t>
  </si>
  <si>
    <t xml:space="preserve">Regionálna hrubá pridaná hodnota podľa ekonomických činností  </t>
  </si>
  <si>
    <t>Regional gross value added by economic activities</t>
  </si>
  <si>
    <t>T 9-3.</t>
  </si>
  <si>
    <t xml:space="preserve">Tvorba hrubého fixného kapitálu podľa ekonomických činností  </t>
  </si>
  <si>
    <t>Gross fixed capital formation by economic activities</t>
  </si>
  <si>
    <t xml:space="preserve">T 9-4. </t>
  </si>
  <si>
    <t xml:space="preserve">Celková zamestnanosť v hospodárstve SR podľa ekonomických činností  </t>
  </si>
  <si>
    <t xml:space="preserve">Employment in the economy of the SR by economic activities </t>
  </si>
  <si>
    <t>T 9-5.</t>
  </si>
  <si>
    <t xml:space="preserve">Zamestnanci v hospodárstve SR podľa ekonomických činností  </t>
  </si>
  <si>
    <t>Employees in the economy of the SR by economic activities</t>
  </si>
  <si>
    <t>T 9-6.</t>
  </si>
  <si>
    <t xml:space="preserve">Účet rozdelenia prvotných dôchodkov domácností  </t>
  </si>
  <si>
    <t>Allocation of primary income account of households</t>
  </si>
  <si>
    <t>T 9-7.</t>
  </si>
  <si>
    <t xml:space="preserve">Účet druhotného rozdelenia dôchodkov domácností </t>
  </si>
  <si>
    <t>Secondary distribution of income account of households</t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</si>
  <si>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</si>
  <si>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r>
      <rPr>
        <sz val="8"/>
        <rFont val="Arial Narrow"/>
        <family val="2"/>
        <charset val="238"/>
      </rPr>
      <t>zdroj</t>
    </r>
    <r>
      <rPr>
        <i/>
        <sz val="8"/>
        <rFont val="Arial Narrow"/>
        <family val="2"/>
        <charset val="238"/>
      </rPr>
      <t xml:space="preserve"> / Source: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</si>
  <si>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  <charset val="238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</si>
  <si>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</si>
  <si>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</si>
  <si>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</si>
  <si>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</si>
  <si>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</si>
  <si>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</si>
  <si>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>Obsah /</t>
    </r>
    <r>
      <rPr>
        <i/>
        <u/>
        <sz val="10"/>
        <color indexed="12"/>
        <rFont val="Arial CE"/>
        <charset val="238"/>
      </rPr>
      <t xml:space="preserve"> Contents</t>
    </r>
  </si>
  <si>
    <r>
      <t xml:space="preserve">v tom /
</t>
    </r>
    <r>
      <rPr>
        <i/>
        <sz val="8"/>
        <color indexed="8"/>
        <rFont val="Arial Narrow"/>
        <family val="2"/>
        <charset val="238"/>
      </rPr>
      <t>Of which:</t>
    </r>
  </si>
  <si>
    <r>
      <t xml:space="preserve">SR / oblasť / kraj 
</t>
    </r>
    <r>
      <rPr>
        <i/>
        <sz val="8"/>
        <rFont val="Arial Narrow"/>
        <family val="2"/>
        <charset val="238"/>
      </rPr>
      <t xml:space="preserve">SR / Area / Region
</t>
    </r>
  </si>
  <si>
    <r>
      <t>1)</t>
    </r>
    <r>
      <rPr>
        <sz val="8"/>
        <rFont val="Arial Narrow"/>
        <family val="2"/>
      </rPr>
      <t xml:space="preserve"> 2021 - predbežné údaje /</t>
    </r>
    <r>
      <rPr>
        <i/>
        <sz val="8"/>
        <rFont val="Arial Narrow"/>
        <family val="2"/>
      </rPr>
      <t xml:space="preserve"> preliminary data</t>
    </r>
  </si>
  <si>
    <t>nu3804rr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</si>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</sst>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E+00_)"/>
    <numFmt numFmtId="165" formatCode="#,##0_)"/>
    <numFmt numFmtId="166" formatCode="General_)"/>
    <numFmt numFmtId="167" formatCode="0.0"/>
    <numFmt numFmtId="168" formatCode="#,##0.0_)"/>
  </numFmts>
  <fonts count="49" x14ac:knownFonts="1">
    <font>
      <sz val="10"/>
      <name val="Arial CE"/>
      <charset val="238"/>
    </font>
    <font>
      <sz val="8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Arial CE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b/>
      <i/>
      <sz val="10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8"/>
      <color indexed="8"/>
      <name val="Arial Narrow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Narrow"/>
      <family val="2"/>
    </font>
    <font>
      <i/>
      <sz val="8"/>
      <name val="Arial Narrow"/>
      <family val="2"/>
      <charset val="238"/>
    </font>
    <font>
      <sz val="9"/>
      <color indexed="8"/>
      <name val="Arial Narrow"/>
      <family val="2"/>
    </font>
    <font>
      <sz val="7.5"/>
      <color indexed="8"/>
      <name val="Arial Narrow"/>
      <family val="2"/>
    </font>
    <font>
      <i/>
      <vertAlign val="superscript"/>
      <sz val="8"/>
      <name val="Arial Narrow"/>
      <family val="2"/>
    </font>
    <font>
      <i/>
      <sz val="7"/>
      <name val="Arial Narrow"/>
      <family val="2"/>
    </font>
    <font>
      <vertAlign val="superscript"/>
      <sz val="8"/>
      <name val="Arial Narrow"/>
      <family val="2"/>
    </font>
    <font>
      <b/>
      <sz val="10"/>
      <color indexed="8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sz val="7.25"/>
      <name val="Arial Narrow"/>
      <family val="2"/>
    </font>
    <font>
      <sz val="7.25"/>
      <name val="Arial Narrow"/>
      <family val="2"/>
    </font>
    <font>
      <b/>
      <sz val="8"/>
      <color indexed="8"/>
      <name val="Arial Narrow"/>
      <family val="2"/>
    </font>
    <font>
      <sz val="8"/>
      <color rgb="FF0000FF"/>
      <name val="Arial Narrow"/>
      <family val="2"/>
    </font>
    <font>
      <b/>
      <sz val="8"/>
      <color rgb="FF0033CC"/>
      <name val="Arial Narrow"/>
      <family val="2"/>
    </font>
    <font>
      <b/>
      <sz val="8"/>
      <color rgb="FFFF0000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b/>
      <i/>
      <sz val="8"/>
      <name val="Arial Narrow"/>
      <family val="2"/>
      <charset val="238"/>
    </font>
    <font>
      <b/>
      <sz val="8"/>
      <name val="Arial Narrow"/>
      <family val="2"/>
      <charset val="238"/>
    </font>
    <font>
      <i/>
      <u/>
      <sz val="10"/>
      <color indexed="12"/>
      <name val="Arial CE"/>
      <charset val="238"/>
    </font>
    <font>
      <b/>
      <sz val="7.25"/>
      <color theme="1"/>
      <name val="Arial Narrow"/>
      <family val="2"/>
    </font>
    <font>
      <sz val="7.25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64"/>
      </right>
      <top/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9"/>
      </right>
      <top style="thin">
        <color theme="0" tint="-0.24994659260841701"/>
      </top>
      <bottom/>
      <diagonal/>
    </border>
    <border>
      <left style="thin">
        <color indexed="9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/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9"/>
      </left>
      <right/>
      <top style="thin">
        <color theme="0" tint="-0.24994659260841701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2" tint="-0.249977111117893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2" tint="-0.249977111117893"/>
      </bottom>
      <diagonal/>
    </border>
    <border>
      <left style="thin">
        <color theme="0" tint="-0.24994659260841701"/>
      </left>
      <right/>
      <top style="thin">
        <color theme="2" tint="-0.249977111117893"/>
      </top>
      <bottom/>
      <diagonal/>
    </border>
    <border>
      <left style="thin">
        <color theme="0" tint="-0.24994659260841701"/>
      </left>
      <right/>
      <top/>
      <bottom style="thin">
        <color theme="2" tint="-0.249977111117893"/>
      </bottom>
      <diagonal/>
    </border>
  </borders>
  <cellStyleXfs count="10">
    <xf numFmtId="0" fontId="0" fillId="0" borderId="0"/>
    <xf numFmtId="40" fontId="8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5" fillId="0" borderId="0"/>
    <xf numFmtId="164" fontId="2" fillId="0" borderId="0" applyFill="0"/>
    <xf numFmtId="0" fontId="4" fillId="0" borderId="0"/>
    <xf numFmtId="164" fontId="2" fillId="0" borderId="0" applyFill="0"/>
    <xf numFmtId="164" fontId="2" fillId="0" borderId="0" applyFill="0"/>
    <xf numFmtId="164" fontId="2" fillId="0" borderId="0" applyFill="0"/>
    <xf numFmtId="0" fontId="4" fillId="0" borderId="0"/>
  </cellStyleXfs>
  <cellXfs count="399">
    <xf numFmtId="0" fontId="0" fillId="0" borderId="0" xfId="0"/>
    <xf numFmtId="1" fontId="3" fillId="0" borderId="0" xfId="8" applyNumberFormat="1" applyFont="1" applyFill="1" applyBorder="1" applyAlignment="1" applyProtection="1">
      <alignment horizontal="left" vertical="center"/>
      <protection locked="0"/>
    </xf>
    <xf numFmtId="1" fontId="5" fillId="0" borderId="0" xfId="5" applyNumberFormat="1" applyFont="1" applyFill="1" applyBorder="1" applyAlignment="1">
      <alignment horizontal="center" vertical="center"/>
    </xf>
    <xf numFmtId="1" fontId="3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5" fillId="0" borderId="0" xfId="7" applyNumberFormat="1" applyFont="1" applyFill="1" applyBorder="1" applyAlignment="1">
      <alignment vertical="center"/>
    </xf>
    <xf numFmtId="1" fontId="7" fillId="0" borderId="0" xfId="8" applyNumberFormat="1" applyFont="1" applyFill="1" applyBorder="1" applyAlignment="1" applyProtection="1">
      <alignment horizontal="right" vertical="center"/>
    </xf>
    <xf numFmtId="1" fontId="10" fillId="0" borderId="0" xfId="5" applyNumberFormat="1" applyFont="1" applyFill="1" applyBorder="1" applyAlignment="1">
      <alignment horizontal="center" vertical="center"/>
    </xf>
    <xf numFmtId="1" fontId="3" fillId="0" borderId="0" xfId="7" applyNumberFormat="1" applyFont="1" applyFill="1" applyBorder="1" applyAlignment="1" applyProtection="1">
      <alignment vertical="center"/>
    </xf>
    <xf numFmtId="1" fontId="6" fillId="0" borderId="0" xfId="7" applyNumberFormat="1" applyFont="1" applyFill="1" applyBorder="1" applyAlignment="1" applyProtection="1">
      <alignment horizontal="right" vertical="center"/>
    </xf>
    <xf numFmtId="1" fontId="7" fillId="0" borderId="0" xfId="8" applyNumberFormat="1" applyFont="1" applyFill="1" applyBorder="1" applyAlignment="1" applyProtection="1">
      <alignment horizontal="left" vertical="center"/>
      <protection locked="0"/>
    </xf>
    <xf numFmtId="1" fontId="14" fillId="0" borderId="0" xfId="5" applyNumberFormat="1" applyFont="1" applyFill="1" applyBorder="1" applyAlignment="1">
      <alignment horizontal="center" vertical="center"/>
    </xf>
    <xf numFmtId="1" fontId="7" fillId="0" borderId="0" xfId="7" applyNumberFormat="1" applyFont="1" applyFill="1" applyBorder="1" applyAlignment="1" applyProtection="1">
      <alignment horizontal="center" vertical="center"/>
      <protection locked="0"/>
    </xf>
    <xf numFmtId="1" fontId="7" fillId="0" borderId="0" xfId="7" applyNumberFormat="1" applyFont="1" applyFill="1" applyBorder="1" applyAlignment="1" applyProtection="1">
      <alignment horizontal="left" vertical="center"/>
      <protection locked="0"/>
    </xf>
    <xf numFmtId="1" fontId="6" fillId="0" borderId="0" xfId="7" applyNumberFormat="1" applyFont="1" applyFill="1" applyBorder="1" applyAlignment="1" applyProtection="1">
      <alignment horizontal="right" vertical="center"/>
      <protection locked="0"/>
    </xf>
    <xf numFmtId="1" fontId="14" fillId="0" borderId="0" xfId="7" applyNumberFormat="1" applyFont="1" applyFill="1" applyBorder="1" applyAlignment="1">
      <alignment vertical="center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2" xfId="6" applyNumberFormat="1" applyFont="1" applyFill="1" applyBorder="1" applyAlignment="1">
      <alignment vertical="center"/>
    </xf>
    <xf numFmtId="165" fontId="10" fillId="0" borderId="15" xfId="1" applyNumberFormat="1" applyFont="1" applyFill="1" applyBorder="1" applyAlignment="1">
      <alignment horizontal="right" vertical="center"/>
    </xf>
    <xf numFmtId="165" fontId="10" fillId="0" borderId="16" xfId="1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vertical="center"/>
    </xf>
    <xf numFmtId="1" fontId="9" fillId="2" borderId="0" xfId="4" applyNumberFormat="1" applyFont="1" applyFill="1" applyBorder="1" applyAlignment="1">
      <alignment vertical="center"/>
    </xf>
    <xf numFmtId="1" fontId="9" fillId="0" borderId="17" xfId="7" applyNumberFormat="1" applyFont="1" applyFill="1" applyBorder="1" applyAlignment="1">
      <alignment vertical="center"/>
    </xf>
    <xf numFmtId="1" fontId="9" fillId="0" borderId="0" xfId="4" applyNumberFormat="1" applyFont="1" applyFill="1" applyBorder="1" applyAlignment="1">
      <alignment vertical="center"/>
    </xf>
    <xf numFmtId="166" fontId="9" fillId="0" borderId="3" xfId="6" applyNumberFormat="1" applyFont="1" applyFill="1" applyBorder="1" applyAlignment="1">
      <alignment vertical="center"/>
    </xf>
    <xf numFmtId="1" fontId="18" fillId="0" borderId="0" xfId="6" applyNumberFormat="1" applyFont="1" applyFill="1" applyBorder="1" applyAlignment="1">
      <alignment horizontal="left"/>
    </xf>
    <xf numFmtId="1" fontId="17" fillId="0" borderId="0" xfId="6" applyNumberFormat="1" applyFont="1" applyFill="1" applyBorder="1" applyAlignment="1">
      <alignment horizontal="left" vertical="center"/>
    </xf>
    <xf numFmtId="1" fontId="10" fillId="0" borderId="0" xfId="5" applyNumberFormat="1" applyFont="1" applyFill="1" applyBorder="1" applyAlignment="1">
      <alignment vertical="center"/>
    </xf>
    <xf numFmtId="1" fontId="10" fillId="0" borderId="0" xfId="6" applyNumberFormat="1" applyFont="1" applyFill="1" applyBorder="1"/>
    <xf numFmtId="1" fontId="10" fillId="0" borderId="0" xfId="5" applyNumberFormat="1" applyFont="1" applyFill="1" applyBorder="1" applyAlignment="1">
      <alignment horizontal="center"/>
    </xf>
    <xf numFmtId="1" fontId="10" fillId="0" borderId="0" xfId="5" applyNumberFormat="1" applyFont="1" applyFill="1" applyBorder="1"/>
    <xf numFmtId="164" fontId="19" fillId="0" borderId="0" xfId="6" applyFont="1" applyAlignment="1">
      <alignment horizontal="justify"/>
    </xf>
    <xf numFmtId="1" fontId="20" fillId="0" borderId="0" xfId="6" applyNumberFormat="1" applyFont="1" applyFill="1" applyBorder="1"/>
    <xf numFmtId="166" fontId="9" fillId="0" borderId="4" xfId="6" applyNumberFormat="1" applyFont="1" applyFill="1" applyBorder="1" applyAlignment="1">
      <alignment horizontal="center"/>
    </xf>
    <xf numFmtId="1" fontId="20" fillId="0" borderId="0" xfId="5" applyNumberFormat="1" applyFont="1" applyFill="1" applyBorder="1"/>
    <xf numFmtId="166" fontId="9" fillId="0" borderId="5" xfId="6" applyNumberFormat="1" applyFont="1" applyFill="1" applyBorder="1" applyAlignment="1">
      <alignment horizontal="center"/>
    </xf>
    <xf numFmtId="166" fontId="9" fillId="0" borderId="6" xfId="6" applyNumberFormat="1" applyFont="1" applyFill="1" applyBorder="1" applyAlignment="1">
      <alignment horizontal="center"/>
    </xf>
    <xf numFmtId="166" fontId="9" fillId="2" borderId="6" xfId="5" applyNumberFormat="1" applyFont="1" applyFill="1" applyBorder="1" applyAlignment="1">
      <alignment horizontal="center"/>
    </xf>
    <xf numFmtId="1" fontId="21" fillId="0" borderId="0" xfId="6" applyNumberFormat="1" applyFont="1" applyFill="1" applyBorder="1"/>
    <xf numFmtId="1" fontId="26" fillId="0" borderId="0" xfId="5" applyNumberFormat="1" applyFont="1" applyFill="1" applyBorder="1"/>
    <xf numFmtId="167" fontId="10" fillId="0" borderId="0" xfId="5" applyNumberFormat="1" applyFont="1" applyFill="1" applyBorder="1"/>
    <xf numFmtId="0" fontId="0" fillId="0" borderId="0" xfId="0" applyAlignment="1">
      <alignment horizontal="center"/>
    </xf>
    <xf numFmtId="165" fontId="10" fillId="0" borderId="0" xfId="0" applyNumberFormat="1" applyFont="1" applyFill="1" applyBorder="1" applyAlignment="1" applyProtection="1">
      <alignment horizontal="center" vertical="top" wrapText="1"/>
      <protection locked="0"/>
    </xf>
    <xf numFmtId="165" fontId="9" fillId="0" borderId="0" xfId="1" applyNumberFormat="1" applyFont="1" applyFill="1" applyBorder="1" applyAlignment="1">
      <alignment horizontal="right" vertical="center"/>
    </xf>
    <xf numFmtId="0" fontId="25" fillId="0" borderId="0" xfId="3" applyNumberFormat="1" applyFill="1" applyBorder="1"/>
    <xf numFmtId="4" fontId="25" fillId="0" borderId="0" xfId="3" applyNumberFormat="1" applyFill="1" applyBorder="1"/>
    <xf numFmtId="0" fontId="0" fillId="0" borderId="0" xfId="0" applyFill="1" applyBorder="1"/>
    <xf numFmtId="165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/>
    <xf numFmtId="1" fontId="9" fillId="3" borderId="0" xfId="4" applyNumberFormat="1" applyFont="1" applyFill="1" applyBorder="1" applyAlignment="1">
      <alignment vertical="center"/>
    </xf>
    <xf numFmtId="165" fontId="9" fillId="3" borderId="15" xfId="1" applyNumberFormat="1" applyFont="1" applyFill="1" applyBorder="1" applyAlignment="1">
      <alignment horizontal="right" vertical="center"/>
    </xf>
    <xf numFmtId="165" fontId="9" fillId="3" borderId="16" xfId="1" applyNumberFormat="1" applyFont="1" applyFill="1" applyBorder="1" applyAlignment="1">
      <alignment horizontal="right" vertical="center"/>
    </xf>
    <xf numFmtId="1" fontId="9" fillId="3" borderId="17" xfId="4" applyNumberFormat="1" applyFont="1" applyFill="1" applyBorder="1" applyAlignment="1">
      <alignment vertical="center"/>
    </xf>
    <xf numFmtId="1" fontId="9" fillId="3" borderId="22" xfId="4" applyNumberFormat="1" applyFont="1" applyFill="1" applyBorder="1" applyAlignment="1">
      <alignment vertical="center"/>
    </xf>
    <xf numFmtId="165" fontId="9" fillId="3" borderId="24" xfId="1" applyNumberFormat="1" applyFont="1" applyFill="1" applyBorder="1" applyAlignment="1">
      <alignment horizontal="right" vertical="center"/>
    </xf>
    <xf numFmtId="165" fontId="9" fillId="3" borderId="25" xfId="1" applyNumberFormat="1" applyFont="1" applyFill="1" applyBorder="1" applyAlignment="1">
      <alignment horizontal="right" vertical="center"/>
    </xf>
    <xf numFmtId="1" fontId="9" fillId="4" borderId="0" xfId="4" applyNumberFormat="1" applyFont="1" applyFill="1" applyBorder="1" applyAlignment="1">
      <alignment vertical="center"/>
    </xf>
    <xf numFmtId="165" fontId="9" fillId="4" borderId="15" xfId="1" applyNumberFormat="1" applyFont="1" applyFill="1" applyBorder="1" applyAlignment="1">
      <alignment horizontal="right" vertical="center"/>
    </xf>
    <xf numFmtId="165" fontId="9" fillId="4" borderId="16" xfId="1" applyNumberFormat="1" applyFont="1" applyFill="1" applyBorder="1" applyAlignment="1">
      <alignment horizontal="right" vertical="center"/>
    </xf>
    <xf numFmtId="1" fontId="9" fillId="4" borderId="17" xfId="4" applyNumberFormat="1" applyFont="1" applyFill="1" applyBorder="1" applyAlignment="1">
      <alignment vertical="center"/>
    </xf>
    <xf numFmtId="165" fontId="9" fillId="4" borderId="19" xfId="1" applyNumberFormat="1" applyFont="1" applyFill="1" applyBorder="1" applyAlignment="1">
      <alignment horizontal="right" vertical="center"/>
    </xf>
    <xf numFmtId="165" fontId="9" fillId="4" borderId="20" xfId="1" applyNumberFormat="1" applyFont="1" applyFill="1" applyBorder="1" applyAlignment="1">
      <alignment horizontal="right" vertical="center"/>
    </xf>
    <xf numFmtId="1" fontId="17" fillId="0" borderId="0" xfId="6" applyNumberFormat="1" applyFont="1" applyFill="1" applyBorder="1" applyAlignment="1">
      <alignment horizontal="left"/>
    </xf>
    <xf numFmtId="1" fontId="18" fillId="0" borderId="0" xfId="6" applyNumberFormat="1" applyFont="1" applyFill="1" applyBorder="1" applyAlignment="1">
      <alignment horizontal="center"/>
    </xf>
    <xf numFmtId="165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5" applyNumberFormat="1" applyFont="1" applyFill="1" applyBorder="1" applyAlignment="1">
      <alignment vertical="center"/>
    </xf>
    <xf numFmtId="1" fontId="24" fillId="0" borderId="0" xfId="2" applyNumberFormat="1" applyFont="1" applyFill="1" applyBorder="1" applyAlignment="1" applyProtection="1">
      <alignment horizontal="right"/>
    </xf>
    <xf numFmtId="0" fontId="24" fillId="0" borderId="0" xfId="2" applyFont="1" applyAlignment="1" applyProtection="1">
      <alignment horizontal="center"/>
    </xf>
    <xf numFmtId="1" fontId="5" fillId="0" borderId="0" xfId="5" applyNumberFormat="1" applyFont="1" applyFill="1" applyBorder="1" applyAlignment="1">
      <alignment vertical="center"/>
    </xf>
    <xf numFmtId="1" fontId="14" fillId="0" borderId="0" xfId="5" applyNumberFormat="1" applyFont="1" applyFill="1" applyBorder="1" applyAlignment="1">
      <alignment vertical="center"/>
    </xf>
    <xf numFmtId="1" fontId="11" fillId="0" borderId="0" xfId="8" applyNumberFormat="1" applyFont="1" applyFill="1" applyBorder="1" applyAlignment="1" applyProtection="1">
      <alignment horizontal="left"/>
      <protection locked="0"/>
    </xf>
    <xf numFmtId="1" fontId="11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22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10" fillId="0" borderId="0" xfId="7" applyNumberFormat="1" applyFont="1" applyFill="1" applyBorder="1" applyAlignment="1">
      <alignment vertical="center"/>
    </xf>
    <xf numFmtId="1" fontId="22" fillId="0" borderId="0" xfId="7" quotePrefix="1" applyNumberFormat="1" applyFont="1" applyFill="1" applyBorder="1" applyAlignment="1" applyProtection="1">
      <alignment horizontal="right"/>
      <protection locked="0"/>
    </xf>
    <xf numFmtId="1" fontId="17" fillId="0" borderId="0" xfId="6" applyNumberFormat="1" applyFont="1" applyFill="1" applyBorder="1" applyAlignment="1">
      <alignment vertical="center"/>
    </xf>
    <xf numFmtId="165" fontId="1" fillId="0" borderId="0" xfId="6" applyNumberFormat="1" applyFont="1" applyFill="1" applyBorder="1" applyAlignment="1" applyProtection="1">
      <alignment horizontal="center" vertical="center"/>
      <protection locked="0"/>
    </xf>
    <xf numFmtId="165" fontId="1" fillId="0" borderId="0" xfId="6" applyNumberFormat="1" applyFont="1" applyFill="1" applyBorder="1" applyAlignment="1" applyProtection="1">
      <alignment horizontal="left" vertical="center"/>
      <protection locked="0"/>
    </xf>
    <xf numFmtId="1" fontId="1" fillId="0" borderId="0" xfId="7" applyNumberFormat="1" applyFont="1" applyFill="1" applyBorder="1" applyAlignment="1" applyProtection="1">
      <alignment horizontal="center" vertical="center"/>
      <protection locked="0"/>
    </xf>
    <xf numFmtId="1" fontId="17" fillId="0" borderId="0" xfId="6" applyNumberFormat="1" applyFont="1" applyFill="1" applyBorder="1" applyAlignment="1">
      <alignment horizontal="center" vertical="center"/>
    </xf>
    <xf numFmtId="1" fontId="10" fillId="0" borderId="0" xfId="8" applyNumberFormat="1" applyFont="1" applyFill="1" applyBorder="1" applyAlignment="1">
      <alignment vertical="center"/>
    </xf>
    <xf numFmtId="1" fontId="11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8" applyNumberFormat="1" applyFont="1" applyFill="1" applyBorder="1" applyAlignment="1" applyProtection="1">
      <alignment horizontal="center" vertical="center"/>
      <protection locked="0"/>
    </xf>
    <xf numFmtId="1" fontId="11" fillId="0" borderId="0" xfId="8" quotePrefix="1" applyNumberFormat="1" applyFont="1" applyFill="1" applyBorder="1" applyAlignment="1" applyProtection="1">
      <alignment horizontal="center" vertical="center"/>
      <protection locked="0"/>
    </xf>
    <xf numFmtId="1" fontId="16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10" fillId="0" borderId="0" xfId="8" applyNumberFormat="1" applyFont="1" applyFill="1" applyBorder="1" applyAlignment="1">
      <alignment wrapText="1"/>
    </xf>
    <xf numFmtId="1" fontId="11" fillId="0" borderId="0" xfId="8" applyNumberFormat="1" applyFont="1" applyFill="1" applyBorder="1" applyAlignment="1" applyProtection="1">
      <alignment textRotation="90" wrapText="1"/>
      <protection locked="0"/>
    </xf>
    <xf numFmtId="164" fontId="17" fillId="0" borderId="33" xfId="0" applyNumberFormat="1" applyFont="1" applyBorder="1" applyAlignment="1">
      <alignment textRotation="90" wrapText="1"/>
    </xf>
    <xf numFmtId="164" fontId="17" fillId="0" borderId="34" xfId="0" applyNumberFormat="1" applyFont="1" applyBorder="1" applyAlignment="1">
      <alignment textRotation="90" wrapText="1"/>
    </xf>
    <xf numFmtId="1" fontId="15" fillId="0" borderId="0" xfId="8" applyNumberFormat="1" applyFont="1" applyFill="1" applyBorder="1" applyAlignment="1">
      <alignment vertical="top"/>
    </xf>
    <xf numFmtId="164" fontId="17" fillId="0" borderId="0" xfId="0" applyNumberFormat="1" applyFont="1" applyFill="1" applyBorder="1" applyAlignment="1">
      <alignment textRotation="90" wrapText="1"/>
    </xf>
    <xf numFmtId="1" fontId="10" fillId="0" borderId="9" xfId="5" applyNumberFormat="1" applyFont="1" applyFill="1" applyBorder="1" applyAlignment="1">
      <alignment horizontal="center"/>
    </xf>
    <xf numFmtId="166" fontId="10" fillId="0" borderId="9" xfId="5" applyNumberFormat="1" applyFont="1" applyFill="1" applyBorder="1" applyAlignment="1">
      <alignment horizontal="center"/>
    </xf>
    <xf numFmtId="165" fontId="10" fillId="0" borderId="1" xfId="5" applyNumberFormat="1" applyFont="1" applyFill="1" applyBorder="1" applyAlignment="1">
      <alignment horizontal="center"/>
    </xf>
    <xf numFmtId="1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9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29" fillId="0" borderId="37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0" xfId="5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 applyProtection="1">
      <alignment horizontal="center" vertical="top" wrapText="1"/>
      <protection locked="0"/>
    </xf>
    <xf numFmtId="3" fontId="11" fillId="0" borderId="0" xfId="1" applyNumberFormat="1" applyFont="1" applyFill="1" applyBorder="1" applyAlignment="1">
      <alignment horizontal="center"/>
    </xf>
    <xf numFmtId="166" fontId="10" fillId="0" borderId="0" xfId="5" applyNumberFormat="1" applyFont="1" applyFill="1" applyBorder="1" applyAlignment="1">
      <alignment horizontal="center"/>
    </xf>
    <xf numFmtId="1" fontId="10" fillId="0" borderId="0" xfId="6" applyNumberFormat="1" applyFont="1" applyFill="1" applyBorder="1" applyAlignment="1">
      <alignment horizontal="center"/>
    </xf>
    <xf numFmtId="1" fontId="9" fillId="0" borderId="0" xfId="5" applyNumberFormat="1" applyFont="1" applyFill="1" applyBorder="1" applyAlignment="1">
      <alignment vertical="center"/>
    </xf>
    <xf numFmtId="167" fontId="9" fillId="0" borderId="0" xfId="5" applyNumberFormat="1" applyFont="1" applyFill="1" applyBorder="1" applyAlignment="1">
      <alignment vertical="center"/>
    </xf>
    <xf numFmtId="166" fontId="9" fillId="0" borderId="4" xfId="6" applyNumberFormat="1" applyFont="1" applyFill="1" applyBorder="1" applyAlignment="1">
      <alignment horizontal="left" vertical="center"/>
    </xf>
    <xf numFmtId="166" fontId="9" fillId="2" borderId="6" xfId="5" applyNumberFormat="1" applyFont="1" applyFill="1" applyBorder="1" applyAlignment="1">
      <alignment horizontal="left" vertical="center"/>
    </xf>
    <xf numFmtId="166" fontId="9" fillId="2" borderId="21" xfId="5" applyNumberFormat="1" applyFont="1" applyFill="1" applyBorder="1" applyAlignment="1">
      <alignment horizontal="left" vertical="center"/>
    </xf>
    <xf numFmtId="1" fontId="27" fillId="0" borderId="0" xfId="6" applyNumberFormat="1" applyFont="1" applyFill="1" applyBorder="1" applyAlignment="1">
      <alignment horizontal="left" vertical="top"/>
    </xf>
    <xf numFmtId="1" fontId="30" fillId="0" borderId="0" xfId="6" applyNumberFormat="1" applyFont="1" applyFill="1" applyBorder="1" applyAlignment="1">
      <alignment horizontal="left" vertical="top" wrapText="1"/>
    </xf>
    <xf numFmtId="1" fontId="10" fillId="0" borderId="0" xfId="6" applyNumberFormat="1" applyFont="1" applyFill="1" applyBorder="1" applyAlignment="1"/>
    <xf numFmtId="1" fontId="10" fillId="0" borderId="0" xfId="6" quotePrefix="1" applyNumberFormat="1" applyFont="1" applyFill="1" applyBorder="1" applyAlignment="1">
      <alignment horizontal="left" wrapText="1"/>
    </xf>
    <xf numFmtId="1" fontId="31" fillId="0" borderId="0" xfId="6" applyNumberFormat="1" applyFont="1" applyFill="1" applyBorder="1"/>
    <xf numFmtId="1" fontId="32" fillId="0" borderId="0" xfId="6" applyNumberFormat="1" applyFont="1" applyFill="1" applyBorder="1" applyAlignment="1">
      <alignment horizontal="left" vertical="top"/>
    </xf>
    <xf numFmtId="1" fontId="15" fillId="0" borderId="0" xfId="6" quotePrefix="1" applyNumberFormat="1" applyFont="1" applyFill="1" applyBorder="1" applyAlignment="1">
      <alignment horizontal="left" vertical="top" wrapText="1"/>
    </xf>
    <xf numFmtId="1" fontId="31" fillId="0" borderId="0" xfId="6" applyNumberFormat="1" applyFont="1" applyFill="1" applyBorder="1" applyAlignme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1" fontId="10" fillId="0" borderId="0" xfId="5" applyNumberFormat="1" applyFont="1" applyFill="1" applyBorder="1" applyAlignment="1"/>
    <xf numFmtId="166" fontId="9" fillId="0" borderId="6" xfId="6" applyNumberFormat="1" applyFont="1" applyFill="1" applyBorder="1"/>
    <xf numFmtId="1" fontId="9" fillId="2" borderId="0" xfId="4" applyNumberFormat="1" applyFont="1" applyFill="1" applyBorder="1" applyAlignment="1"/>
    <xf numFmtId="1" fontId="9" fillId="0" borderId="0" xfId="5" applyNumberFormat="1" applyFont="1" applyFill="1" applyBorder="1" applyAlignment="1"/>
    <xf numFmtId="167" fontId="9" fillId="0" borderId="0" xfId="5" applyNumberFormat="1" applyFont="1" applyFill="1" applyBorder="1"/>
    <xf numFmtId="1" fontId="21" fillId="0" borderId="0" xfId="5" applyNumberFormat="1" applyFont="1" applyFill="1" applyBorder="1"/>
    <xf numFmtId="1" fontId="11" fillId="0" borderId="0" xfId="7" applyNumberFormat="1" applyFont="1" applyFill="1" applyBorder="1" applyAlignment="1" applyProtection="1">
      <alignment horizontal="center" vertical="center"/>
      <protection locked="0"/>
    </xf>
    <xf numFmtId="1" fontId="11" fillId="0" borderId="0" xfId="7" applyNumberFormat="1" applyFont="1" applyFill="1" applyBorder="1" applyAlignment="1" applyProtection="1">
      <alignment horizontal="left" vertical="center"/>
      <protection locked="0"/>
    </xf>
    <xf numFmtId="1" fontId="22" fillId="0" borderId="0" xfId="7" applyNumberFormat="1" applyFont="1" applyFill="1" applyBorder="1" applyAlignment="1" applyProtection="1">
      <alignment horizontal="right" vertical="center"/>
      <protection locked="0"/>
    </xf>
    <xf numFmtId="1" fontId="15" fillId="0" borderId="0" xfId="7" applyNumberFormat="1" applyFont="1" applyFill="1" applyBorder="1" applyAlignment="1">
      <alignment horizontal="right" vertical="center"/>
    </xf>
    <xf numFmtId="1" fontId="15" fillId="0" borderId="0" xfId="6" quotePrefix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1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35" fillId="0" borderId="0" xfId="1" applyNumberFormat="1" applyFont="1" applyFill="1" applyBorder="1" applyAlignment="1">
      <alignment vertical="center"/>
    </xf>
    <xf numFmtId="165" fontId="36" fillId="0" borderId="0" xfId="1" applyNumberFormat="1" applyFont="1" applyFill="1" applyBorder="1" applyAlignment="1">
      <alignment vertical="center"/>
    </xf>
    <xf numFmtId="166" fontId="9" fillId="0" borderId="6" xfId="6" applyNumberFormat="1" applyFont="1" applyFill="1" applyBorder="1" applyAlignment="1">
      <alignment horizontal="left" vertical="center"/>
    </xf>
    <xf numFmtId="166" fontId="9" fillId="0" borderId="6" xfId="5" applyNumberFormat="1" applyFont="1" applyFill="1" applyBorder="1" applyAlignment="1">
      <alignment horizontal="left" vertical="center"/>
    </xf>
    <xf numFmtId="1" fontId="9" fillId="0" borderId="43" xfId="7" applyNumberFormat="1" applyFont="1" applyFill="1" applyBorder="1" applyAlignment="1">
      <alignment vertical="center"/>
    </xf>
    <xf numFmtId="166" fontId="9" fillId="2" borderId="44" xfId="5" applyNumberFormat="1" applyFont="1" applyFill="1" applyBorder="1" applyAlignment="1">
      <alignment horizontal="left" vertical="center"/>
    </xf>
    <xf numFmtId="166" fontId="9" fillId="0" borderId="48" xfId="6" applyNumberFormat="1" applyFont="1" applyFill="1" applyBorder="1" applyAlignment="1">
      <alignment vertical="center"/>
    </xf>
    <xf numFmtId="166" fontId="9" fillId="0" borderId="49" xfId="6" applyNumberFormat="1" applyFont="1" applyFill="1" applyBorder="1" applyAlignment="1">
      <alignment horizontal="left" vertical="center"/>
    </xf>
    <xf numFmtId="1" fontId="9" fillId="2" borderId="43" xfId="4" applyNumberFormat="1" applyFont="1" applyFill="1" applyBorder="1" applyAlignment="1">
      <alignment vertical="center"/>
    </xf>
    <xf numFmtId="166" fontId="9" fillId="0" borderId="5" xfId="6" applyNumberFormat="1" applyFont="1" applyFill="1" applyBorder="1" applyAlignment="1">
      <alignment horizontal="left" vertical="center"/>
    </xf>
    <xf numFmtId="1" fontId="34" fillId="0" borderId="0" xfId="6" applyNumberFormat="1" applyFont="1" applyFill="1" applyBorder="1" applyAlignment="1">
      <alignment horizontal="left" vertical="top"/>
    </xf>
    <xf numFmtId="1" fontId="11" fillId="0" borderId="0" xfId="7" applyNumberFormat="1" applyFont="1" applyFill="1" applyBorder="1" applyAlignment="1" applyProtection="1">
      <alignment horizontal="center"/>
      <protection locked="0"/>
    </xf>
    <xf numFmtId="1" fontId="11" fillId="0" borderId="0" xfId="7" applyNumberFormat="1" applyFont="1" applyFill="1" applyBorder="1" applyAlignment="1" applyProtection="1">
      <alignment horizontal="left"/>
      <protection locked="0"/>
    </xf>
    <xf numFmtId="1" fontId="22" fillId="0" borderId="0" xfId="7" applyNumberFormat="1" applyFont="1" applyFill="1" applyBorder="1" applyAlignment="1" applyProtection="1">
      <alignment horizontal="right"/>
      <protection locked="0"/>
    </xf>
    <xf numFmtId="1" fontId="16" fillId="0" borderId="0" xfId="7" applyNumberFormat="1" applyFont="1" applyFill="1" applyBorder="1" applyAlignment="1" applyProtection="1">
      <alignment horizontal="right" vertical="center"/>
      <protection locked="0"/>
    </xf>
    <xf numFmtId="168" fontId="10" fillId="0" borderId="28" xfId="1" applyNumberFormat="1" applyFont="1" applyFill="1" applyBorder="1" applyAlignment="1">
      <alignment horizontal="center" vertical="top" wrapText="1"/>
    </xf>
    <xf numFmtId="168" fontId="10" fillId="0" borderId="29" xfId="1" applyNumberFormat="1" applyFont="1" applyFill="1" applyBorder="1" applyAlignment="1">
      <alignment horizontal="center" vertical="top" wrapText="1"/>
    </xf>
    <xf numFmtId="168" fontId="10" fillId="0" borderId="0" xfId="1" applyNumberFormat="1" applyFont="1" applyFill="1" applyBorder="1" applyAlignment="1">
      <alignment horizontal="center" vertical="top" wrapText="1"/>
    </xf>
    <xf numFmtId="168" fontId="15" fillId="0" borderId="1" xfId="1" applyNumberFormat="1" applyFont="1" applyFill="1" applyBorder="1" applyAlignment="1">
      <alignment horizontal="center" vertical="center" wrapText="1"/>
    </xf>
    <xf numFmtId="168" fontId="15" fillId="0" borderId="37" xfId="1" applyNumberFormat="1" applyFont="1" applyFill="1" applyBorder="1" applyAlignment="1">
      <alignment horizontal="center" vertical="center" wrapText="1"/>
    </xf>
    <xf numFmtId="1" fontId="15" fillId="0" borderId="0" xfId="5" applyNumberFormat="1" applyFont="1" applyFill="1" applyBorder="1"/>
    <xf numFmtId="168" fontId="15" fillId="0" borderId="0" xfId="1" applyNumberFormat="1" applyFont="1" applyFill="1" applyBorder="1" applyAlignment="1">
      <alignment horizontal="center" vertical="top" wrapText="1"/>
    </xf>
    <xf numFmtId="165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wrapText="1"/>
    </xf>
    <xf numFmtId="0" fontId="24" fillId="0" borderId="0" xfId="2" applyFont="1" applyAlignment="1" applyProtection="1">
      <alignment horizont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1" fontId="10" fillId="0" borderId="0" xfId="6" applyNumberFormat="1" applyFont="1" applyFill="1" applyBorder="1" applyAlignment="1">
      <alignment wrapText="1"/>
    </xf>
    <xf numFmtId="1" fontId="10" fillId="0" borderId="0" xfId="5" applyNumberFormat="1" applyFont="1" applyFill="1" applyBorder="1" applyAlignment="1">
      <alignment wrapText="1"/>
    </xf>
    <xf numFmtId="166" fontId="9" fillId="0" borderId="61" xfId="5" applyNumberFormat="1" applyFont="1" applyFill="1" applyBorder="1"/>
    <xf numFmtId="166" fontId="9" fillId="0" borderId="6" xfId="9" applyNumberFormat="1" applyFont="1" applyFill="1" applyBorder="1"/>
    <xf numFmtId="166" fontId="37" fillId="0" borderId="6" xfId="6" applyNumberFormat="1" applyFont="1" applyFill="1" applyBorder="1" applyProtection="1">
      <protection locked="0"/>
    </xf>
    <xf numFmtId="1" fontId="38" fillId="0" borderId="0" xfId="5" applyNumberFormat="1" applyFont="1" applyFill="1" applyBorder="1"/>
    <xf numFmtId="1" fontId="20" fillId="0" borderId="0" xfId="5" applyNumberFormat="1" applyFont="1" applyFill="1" applyBorder="1" applyAlignment="1"/>
    <xf numFmtId="167" fontId="10" fillId="0" borderId="0" xfId="6" applyNumberFormat="1" applyFont="1" applyFill="1" applyBorder="1" applyAlignment="1">
      <alignment horizontal="left"/>
    </xf>
    <xf numFmtId="1" fontId="16" fillId="0" borderId="0" xfId="7" applyNumberFormat="1" applyFont="1" applyFill="1" applyBorder="1" applyAlignment="1" applyProtection="1">
      <alignment horizontal="right" vertical="center" wrapText="1"/>
      <protection locked="0"/>
    </xf>
    <xf numFmtId="168" fontId="15" fillId="0" borderId="1" xfId="1" applyNumberFormat="1" applyFont="1" applyFill="1" applyBorder="1" applyAlignment="1">
      <alignment horizontal="center" vertical="top" wrapText="1"/>
    </xf>
    <xf numFmtId="168" fontId="15" fillId="0" borderId="37" xfId="1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166" fontId="39" fillId="0" borderId="61" xfId="5" applyNumberFormat="1" applyFont="1" applyFill="1" applyBorder="1"/>
    <xf numFmtId="166" fontId="39" fillId="0" borderId="0" xfId="5" applyNumberFormat="1" applyFont="1" applyFill="1" applyBorder="1"/>
    <xf numFmtId="166" fontId="40" fillId="0" borderId="61" xfId="5" applyNumberFormat="1" applyFont="1" applyFill="1" applyBorder="1"/>
    <xf numFmtId="166" fontId="40" fillId="0" borderId="0" xfId="5" applyNumberFormat="1" applyFont="1" applyFill="1" applyBorder="1"/>
    <xf numFmtId="166" fontId="9" fillId="0" borderId="0" xfId="5" applyNumberFormat="1" applyFont="1" applyFill="1" applyBorder="1"/>
    <xf numFmtId="166" fontId="9" fillId="0" borderId="0" xfId="9" applyNumberFormat="1" applyFont="1" applyFill="1" applyBorder="1"/>
    <xf numFmtId="166" fontId="37" fillId="0" borderId="0" xfId="6" applyNumberFormat="1" applyFont="1" applyFill="1" applyBorder="1" applyProtection="1">
      <protection locked="0"/>
    </xf>
    <xf numFmtId="166" fontId="9" fillId="0" borderId="0" xfId="6" applyNumberFormat="1" applyFont="1" applyFill="1" applyBorder="1"/>
    <xf numFmtId="3" fontId="9" fillId="4" borderId="14" xfId="1" applyNumberFormat="1" applyFont="1" applyFill="1" applyBorder="1" applyAlignment="1">
      <alignment horizontal="right" vertical="center"/>
    </xf>
    <xf numFmtId="3" fontId="9" fillId="4" borderId="18" xfId="1" applyNumberFormat="1" applyFont="1" applyFill="1" applyBorder="1" applyAlignment="1">
      <alignment horizontal="right" vertical="center"/>
    </xf>
    <xf numFmtId="3" fontId="9" fillId="3" borderId="14" xfId="1" applyNumberFormat="1" applyFont="1" applyFill="1" applyBorder="1" applyAlignment="1">
      <alignment horizontal="right" vertical="center"/>
    </xf>
    <xf numFmtId="3" fontId="9" fillId="3" borderId="18" xfId="1" applyNumberFormat="1" applyFont="1" applyFill="1" applyBorder="1" applyAlignment="1">
      <alignment horizontal="right" vertical="center"/>
    </xf>
    <xf numFmtId="3" fontId="10" fillId="0" borderId="14" xfId="1" applyNumberFormat="1" applyFont="1" applyFill="1" applyBorder="1" applyAlignment="1">
      <alignment horizontal="right" vertical="center"/>
    </xf>
    <xf numFmtId="3" fontId="9" fillId="3" borderId="23" xfId="1" applyNumberFormat="1" applyFont="1" applyFill="1" applyBorder="1" applyAlignment="1">
      <alignment horizontal="right" vertical="center"/>
    </xf>
    <xf numFmtId="3" fontId="10" fillId="0" borderId="18" xfId="1" applyNumberFormat="1" applyFont="1" applyFill="1" applyBorder="1" applyAlignment="1">
      <alignment horizontal="right" vertical="center"/>
    </xf>
    <xf numFmtId="3" fontId="9" fillId="4" borderId="15" xfId="1" applyNumberFormat="1" applyFont="1" applyFill="1" applyBorder="1" applyAlignment="1">
      <alignment horizontal="right" vertical="center"/>
    </xf>
    <xf numFmtId="3" fontId="9" fillId="4" borderId="19" xfId="1" applyNumberFormat="1" applyFont="1" applyFill="1" applyBorder="1" applyAlignment="1">
      <alignment horizontal="right" vertical="center"/>
    </xf>
    <xf numFmtId="3" fontId="9" fillId="3" borderId="15" xfId="1" applyNumberFormat="1" applyFont="1" applyFill="1" applyBorder="1" applyAlignment="1">
      <alignment horizontal="right" vertical="center"/>
    </xf>
    <xf numFmtId="3" fontId="9" fillId="3" borderId="19" xfId="1" applyNumberFormat="1" applyFont="1" applyFill="1" applyBorder="1" applyAlignment="1">
      <alignment horizontal="right" vertical="center"/>
    </xf>
    <xf numFmtId="3" fontId="10" fillId="0" borderId="15" xfId="1" applyNumberFormat="1" applyFont="1" applyFill="1" applyBorder="1" applyAlignment="1">
      <alignment horizontal="right" vertical="center"/>
    </xf>
    <xf numFmtId="3" fontId="9" fillId="3" borderId="24" xfId="1" applyNumberFormat="1" applyFont="1" applyFill="1" applyBorder="1" applyAlignment="1">
      <alignment horizontal="right" vertical="center"/>
    </xf>
    <xf numFmtId="3" fontId="10" fillId="0" borderId="19" xfId="1" applyNumberFormat="1" applyFont="1" applyFill="1" applyBorder="1" applyAlignment="1">
      <alignment horizontal="right" vertical="center"/>
    </xf>
    <xf numFmtId="3" fontId="10" fillId="0" borderId="14" xfId="1" applyNumberFormat="1" applyFont="1" applyFill="1" applyBorder="1" applyAlignment="1">
      <alignment vertical="center"/>
    </xf>
    <xf numFmtId="3" fontId="10" fillId="0" borderId="15" xfId="1" applyNumberFormat="1" applyFont="1" applyFill="1" applyBorder="1" applyAlignment="1">
      <alignment vertical="center"/>
    </xf>
    <xf numFmtId="3" fontId="10" fillId="0" borderId="16" xfId="1" applyNumberFormat="1" applyFont="1" applyFill="1" applyBorder="1" applyAlignment="1">
      <alignment vertical="center"/>
    </xf>
    <xf numFmtId="3" fontId="10" fillId="0" borderId="18" xfId="1" applyNumberFormat="1" applyFont="1" applyFill="1" applyBorder="1" applyAlignment="1">
      <alignment vertical="center"/>
    </xf>
    <xf numFmtId="3" fontId="10" fillId="0" borderId="19" xfId="1" applyNumberFormat="1" applyFont="1" applyFill="1" applyBorder="1" applyAlignment="1">
      <alignment vertical="center"/>
    </xf>
    <xf numFmtId="3" fontId="10" fillId="0" borderId="20" xfId="1" applyNumberFormat="1" applyFont="1" applyFill="1" applyBorder="1" applyAlignment="1">
      <alignment vertical="center"/>
    </xf>
    <xf numFmtId="0" fontId="9" fillId="0" borderId="4" xfId="6" applyNumberFormat="1" applyFont="1" applyFill="1" applyBorder="1" applyAlignment="1">
      <alignment horizontal="left" vertical="center"/>
    </xf>
    <xf numFmtId="0" fontId="9" fillId="2" borderId="6" xfId="5" applyNumberFormat="1" applyFont="1" applyFill="1" applyBorder="1" applyAlignment="1">
      <alignment horizontal="left" vertical="center"/>
    </xf>
    <xf numFmtId="0" fontId="9" fillId="2" borderId="21" xfId="5" applyNumberFormat="1" applyFont="1" applyFill="1" applyBorder="1" applyAlignment="1">
      <alignment horizontal="left" vertical="center"/>
    </xf>
    <xf numFmtId="0" fontId="9" fillId="0" borderId="6" xfId="6" applyNumberFormat="1" applyFont="1" applyFill="1" applyBorder="1" applyAlignment="1">
      <alignment horizontal="left" vertical="center"/>
    </xf>
    <xf numFmtId="0" fontId="9" fillId="0" borderId="6" xfId="5" applyNumberFormat="1" applyFont="1" applyFill="1" applyBorder="1" applyAlignment="1">
      <alignment horizontal="left" vertical="center"/>
    </xf>
    <xf numFmtId="0" fontId="9" fillId="2" borderId="44" xfId="5" applyNumberFormat="1" applyFont="1" applyFill="1" applyBorder="1" applyAlignment="1">
      <alignment horizontal="left" vertical="center"/>
    </xf>
    <xf numFmtId="0" fontId="9" fillId="0" borderId="49" xfId="6" applyNumberFormat="1" applyFont="1" applyFill="1" applyBorder="1" applyAlignment="1">
      <alignment horizontal="left" vertical="center"/>
    </xf>
    <xf numFmtId="0" fontId="9" fillId="0" borderId="5" xfId="6" applyNumberFormat="1" applyFont="1" applyFill="1" applyBorder="1" applyAlignment="1">
      <alignment horizontal="left" vertical="center"/>
    </xf>
    <xf numFmtId="0" fontId="9" fillId="0" borderId="59" xfId="5" applyNumberFormat="1" applyFont="1" applyFill="1" applyBorder="1" applyAlignment="1">
      <alignment vertical="center"/>
    </xf>
    <xf numFmtId="0" fontId="9" fillId="0" borderId="60" xfId="9" applyNumberFormat="1" applyFont="1" applyFill="1" applyBorder="1" applyAlignment="1">
      <alignment vertical="center"/>
    </xf>
    <xf numFmtId="0" fontId="37" fillId="0" borderId="60" xfId="6" applyNumberFormat="1" applyFont="1" applyFill="1" applyBorder="1" applyAlignment="1" applyProtection="1">
      <alignment vertical="center"/>
      <protection locked="0"/>
    </xf>
    <xf numFmtId="0" fontId="9" fillId="0" borderId="60" xfId="6" applyNumberFormat="1" applyFont="1" applyFill="1" applyBorder="1" applyAlignment="1">
      <alignment vertical="center"/>
    </xf>
    <xf numFmtId="3" fontId="10" fillId="0" borderId="39" xfId="1" applyNumberFormat="1" applyFont="1" applyFill="1" applyBorder="1" applyAlignment="1">
      <alignment horizontal="right" vertical="center"/>
    </xf>
    <xf numFmtId="3" fontId="10" fillId="0" borderId="40" xfId="1" applyNumberFormat="1" applyFont="1" applyFill="1" applyBorder="1" applyAlignment="1">
      <alignment horizontal="right" vertical="center"/>
    </xf>
    <xf numFmtId="3" fontId="10" fillId="0" borderId="57" xfId="1" applyNumberFormat="1" applyFont="1" applyFill="1" applyBorder="1" applyAlignment="1">
      <alignment horizontal="right" vertical="center"/>
    </xf>
    <xf numFmtId="3" fontId="10" fillId="0" borderId="58" xfId="1" applyNumberFormat="1" applyFont="1" applyFill="1" applyBorder="1" applyAlignment="1">
      <alignment horizontal="right" vertical="center"/>
    </xf>
    <xf numFmtId="3" fontId="10" fillId="0" borderId="41" xfId="1" applyNumberFormat="1" applyFont="1" applyFill="1" applyBorder="1" applyAlignment="1">
      <alignment horizontal="right" vertical="center"/>
    </xf>
    <xf numFmtId="3" fontId="10" fillId="0" borderId="55" xfId="1" applyNumberFormat="1" applyFont="1" applyFill="1" applyBorder="1" applyAlignment="1">
      <alignment horizontal="right" vertical="center"/>
    </xf>
    <xf numFmtId="3" fontId="10" fillId="0" borderId="56" xfId="1" applyNumberFormat="1" applyFont="1" applyFill="1" applyBorder="1" applyAlignment="1">
      <alignment horizontal="right" vertical="center"/>
    </xf>
    <xf numFmtId="3" fontId="10" fillId="0" borderId="16" xfId="1" applyNumberFormat="1" applyFont="1" applyFill="1" applyBorder="1" applyAlignment="1">
      <alignment horizontal="right" vertical="center"/>
    </xf>
    <xf numFmtId="0" fontId="9" fillId="0" borderId="49" xfId="5" applyNumberFormat="1" applyFont="1" applyFill="1" applyBorder="1" applyAlignment="1">
      <alignment vertical="center"/>
    </xf>
    <xf numFmtId="0" fontId="9" fillId="0" borderId="4" xfId="9" applyNumberFormat="1" applyFont="1" applyFill="1" applyBorder="1" applyAlignment="1">
      <alignment vertical="center"/>
    </xf>
    <xf numFmtId="0" fontId="37" fillId="0" borderId="4" xfId="6" applyNumberFormat="1" applyFont="1" applyFill="1" applyBorder="1" applyAlignment="1" applyProtection="1">
      <alignment vertical="center"/>
      <protection locked="0"/>
    </xf>
    <xf numFmtId="0" fontId="9" fillId="0" borderId="4" xfId="6" applyNumberFormat="1" applyFont="1" applyFill="1" applyBorder="1" applyAlignment="1">
      <alignment vertical="center"/>
    </xf>
    <xf numFmtId="0" fontId="9" fillId="0" borderId="49" xfId="6" applyNumberFormat="1" applyFont="1" applyFill="1" applyBorder="1" applyAlignment="1">
      <alignment vertical="center"/>
    </xf>
    <xf numFmtId="3" fontId="9" fillId="0" borderId="42" xfId="5" applyNumberFormat="1" applyFont="1" applyFill="1" applyBorder="1" applyAlignment="1">
      <alignment vertical="center"/>
    </xf>
    <xf numFmtId="3" fontId="9" fillId="0" borderId="0" xfId="9" applyNumberFormat="1" applyFont="1" applyFill="1" applyBorder="1" applyAlignment="1">
      <alignment vertical="center"/>
    </xf>
    <xf numFmtId="3" fontId="37" fillId="0" borderId="0" xfId="6" applyNumberFormat="1" applyFont="1" applyFill="1" applyBorder="1" applyAlignment="1" applyProtection="1">
      <alignment vertical="center"/>
      <protection locked="0"/>
    </xf>
    <xf numFmtId="3" fontId="9" fillId="0" borderId="0" xfId="6" applyNumberFormat="1" applyFont="1" applyFill="1" applyBorder="1" applyAlignment="1">
      <alignment vertical="center"/>
    </xf>
    <xf numFmtId="3" fontId="9" fillId="0" borderId="42" xfId="6" applyNumberFormat="1" applyFont="1" applyFill="1" applyBorder="1" applyAlignment="1">
      <alignment vertical="center"/>
    </xf>
    <xf numFmtId="0" fontId="4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2" fillId="0" borderId="0" xfId="0" applyFont="1"/>
    <xf numFmtId="0" fontId="43" fillId="0" borderId="0" xfId="0" applyFont="1"/>
    <xf numFmtId="0" fontId="4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3" fillId="0" borderId="0" xfId="0" applyFont="1" applyAlignment="1">
      <alignment horizontal="left"/>
    </xf>
    <xf numFmtId="166" fontId="9" fillId="4" borderId="6" xfId="5" applyNumberFormat="1" applyFont="1" applyFill="1" applyBorder="1" applyAlignment="1">
      <alignment horizontal="left" vertical="center"/>
    </xf>
    <xf numFmtId="3" fontId="9" fillId="4" borderId="14" xfId="1" applyNumberFormat="1" applyFont="1" applyFill="1" applyBorder="1" applyAlignment="1">
      <alignment vertical="center"/>
    </xf>
    <xf numFmtId="3" fontId="9" fillId="4" borderId="15" xfId="1" applyNumberFormat="1" applyFont="1" applyFill="1" applyBorder="1" applyAlignment="1">
      <alignment vertical="center"/>
    </xf>
    <xf numFmtId="3" fontId="9" fillId="4" borderId="16" xfId="1" applyNumberFormat="1" applyFont="1" applyFill="1" applyBorder="1" applyAlignment="1">
      <alignment vertical="center"/>
    </xf>
    <xf numFmtId="166" fontId="9" fillId="4" borderId="21" xfId="5" applyNumberFormat="1" applyFont="1" applyFill="1" applyBorder="1" applyAlignment="1">
      <alignment horizontal="left" vertical="center"/>
    </xf>
    <xf numFmtId="3" fontId="9" fillId="4" borderId="18" xfId="1" applyNumberFormat="1" applyFont="1" applyFill="1" applyBorder="1" applyAlignment="1">
      <alignment vertical="center"/>
    </xf>
    <xf numFmtId="3" fontId="9" fillId="4" borderId="19" xfId="1" applyNumberFormat="1" applyFont="1" applyFill="1" applyBorder="1" applyAlignment="1">
      <alignment vertical="center"/>
    </xf>
    <xf numFmtId="3" fontId="9" fillId="4" borderId="20" xfId="1" applyNumberFormat="1" applyFont="1" applyFill="1" applyBorder="1" applyAlignment="1">
      <alignment vertical="center"/>
    </xf>
    <xf numFmtId="0" fontId="9" fillId="4" borderId="6" xfId="5" applyNumberFormat="1" applyFont="1" applyFill="1" applyBorder="1" applyAlignment="1">
      <alignment vertical="center"/>
    </xf>
    <xf numFmtId="3" fontId="9" fillId="4" borderId="0" xfId="5" applyNumberFormat="1" applyFont="1" applyFill="1" applyBorder="1" applyAlignment="1">
      <alignment vertical="center"/>
    </xf>
    <xf numFmtId="3" fontId="9" fillId="4" borderId="50" xfId="1" applyNumberFormat="1" applyFont="1" applyFill="1" applyBorder="1" applyAlignment="1">
      <alignment horizontal="right" vertical="center"/>
    </xf>
    <xf numFmtId="3" fontId="9" fillId="4" borderId="51" xfId="1" applyNumberFormat="1" applyFont="1" applyFill="1" applyBorder="1" applyAlignment="1">
      <alignment horizontal="right" vertical="center"/>
    </xf>
    <xf numFmtId="3" fontId="9" fillId="4" borderId="54" xfId="1" applyNumberFormat="1" applyFont="1" applyFill="1" applyBorder="1" applyAlignment="1">
      <alignment horizontal="right" vertical="center"/>
    </xf>
    <xf numFmtId="3" fontId="9" fillId="4" borderId="16" xfId="1" applyNumberFormat="1" applyFont="1" applyFill="1" applyBorder="1" applyAlignment="1">
      <alignment horizontal="right" vertical="center"/>
    </xf>
    <xf numFmtId="0" fontId="9" fillId="4" borderId="0" xfId="5" applyNumberFormat="1" applyFont="1" applyFill="1" applyBorder="1" applyAlignment="1">
      <alignment vertical="center"/>
    </xf>
    <xf numFmtId="3" fontId="9" fillId="4" borderId="52" xfId="1" applyNumberFormat="1" applyFont="1" applyFill="1" applyBorder="1" applyAlignment="1">
      <alignment horizontal="right" vertical="center"/>
    </xf>
    <xf numFmtId="3" fontId="9" fillId="4" borderId="53" xfId="1" applyNumberFormat="1" applyFont="1" applyFill="1" applyBorder="1" applyAlignment="1">
      <alignment horizontal="right" vertical="center"/>
    </xf>
    <xf numFmtId="3" fontId="9" fillId="4" borderId="55" xfId="1" applyNumberFormat="1" applyFont="1" applyFill="1" applyBorder="1" applyAlignment="1">
      <alignment horizontal="right" vertical="center"/>
    </xf>
    <xf numFmtId="3" fontId="9" fillId="4" borderId="56" xfId="1" applyNumberFormat="1" applyFont="1" applyFill="1" applyBorder="1" applyAlignment="1">
      <alignment horizontal="right" vertical="center"/>
    </xf>
    <xf numFmtId="0" fontId="9" fillId="4" borderId="6" xfId="5" applyNumberFormat="1" applyFont="1" applyFill="1" applyBorder="1" applyAlignment="1">
      <alignment horizontal="left" vertical="center"/>
    </xf>
    <xf numFmtId="0" fontId="9" fillId="4" borderId="21" xfId="5" applyNumberFormat="1" applyFont="1" applyFill="1" applyBorder="1" applyAlignment="1">
      <alignment horizontal="left" vertical="center"/>
    </xf>
    <xf numFmtId="0" fontId="9" fillId="3" borderId="6" xfId="5" applyNumberFormat="1" applyFont="1" applyFill="1" applyBorder="1" applyAlignment="1">
      <alignment vertical="center"/>
    </xf>
    <xf numFmtId="3" fontId="9" fillId="3" borderId="0" xfId="5" applyNumberFormat="1" applyFont="1" applyFill="1" applyBorder="1" applyAlignment="1">
      <alignment vertical="center"/>
    </xf>
    <xf numFmtId="3" fontId="9" fillId="3" borderId="16" xfId="1" applyNumberFormat="1" applyFont="1" applyFill="1" applyBorder="1" applyAlignment="1">
      <alignment horizontal="right" vertical="center"/>
    </xf>
    <xf numFmtId="0" fontId="9" fillId="3" borderId="0" xfId="5" applyNumberFormat="1" applyFont="1" applyFill="1" applyBorder="1" applyAlignment="1">
      <alignment vertical="center"/>
    </xf>
    <xf numFmtId="3" fontId="9" fillId="3" borderId="55" xfId="1" applyNumberFormat="1" applyFont="1" applyFill="1" applyBorder="1" applyAlignment="1">
      <alignment horizontal="right" vertical="center"/>
    </xf>
    <xf numFmtId="3" fontId="9" fillId="3" borderId="56" xfId="1" applyNumberFormat="1" applyFont="1" applyFill="1" applyBorder="1" applyAlignment="1">
      <alignment horizontal="right" vertical="center"/>
    </xf>
    <xf numFmtId="0" fontId="9" fillId="3" borderId="6" xfId="5" applyNumberFormat="1" applyFont="1" applyFill="1" applyBorder="1" applyAlignment="1">
      <alignment horizontal="left" vertical="center"/>
    </xf>
    <xf numFmtId="0" fontId="9" fillId="3" borderId="21" xfId="5" applyNumberFormat="1" applyFont="1" applyFill="1" applyBorder="1" applyAlignment="1">
      <alignment horizontal="left" vertical="center"/>
    </xf>
    <xf numFmtId="166" fontId="9" fillId="3" borderId="42" xfId="5" applyNumberFormat="1" applyFont="1" applyFill="1" applyBorder="1" applyAlignment="1">
      <alignment horizontal="left" vertical="center"/>
    </xf>
    <xf numFmtId="0" fontId="9" fillId="3" borderId="38" xfId="5" applyNumberFormat="1" applyFont="1" applyFill="1" applyBorder="1" applyAlignment="1">
      <alignment horizontal="left" vertical="center"/>
    </xf>
    <xf numFmtId="1" fontId="9" fillId="3" borderId="42" xfId="4" applyNumberFormat="1" applyFont="1" applyFill="1" applyBorder="1" applyAlignment="1">
      <alignment vertical="center"/>
    </xf>
    <xf numFmtId="166" fontId="9" fillId="3" borderId="6" xfId="5" applyNumberFormat="1" applyFont="1" applyFill="1" applyBorder="1" applyAlignment="1">
      <alignment horizontal="left" vertical="center"/>
    </xf>
    <xf numFmtId="166" fontId="9" fillId="3" borderId="21" xfId="5" applyNumberFormat="1" applyFont="1" applyFill="1" applyBorder="1" applyAlignment="1">
      <alignment horizontal="left" vertical="center"/>
    </xf>
    <xf numFmtId="166" fontId="9" fillId="3" borderId="38" xfId="5" applyNumberFormat="1" applyFont="1" applyFill="1" applyBorder="1" applyAlignment="1">
      <alignment horizontal="left" vertical="center"/>
    </xf>
    <xf numFmtId="3" fontId="9" fillId="3" borderId="14" xfId="1" applyNumberFormat="1" applyFont="1" applyFill="1" applyBorder="1" applyAlignment="1">
      <alignment vertical="center"/>
    </xf>
    <xf numFmtId="3" fontId="9" fillId="3" borderId="15" xfId="1" applyNumberFormat="1" applyFont="1" applyFill="1" applyBorder="1" applyAlignment="1">
      <alignment vertical="center"/>
    </xf>
    <xf numFmtId="3" fontId="9" fillId="3" borderId="16" xfId="1" applyNumberFormat="1" applyFont="1" applyFill="1" applyBorder="1" applyAlignment="1">
      <alignment vertical="center"/>
    </xf>
    <xf numFmtId="3" fontId="9" fillId="3" borderId="18" xfId="1" applyNumberFormat="1" applyFont="1" applyFill="1" applyBorder="1" applyAlignment="1">
      <alignment vertical="center"/>
    </xf>
    <xf numFmtId="3" fontId="9" fillId="3" borderId="19" xfId="1" applyNumberFormat="1" applyFont="1" applyFill="1" applyBorder="1" applyAlignment="1">
      <alignment vertical="center"/>
    </xf>
    <xf numFmtId="3" fontId="9" fillId="3" borderId="20" xfId="1" applyNumberFormat="1" applyFont="1" applyFill="1" applyBorder="1" applyAlignment="1">
      <alignment vertical="center"/>
    </xf>
    <xf numFmtId="3" fontId="9" fillId="3" borderId="39" xfId="1" applyNumberFormat="1" applyFont="1" applyFill="1" applyBorder="1" applyAlignment="1">
      <alignment vertical="center"/>
    </xf>
    <xf numFmtId="3" fontId="9" fillId="3" borderId="40" xfId="1" applyNumberFormat="1" applyFont="1" applyFill="1" applyBorder="1" applyAlignment="1">
      <alignment vertical="center"/>
    </xf>
    <xf numFmtId="3" fontId="9" fillId="3" borderId="41" xfId="1" applyNumberFormat="1" applyFont="1" applyFill="1" applyBorder="1" applyAlignment="1">
      <alignment vertical="center"/>
    </xf>
    <xf numFmtId="0" fontId="9" fillId="3" borderId="42" xfId="5" applyNumberFormat="1" applyFont="1" applyFill="1" applyBorder="1" applyAlignment="1">
      <alignment vertical="center"/>
    </xf>
    <xf numFmtId="3" fontId="9" fillId="3" borderId="39" xfId="1" applyNumberFormat="1" applyFont="1" applyFill="1" applyBorder="1" applyAlignment="1">
      <alignment horizontal="right" vertical="center"/>
    </xf>
    <xf numFmtId="3" fontId="9" fillId="3" borderId="40" xfId="1" applyNumberFormat="1" applyFont="1" applyFill="1" applyBorder="1" applyAlignment="1">
      <alignment horizontal="right" vertical="center"/>
    </xf>
    <xf numFmtId="3" fontId="9" fillId="3" borderId="57" xfId="1" applyNumberFormat="1" applyFont="1" applyFill="1" applyBorder="1" applyAlignment="1">
      <alignment horizontal="right" vertical="center"/>
    </xf>
    <xf numFmtId="3" fontId="9" fillId="3" borderId="58" xfId="1" applyNumberFormat="1" applyFont="1" applyFill="1" applyBorder="1" applyAlignment="1">
      <alignment horizontal="right" vertical="center"/>
    </xf>
    <xf numFmtId="3" fontId="9" fillId="3" borderId="41" xfId="1" applyNumberFormat="1" applyFont="1" applyFill="1" applyBorder="1" applyAlignment="1">
      <alignment horizontal="right" vertical="center"/>
    </xf>
    <xf numFmtId="0" fontId="9" fillId="3" borderId="38" xfId="5" applyNumberFormat="1" applyFont="1" applyFill="1" applyBorder="1" applyAlignment="1">
      <alignment vertical="center"/>
    </xf>
    <xf numFmtId="3" fontId="9" fillId="3" borderId="42" xfId="5" applyNumberFormat="1" applyFont="1" applyFill="1" applyBorder="1" applyAlignment="1">
      <alignment vertical="center"/>
    </xf>
    <xf numFmtId="1" fontId="45" fillId="4" borderId="0" xfId="4" applyNumberFormat="1" applyFont="1" applyFill="1" applyBorder="1" applyAlignment="1">
      <alignment vertical="center"/>
    </xf>
    <xf numFmtId="0" fontId="23" fillId="0" borderId="0" xfId="2" applyAlignment="1" applyProtection="1"/>
    <xf numFmtId="1" fontId="23" fillId="0" borderId="0" xfId="2" applyNumberFormat="1" applyFill="1" applyBorder="1" applyAlignment="1" applyProtection="1">
      <alignment vertical="center"/>
    </xf>
    <xf numFmtId="1" fontId="24" fillId="0" borderId="0" xfId="2" applyNumberFormat="1" applyFont="1" applyFill="1" applyBorder="1" applyAlignment="1" applyProtection="1"/>
    <xf numFmtId="1" fontId="26" fillId="0" borderId="0" xfId="6" quotePrefix="1" applyNumberFormat="1" applyFont="1" applyFill="1" applyBorder="1" applyAlignment="1">
      <alignment horizontal="left" wrapText="1"/>
    </xf>
    <xf numFmtId="3" fontId="35" fillId="4" borderId="14" xfId="1" applyNumberFormat="1" applyFont="1" applyFill="1" applyBorder="1" applyAlignment="1">
      <alignment horizontal="right" vertical="center"/>
    </xf>
    <xf numFmtId="3" fontId="35" fillId="4" borderId="15" xfId="1" applyNumberFormat="1" applyFont="1" applyFill="1" applyBorder="1" applyAlignment="1">
      <alignment horizontal="right" vertical="center"/>
    </xf>
    <xf numFmtId="3" fontId="35" fillId="4" borderId="16" xfId="1" applyNumberFormat="1" applyFont="1" applyFill="1" applyBorder="1" applyAlignment="1">
      <alignment horizontal="right" vertical="center"/>
    </xf>
    <xf numFmtId="3" fontId="35" fillId="3" borderId="14" xfId="1" applyNumberFormat="1" applyFont="1" applyFill="1" applyBorder="1" applyAlignment="1">
      <alignment horizontal="right" vertical="center"/>
    </xf>
    <xf numFmtId="3" fontId="35" fillId="3" borderId="15" xfId="1" applyNumberFormat="1" applyFont="1" applyFill="1" applyBorder="1" applyAlignment="1">
      <alignment horizontal="right" vertical="center"/>
    </xf>
    <xf numFmtId="3" fontId="35" fillId="3" borderId="16" xfId="1" applyNumberFormat="1" applyFont="1" applyFill="1" applyBorder="1" applyAlignment="1">
      <alignment horizontal="right" vertical="center"/>
    </xf>
    <xf numFmtId="3" fontId="36" fillId="0" borderId="14" xfId="1" applyNumberFormat="1" applyFont="1" applyFill="1" applyBorder="1" applyAlignment="1">
      <alignment horizontal="right" vertical="center"/>
    </xf>
    <xf numFmtId="3" fontId="36" fillId="0" borderId="15" xfId="1" applyNumberFormat="1" applyFont="1" applyFill="1" applyBorder="1" applyAlignment="1">
      <alignment horizontal="right" vertical="center"/>
    </xf>
    <xf numFmtId="3" fontId="36" fillId="0" borderId="16" xfId="1" applyNumberFormat="1" applyFont="1" applyFill="1" applyBorder="1" applyAlignment="1">
      <alignment horizontal="right" vertical="center"/>
    </xf>
    <xf numFmtId="3" fontId="35" fillId="3" borderId="39" xfId="1" applyNumberFormat="1" applyFont="1" applyFill="1" applyBorder="1" applyAlignment="1">
      <alignment horizontal="right" vertical="center"/>
    </xf>
    <xf numFmtId="3" fontId="35" fillId="3" borderId="40" xfId="1" applyNumberFormat="1" applyFont="1" applyFill="1" applyBorder="1" applyAlignment="1">
      <alignment horizontal="right" vertical="center"/>
    </xf>
    <xf numFmtId="3" fontId="35" fillId="3" borderId="41" xfId="1" applyNumberFormat="1" applyFont="1" applyFill="1" applyBorder="1" applyAlignment="1">
      <alignment horizontal="right" vertical="center"/>
    </xf>
    <xf numFmtId="3" fontId="36" fillId="0" borderId="39" xfId="1" applyNumberFormat="1" applyFont="1" applyFill="1" applyBorder="1" applyAlignment="1">
      <alignment horizontal="right" vertical="center"/>
    </xf>
    <xf numFmtId="3" fontId="36" fillId="0" borderId="40" xfId="1" applyNumberFormat="1" applyFont="1" applyFill="1" applyBorder="1" applyAlignment="1">
      <alignment horizontal="right" vertical="center"/>
    </xf>
    <xf numFmtId="3" fontId="36" fillId="0" borderId="41" xfId="1" applyNumberFormat="1" applyFont="1" applyFill="1" applyBorder="1" applyAlignment="1">
      <alignment horizontal="right" vertical="center"/>
    </xf>
    <xf numFmtId="3" fontId="47" fillId="4" borderId="14" xfId="1" applyNumberFormat="1" applyFont="1" applyFill="1" applyBorder="1" applyAlignment="1">
      <alignment horizontal="right" vertical="center"/>
    </xf>
    <xf numFmtId="3" fontId="47" fillId="4" borderId="15" xfId="1" applyNumberFormat="1" applyFont="1" applyFill="1" applyBorder="1" applyAlignment="1">
      <alignment horizontal="right" vertical="center"/>
    </xf>
    <xf numFmtId="3" fontId="47" fillId="4" borderId="16" xfId="1" applyNumberFormat="1" applyFont="1" applyFill="1" applyBorder="1" applyAlignment="1">
      <alignment horizontal="right" vertical="center"/>
    </xf>
    <xf numFmtId="3" fontId="47" fillId="4" borderId="18" xfId="1" applyNumberFormat="1" applyFont="1" applyFill="1" applyBorder="1" applyAlignment="1">
      <alignment horizontal="right" vertical="center"/>
    </xf>
    <xf numFmtId="3" fontId="47" fillId="4" borderId="19" xfId="1" applyNumberFormat="1" applyFont="1" applyFill="1" applyBorder="1" applyAlignment="1">
      <alignment horizontal="right" vertical="center"/>
    </xf>
    <xf numFmtId="3" fontId="47" fillId="4" borderId="20" xfId="1" applyNumberFormat="1" applyFont="1" applyFill="1" applyBorder="1" applyAlignment="1">
      <alignment horizontal="right" vertical="center"/>
    </xf>
    <xf numFmtId="3" fontId="47" fillId="3" borderId="14" xfId="1" applyNumberFormat="1" applyFont="1" applyFill="1" applyBorder="1" applyAlignment="1">
      <alignment horizontal="right" vertical="center"/>
    </xf>
    <xf numFmtId="3" fontId="47" fillId="3" borderId="15" xfId="1" applyNumberFormat="1" applyFont="1" applyFill="1" applyBorder="1" applyAlignment="1">
      <alignment horizontal="right" vertical="center"/>
    </xf>
    <xf numFmtId="3" fontId="47" fillId="3" borderId="16" xfId="1" applyNumberFormat="1" applyFont="1" applyFill="1" applyBorder="1" applyAlignment="1">
      <alignment horizontal="right" vertical="center"/>
    </xf>
    <xf numFmtId="3" fontId="47" fillId="3" borderId="18" xfId="1" applyNumberFormat="1" applyFont="1" applyFill="1" applyBorder="1" applyAlignment="1">
      <alignment horizontal="right" vertical="center"/>
    </xf>
    <xf numFmtId="3" fontId="47" fillId="3" borderId="19" xfId="1" applyNumberFormat="1" applyFont="1" applyFill="1" applyBorder="1" applyAlignment="1">
      <alignment horizontal="right" vertical="center"/>
    </xf>
    <xf numFmtId="3" fontId="47" fillId="3" borderId="20" xfId="1" applyNumberFormat="1" applyFont="1" applyFill="1" applyBorder="1" applyAlignment="1">
      <alignment horizontal="right" vertical="center"/>
    </xf>
    <xf numFmtId="3" fontId="48" fillId="0" borderId="14" xfId="1" applyNumberFormat="1" applyFont="1" applyFill="1" applyBorder="1" applyAlignment="1">
      <alignment horizontal="right" vertical="center"/>
    </xf>
    <xf numFmtId="3" fontId="48" fillId="0" borderId="15" xfId="1" applyNumberFormat="1" applyFont="1" applyFill="1" applyBorder="1" applyAlignment="1">
      <alignment horizontal="right" vertical="center"/>
    </xf>
    <xf numFmtId="3" fontId="48" fillId="0" borderId="16" xfId="1" applyNumberFormat="1" applyFont="1" applyFill="1" applyBorder="1" applyAlignment="1">
      <alignment horizontal="right" vertical="center"/>
    </xf>
    <xf numFmtId="3" fontId="48" fillId="0" borderId="18" xfId="1" applyNumberFormat="1" applyFont="1" applyFill="1" applyBorder="1" applyAlignment="1">
      <alignment horizontal="right" vertical="center"/>
    </xf>
    <xf numFmtId="3" fontId="48" fillId="0" borderId="19" xfId="1" applyNumberFormat="1" applyFont="1" applyFill="1" applyBorder="1" applyAlignment="1">
      <alignment horizontal="right" vertical="center"/>
    </xf>
    <xf numFmtId="3" fontId="48" fillId="0" borderId="20" xfId="1" applyNumberFormat="1" applyFont="1" applyFill="1" applyBorder="1" applyAlignment="1">
      <alignment horizontal="right" vertical="center"/>
    </xf>
    <xf numFmtId="3" fontId="47" fillId="3" borderId="39" xfId="1" applyNumberFormat="1" applyFont="1" applyFill="1" applyBorder="1" applyAlignment="1">
      <alignment horizontal="right" vertical="center"/>
    </xf>
    <xf numFmtId="3" fontId="47" fillId="3" borderId="40" xfId="1" applyNumberFormat="1" applyFont="1" applyFill="1" applyBorder="1" applyAlignment="1">
      <alignment horizontal="right" vertical="center"/>
    </xf>
    <xf numFmtId="3" fontId="47" fillId="3" borderId="41" xfId="1" applyNumberFormat="1" applyFont="1" applyFill="1" applyBorder="1" applyAlignment="1">
      <alignment horizontal="right" vertical="center"/>
    </xf>
    <xf numFmtId="3" fontId="48" fillId="0" borderId="45" xfId="1" applyNumberFormat="1" applyFont="1" applyFill="1" applyBorder="1" applyAlignment="1">
      <alignment horizontal="right" vertical="center"/>
    </xf>
    <xf numFmtId="3" fontId="48" fillId="0" borderId="46" xfId="1" applyNumberFormat="1" applyFont="1" applyFill="1" applyBorder="1" applyAlignment="1">
      <alignment horizontal="right" vertical="center"/>
    </xf>
    <xf numFmtId="3" fontId="48" fillId="0" borderId="47" xfId="1" applyNumberFormat="1" applyFont="1" applyFill="1" applyBorder="1" applyAlignment="1">
      <alignment horizontal="right" vertical="center"/>
    </xf>
    <xf numFmtId="3" fontId="48" fillId="0" borderId="39" xfId="1" applyNumberFormat="1" applyFont="1" applyFill="1" applyBorder="1" applyAlignment="1">
      <alignment horizontal="right" vertical="center"/>
    </xf>
    <xf numFmtId="3" fontId="48" fillId="0" borderId="40" xfId="1" applyNumberFormat="1" applyFont="1" applyFill="1" applyBorder="1" applyAlignment="1">
      <alignment horizontal="right" vertical="center"/>
    </xf>
    <xf numFmtId="3" fontId="48" fillId="0" borderId="41" xfId="1" applyNumberFormat="1" applyFont="1" applyFill="1" applyBorder="1" applyAlignment="1">
      <alignment horizontal="right" vertical="center"/>
    </xf>
    <xf numFmtId="0" fontId="9" fillId="4" borderId="6" xfId="5" applyNumberFormat="1" applyFont="1" applyFill="1" applyBorder="1" applyAlignment="1">
      <alignment horizontal="center" vertical="center"/>
    </xf>
    <xf numFmtId="0" fontId="9" fillId="4" borderId="21" xfId="5" applyNumberFormat="1" applyFont="1" applyFill="1" applyBorder="1" applyAlignment="1">
      <alignment horizontal="center" vertical="center"/>
    </xf>
    <xf numFmtId="0" fontId="9" fillId="3" borderId="6" xfId="5" applyNumberFormat="1" applyFont="1" applyFill="1" applyBorder="1" applyAlignment="1">
      <alignment horizontal="center" vertical="center"/>
    </xf>
    <xf numFmtId="0" fontId="9" fillId="3" borderId="21" xfId="5" applyNumberFormat="1" applyFont="1" applyFill="1" applyBorder="1" applyAlignment="1">
      <alignment horizontal="center" vertical="center"/>
    </xf>
    <xf numFmtId="0" fontId="9" fillId="0" borderId="4" xfId="6" applyNumberFormat="1" applyFont="1" applyFill="1" applyBorder="1" applyAlignment="1">
      <alignment horizontal="center" vertical="center"/>
    </xf>
    <xf numFmtId="0" fontId="9" fillId="0" borderId="6" xfId="6" applyNumberFormat="1" applyFont="1" applyFill="1" applyBorder="1" applyAlignment="1">
      <alignment horizontal="center" vertical="center"/>
    </xf>
    <xf numFmtId="0" fontId="9" fillId="2" borderId="6" xfId="5" applyNumberFormat="1" applyFont="1" applyFill="1" applyBorder="1" applyAlignment="1">
      <alignment horizontal="center" vertical="center"/>
    </xf>
    <xf numFmtId="0" fontId="9" fillId="3" borderId="26" xfId="5" applyNumberFormat="1" applyFont="1" applyFill="1" applyBorder="1" applyAlignment="1">
      <alignment horizontal="center" vertical="center"/>
    </xf>
    <xf numFmtId="0" fontId="9" fillId="2" borderId="21" xfId="5" applyNumberFormat="1" applyFont="1" applyFill="1" applyBorder="1" applyAlignment="1">
      <alignment horizontal="center" vertical="center"/>
    </xf>
    <xf numFmtId="0" fontId="9" fillId="0" borderId="6" xfId="5" applyNumberFormat="1" applyFont="1" applyFill="1" applyBorder="1" applyAlignment="1">
      <alignment horizontal="center" vertical="center"/>
    </xf>
    <xf numFmtId="0" fontId="9" fillId="0" borderId="21" xfId="5" applyNumberFormat="1" applyFont="1" applyFill="1" applyBorder="1" applyAlignment="1">
      <alignment horizontal="center" vertical="center"/>
    </xf>
    <xf numFmtId="0" fontId="9" fillId="0" borderId="5" xfId="6" applyNumberFormat="1" applyFont="1" applyFill="1" applyBorder="1" applyAlignment="1">
      <alignment horizontal="center" vertical="center"/>
    </xf>
    <xf numFmtId="165" fontId="10" fillId="0" borderId="62" xfId="1" applyNumberFormat="1" applyFont="1" applyFill="1" applyBorder="1" applyAlignment="1">
      <alignment horizontal="right" vertical="center"/>
    </xf>
    <xf numFmtId="165" fontId="10" fillId="0" borderId="63" xfId="1" applyNumberFormat="1" applyFont="1" applyFill="1" applyBorder="1" applyAlignment="1">
      <alignment horizontal="right" vertical="center"/>
    </xf>
    <xf numFmtId="165" fontId="9" fillId="3" borderId="63" xfId="1" applyNumberFormat="1" applyFont="1" applyFill="1" applyBorder="1" applyAlignment="1">
      <alignment horizontal="right" vertical="center"/>
    </xf>
    <xf numFmtId="165" fontId="10" fillId="0" borderId="64" xfId="1" applyNumberFormat="1" applyFont="1" applyFill="1" applyBorder="1" applyAlignment="1">
      <alignment horizontal="right" vertical="center"/>
    </xf>
    <xf numFmtId="165" fontId="10" fillId="0" borderId="65" xfId="1" applyNumberFormat="1" applyFont="1" applyFill="1" applyBorder="1" applyAlignment="1">
      <alignment horizontal="right" vertical="center"/>
    </xf>
    <xf numFmtId="0" fontId="9" fillId="3" borderId="38" xfId="5" applyNumberFormat="1" applyFont="1" applyFill="1" applyBorder="1" applyAlignment="1">
      <alignment horizontal="center" vertical="center"/>
    </xf>
    <xf numFmtId="3" fontId="35" fillId="4" borderId="18" xfId="1" applyNumberFormat="1" applyFont="1" applyFill="1" applyBorder="1" applyAlignment="1">
      <alignment horizontal="right" vertical="center"/>
    </xf>
    <xf numFmtId="3" fontId="35" fillId="4" borderId="19" xfId="1" applyNumberFormat="1" applyFont="1" applyFill="1" applyBorder="1" applyAlignment="1">
      <alignment horizontal="right" vertical="center"/>
    </xf>
    <xf numFmtId="3" fontId="35" fillId="4" borderId="20" xfId="1" applyNumberFormat="1" applyFont="1" applyFill="1" applyBorder="1" applyAlignment="1">
      <alignment horizontal="right" vertical="center"/>
    </xf>
    <xf numFmtId="3" fontId="35" fillId="3" borderId="18" xfId="1" applyNumberFormat="1" applyFont="1" applyFill="1" applyBorder="1" applyAlignment="1">
      <alignment horizontal="right" vertical="center"/>
    </xf>
    <xf numFmtId="3" fontId="35" fillId="3" borderId="19" xfId="1" applyNumberFormat="1" applyFont="1" applyFill="1" applyBorder="1" applyAlignment="1">
      <alignment horizontal="right" vertical="center"/>
    </xf>
    <xf numFmtId="3" fontId="35" fillId="3" borderId="20" xfId="1" applyNumberFormat="1" applyFont="1" applyFill="1" applyBorder="1" applyAlignment="1">
      <alignment horizontal="right" vertical="center"/>
    </xf>
    <xf numFmtId="3" fontId="36" fillId="0" borderId="18" xfId="1" applyNumberFormat="1" applyFont="1" applyFill="1" applyBorder="1" applyAlignment="1">
      <alignment horizontal="right" vertical="center"/>
    </xf>
    <xf numFmtId="3" fontId="36" fillId="0" borderId="19" xfId="1" applyNumberFormat="1" applyFont="1" applyFill="1" applyBorder="1" applyAlignment="1">
      <alignment horizontal="right" vertical="center"/>
    </xf>
    <xf numFmtId="3" fontId="36" fillId="0" borderId="20" xfId="1" applyNumberFormat="1" applyFont="1" applyFill="1" applyBorder="1" applyAlignment="1">
      <alignment horizontal="right" vertical="center"/>
    </xf>
    <xf numFmtId="3" fontId="36" fillId="0" borderId="45" xfId="1" applyNumberFormat="1" applyFont="1" applyFill="1" applyBorder="1" applyAlignment="1">
      <alignment horizontal="right" vertical="center"/>
    </xf>
    <xf numFmtId="3" fontId="36" fillId="0" borderId="46" xfId="1" applyNumberFormat="1" applyFont="1" applyFill="1" applyBorder="1" applyAlignment="1">
      <alignment horizontal="right" vertical="center"/>
    </xf>
    <xf numFmtId="3" fontId="36" fillId="0" borderId="47" xfId="1" applyNumberFormat="1" applyFont="1" applyFill="1" applyBorder="1" applyAlignment="1">
      <alignment horizontal="right" vertical="center"/>
    </xf>
    <xf numFmtId="1" fontId="18" fillId="0" borderId="0" xfId="6" applyNumberFormat="1" applyFont="1" applyFill="1" applyBorder="1" applyAlignment="1">
      <alignment horizontal="left"/>
    </xf>
    <xf numFmtId="1" fontId="10" fillId="0" borderId="0" xfId="5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8" xfId="8" applyNumberFormat="1" applyFont="1" applyFill="1" applyBorder="1" applyAlignment="1">
      <alignment horizontal="center" vertical="center" wrapText="1"/>
    </xf>
    <xf numFmtId="1" fontId="10" fillId="0" borderId="9" xfId="8" applyNumberFormat="1" applyFont="1" applyFill="1" applyBorder="1" applyAlignment="1">
      <alignment horizontal="center" vertical="center" wrapText="1"/>
    </xf>
    <xf numFmtId="1" fontId="10" fillId="0" borderId="10" xfId="5" applyNumberFormat="1" applyFont="1" applyFill="1" applyBorder="1" applyAlignment="1">
      <alignment horizontal="center" vertical="center" wrapText="1"/>
    </xf>
    <xf numFmtId="1" fontId="10" fillId="0" borderId="1" xfId="5" applyNumberFormat="1" applyFont="1" applyFill="1" applyBorder="1" applyAlignment="1">
      <alignment horizontal="center" vertical="center" wrapText="1"/>
    </xf>
    <xf numFmtId="165" fontId="11" fillId="0" borderId="11" xfId="0" applyNumberFormat="1" applyFont="1" applyBorder="1" applyAlignment="1" applyProtection="1">
      <alignment horizontal="center" vertical="center" wrapText="1"/>
      <protection locked="0"/>
    </xf>
    <xf numFmtId="165" fontId="11" fillId="0" borderId="12" xfId="0" applyNumberFormat="1" applyFont="1" applyBorder="1" applyAlignment="1" applyProtection="1">
      <alignment horizontal="center" vertical="center" wrapText="1"/>
      <protection locked="0"/>
    </xf>
    <xf numFmtId="165" fontId="11" fillId="0" borderId="13" xfId="0" applyNumberFormat="1" applyFont="1" applyBorder="1" applyAlignment="1" applyProtection="1">
      <alignment horizontal="center" vertical="center" wrapText="1"/>
      <protection locked="0"/>
    </xf>
    <xf numFmtId="165" fontId="10" fillId="0" borderId="11" xfId="0" applyNumberFormat="1" applyFont="1" applyBorder="1" applyAlignment="1" applyProtection="1">
      <alignment horizontal="center" vertical="center" wrapText="1"/>
      <protection locked="0"/>
    </xf>
    <xf numFmtId="165" fontId="10" fillId="0" borderId="12" xfId="0" applyNumberFormat="1" applyFont="1" applyBorder="1" applyAlignment="1" applyProtection="1">
      <alignment horizontal="center" vertical="center" wrapText="1"/>
      <protection locked="0"/>
    </xf>
    <xf numFmtId="1" fontId="18" fillId="0" borderId="0" xfId="6" applyNumberFormat="1" applyFont="1" applyFill="1" applyBorder="1" applyAlignment="1">
      <alignment horizontal="left" wrapText="1"/>
    </xf>
    <xf numFmtId="164" fontId="17" fillId="0" borderId="0" xfId="0" applyNumberFormat="1" applyFont="1" applyFill="1" applyBorder="1" applyAlignment="1">
      <alignment horizontal="center" textRotation="90" wrapText="1"/>
    </xf>
    <xf numFmtId="1" fontId="28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10" fillId="0" borderId="6" xfId="8" applyNumberFormat="1" applyFont="1" applyFill="1" applyBorder="1" applyAlignment="1">
      <alignment horizontal="center" vertical="center" wrapText="1"/>
    </xf>
    <xf numFmtId="1" fontId="10" fillId="0" borderId="28" xfId="5" applyNumberFormat="1" applyFont="1" applyFill="1" applyBorder="1" applyAlignment="1">
      <alignment horizontal="center" vertical="center" wrapText="1"/>
    </xf>
    <xf numFmtId="1" fontId="10" fillId="0" borderId="27" xfId="8" applyNumberFormat="1" applyFont="1" applyFill="1" applyBorder="1" applyAlignment="1">
      <alignment textRotation="90" wrapText="1"/>
    </xf>
    <xf numFmtId="1" fontId="10" fillId="0" borderId="29" xfId="8" applyNumberFormat="1" applyFont="1" applyFill="1" applyBorder="1" applyAlignment="1">
      <alignment textRotation="90" wrapText="1"/>
    </xf>
    <xf numFmtId="1" fontId="11" fillId="0" borderId="12" xfId="8" applyNumberFormat="1" applyFont="1" applyFill="1" applyBorder="1" applyAlignment="1" applyProtection="1">
      <alignment horizontal="center" vertical="center"/>
      <protection locked="0"/>
    </xf>
    <xf numFmtId="164" fontId="17" fillId="0" borderId="32" xfId="0" applyNumberFormat="1" applyFont="1" applyBorder="1" applyAlignment="1">
      <alignment horizontal="center" textRotation="90" wrapText="1"/>
    </xf>
    <xf numFmtId="164" fontId="17" fillId="0" borderId="35" xfId="0" applyNumberFormat="1" applyFont="1" applyBorder="1" applyAlignment="1">
      <alignment horizontal="center" textRotation="90" wrapText="1"/>
    </xf>
    <xf numFmtId="164" fontId="17" fillId="0" borderId="30" xfId="0" applyNumberFormat="1" applyFont="1" applyBorder="1" applyAlignment="1">
      <alignment horizontal="center" textRotation="90" wrapText="1"/>
    </xf>
    <xf numFmtId="164" fontId="17" fillId="0" borderId="33" xfId="0" applyNumberFormat="1" applyFont="1" applyBorder="1" applyAlignment="1">
      <alignment horizontal="center" textRotation="90" wrapText="1"/>
    </xf>
    <xf numFmtId="1" fontId="10" fillId="0" borderId="0" xfId="8" applyNumberFormat="1" applyFont="1" applyFill="1" applyBorder="1" applyAlignment="1">
      <alignment textRotation="90" wrapText="1"/>
    </xf>
    <xf numFmtId="1" fontId="11" fillId="0" borderId="31" xfId="8" applyNumberFormat="1" applyFont="1" applyFill="1" applyBorder="1" applyAlignment="1" applyProtection="1">
      <alignment horizontal="right" wrapText="1"/>
      <protection locked="0"/>
    </xf>
    <xf numFmtId="1" fontId="11" fillId="0" borderId="32" xfId="8" applyNumberFormat="1" applyFont="1" applyFill="1" applyBorder="1" applyAlignment="1" applyProtection="1">
      <alignment horizontal="right" wrapText="1"/>
      <protection locked="0"/>
    </xf>
    <xf numFmtId="164" fontId="17" fillId="0" borderId="31" xfId="0" applyNumberFormat="1" applyFont="1" applyBorder="1" applyAlignment="1">
      <alignment horizontal="center" textRotation="90" wrapText="1"/>
    </xf>
    <xf numFmtId="164" fontId="17" fillId="0" borderId="36" xfId="0" applyNumberFormat="1" applyFont="1" applyBorder="1" applyAlignment="1">
      <alignment horizontal="center" textRotation="90" wrapText="1"/>
    </xf>
    <xf numFmtId="165" fontId="1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left" wrapText="1"/>
    </xf>
    <xf numFmtId="165" fontId="11" fillId="0" borderId="11" xfId="0" applyNumberFormat="1" applyFont="1" applyBorder="1" applyAlignment="1" applyProtection="1">
      <alignment horizontal="center" vertical="top" wrapText="1"/>
      <protection locked="0"/>
    </xf>
    <xf numFmtId="165" fontId="11" fillId="0" borderId="12" xfId="0" applyNumberFormat="1" applyFont="1" applyBorder="1" applyAlignment="1" applyProtection="1">
      <alignment horizontal="center" vertical="top" wrapText="1"/>
      <protection locked="0"/>
    </xf>
    <xf numFmtId="165" fontId="11" fillId="0" borderId="13" xfId="0" applyNumberFormat="1" applyFont="1" applyBorder="1" applyAlignment="1" applyProtection="1">
      <alignment horizontal="center" vertical="top" wrapText="1"/>
      <protection locked="0"/>
    </xf>
  </cellXfs>
  <cellStyles count="10">
    <cellStyle name="čárky_BilEA vysl" xfId="1"/>
    <cellStyle name="Hypertextové prepojenie" xfId="2" builtinId="8"/>
    <cellStyle name="Normálna" xfId="0" builtinId="0"/>
    <cellStyle name="Normálne 2" xfId="3"/>
    <cellStyle name="normální_2str okresy1" xfId="4"/>
    <cellStyle name="normální_Bil 2002" xfId="9"/>
    <cellStyle name="normální_Bil2001 2" xfId="5"/>
    <cellStyle name="normální_BilEA vysl" xfId="6"/>
    <cellStyle name="normální_EvNezam" xfId="7"/>
    <cellStyle name="normální_ZamEkCinKR vysl" xfId="8"/>
  </cellStyles>
  <dxfs count="0"/>
  <tableStyles count="0" defaultTableStyle="TableStyleMedium2" defaultPivotStyle="PivotStyleLight16"/>
  <colors>
    <mruColors>
      <color rgb="FFDAEEF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/>
  </sheetViews>
  <sheetFormatPr defaultRowHeight="15" customHeight="1" x14ac:dyDescent="0.25"/>
  <cols>
    <col min="1" max="1" width="3.5546875" style="41" customWidth="1"/>
    <col min="2" max="2" width="6.44140625" customWidth="1"/>
    <col min="3" max="3" width="17.44140625" customWidth="1"/>
    <col min="4" max="4" width="22.5546875" customWidth="1"/>
    <col min="5" max="5" width="57.6640625" customWidth="1"/>
    <col min="6" max="6" width="3.5546875" style="41" customWidth="1"/>
    <col min="7" max="7" width="5.88671875" customWidth="1"/>
    <col min="8" max="256" width="22.5546875" customWidth="1"/>
  </cols>
  <sheetData>
    <row r="1" spans="1:9" s="228" customFormat="1" ht="15" customHeight="1" x14ac:dyDescent="0.25">
      <c r="A1" s="227" t="s">
        <v>148</v>
      </c>
      <c r="E1" s="229"/>
      <c r="F1" s="230"/>
      <c r="G1" s="231"/>
      <c r="H1" s="231"/>
      <c r="I1" s="231"/>
    </row>
    <row r="2" spans="1:9" s="228" customFormat="1" ht="15" customHeight="1" x14ac:dyDescent="0.25">
      <c r="A2" s="230" t="s">
        <v>149</v>
      </c>
      <c r="B2" s="231"/>
      <c r="C2" s="231"/>
      <c r="D2" s="231"/>
      <c r="E2" s="229"/>
      <c r="F2" s="230"/>
      <c r="G2" s="231"/>
      <c r="H2" s="231"/>
      <c r="I2" s="231"/>
    </row>
    <row r="3" spans="1:9" s="228" customFormat="1" ht="15" customHeight="1" x14ac:dyDescent="0.25">
      <c r="A3" s="230"/>
      <c r="B3" s="231"/>
      <c r="C3" s="231"/>
      <c r="D3" s="231"/>
      <c r="E3" s="229"/>
      <c r="F3" s="230"/>
      <c r="G3" s="231"/>
      <c r="H3" s="231"/>
      <c r="I3" s="231"/>
    </row>
    <row r="4" spans="1:9" ht="15" customHeight="1" x14ac:dyDescent="0.25">
      <c r="A4" s="228" t="s">
        <v>139</v>
      </c>
      <c r="F4" s="231"/>
      <c r="G4" s="231"/>
      <c r="H4" s="231"/>
      <c r="I4" s="231"/>
    </row>
    <row r="5" spans="1:9" ht="15" customHeight="1" x14ac:dyDescent="0.25">
      <c r="A5" s="234" t="s">
        <v>140</v>
      </c>
      <c r="C5" s="228"/>
      <c r="F5" s="232"/>
      <c r="G5" s="231"/>
      <c r="H5" s="231"/>
      <c r="I5" s="231"/>
    </row>
    <row r="6" spans="1:9" ht="15" customHeight="1" x14ac:dyDescent="0.25">
      <c r="C6" s="228"/>
      <c r="F6" s="232"/>
      <c r="G6" s="231"/>
      <c r="H6" s="231"/>
      <c r="I6" s="231"/>
    </row>
    <row r="7" spans="1:9" ht="15" customHeight="1" x14ac:dyDescent="0.25">
      <c r="A7" s="233" t="s">
        <v>110</v>
      </c>
      <c r="F7" s="234"/>
      <c r="G7" s="231"/>
      <c r="H7" s="231"/>
      <c r="I7" s="231"/>
    </row>
    <row r="8" spans="1:9" ht="15" customHeight="1" x14ac:dyDescent="0.25">
      <c r="A8" s="234" t="s">
        <v>111</v>
      </c>
      <c r="B8" s="231"/>
      <c r="F8" s="234"/>
      <c r="G8" s="231"/>
      <c r="H8" s="231"/>
      <c r="I8" s="231"/>
    </row>
    <row r="9" spans="1:9" ht="13.2" x14ac:dyDescent="0.25">
      <c r="A9" s="41">
        <v>9</v>
      </c>
      <c r="B9" t="s">
        <v>112</v>
      </c>
      <c r="F9" s="232"/>
      <c r="G9" s="231"/>
      <c r="H9" s="231"/>
      <c r="I9" s="231"/>
    </row>
    <row r="10" spans="1:9" ht="13.2" x14ac:dyDescent="0.25">
      <c r="A10" s="232">
        <v>9</v>
      </c>
      <c r="B10" s="231" t="s">
        <v>1</v>
      </c>
      <c r="C10" s="231"/>
      <c r="F10" s="232"/>
      <c r="G10" s="231"/>
      <c r="H10" s="231"/>
      <c r="I10" s="231"/>
    </row>
    <row r="11" spans="1:9" ht="13.2" x14ac:dyDescent="0.25">
      <c r="B11" s="288" t="s">
        <v>113</v>
      </c>
      <c r="C11" s="288" t="s">
        <v>114</v>
      </c>
      <c r="D11" s="288"/>
      <c r="F11" s="232"/>
      <c r="G11" s="231"/>
      <c r="H11" s="231"/>
      <c r="I11" s="231"/>
    </row>
    <row r="12" spans="1:9" ht="13.2" x14ac:dyDescent="0.25">
      <c r="C12" s="231" t="s">
        <v>115</v>
      </c>
      <c r="D12" s="231"/>
      <c r="F12" s="232"/>
      <c r="G12" s="231"/>
      <c r="H12" s="231"/>
      <c r="I12" s="231"/>
    </row>
    <row r="13" spans="1:9" ht="13.2" x14ac:dyDescent="0.25">
      <c r="B13" s="288" t="s">
        <v>116</v>
      </c>
      <c r="C13" s="288" t="s">
        <v>117</v>
      </c>
      <c r="D13" s="288"/>
      <c r="E13" s="288"/>
      <c r="F13" s="232"/>
      <c r="G13" s="231"/>
      <c r="H13" s="231"/>
      <c r="I13" s="231"/>
    </row>
    <row r="14" spans="1:9" ht="13.2" x14ac:dyDescent="0.25">
      <c r="C14" s="231" t="s">
        <v>118</v>
      </c>
      <c r="D14" s="231"/>
      <c r="F14" s="232"/>
      <c r="G14" s="231"/>
      <c r="H14" s="231"/>
      <c r="I14" s="231"/>
    </row>
    <row r="15" spans="1:9" ht="15" customHeight="1" x14ac:dyDescent="0.25">
      <c r="B15" s="288" t="s">
        <v>119</v>
      </c>
      <c r="C15" s="288" t="s">
        <v>120</v>
      </c>
      <c r="D15" s="288"/>
      <c r="E15" s="288"/>
    </row>
    <row r="16" spans="1:9" ht="15" customHeight="1" x14ac:dyDescent="0.25">
      <c r="C16" s="231" t="s">
        <v>121</v>
      </c>
      <c r="D16" s="231"/>
    </row>
    <row r="17" spans="2:5" ht="15" customHeight="1" x14ac:dyDescent="0.25">
      <c r="B17" s="288" t="s">
        <v>122</v>
      </c>
      <c r="C17" s="288" t="s">
        <v>123</v>
      </c>
      <c r="D17" s="288"/>
      <c r="E17" s="288"/>
    </row>
    <row r="18" spans="2:5" ht="15" customHeight="1" x14ac:dyDescent="0.25">
      <c r="C18" s="231" t="s">
        <v>124</v>
      </c>
      <c r="D18" s="231"/>
      <c r="E18" s="231"/>
    </row>
    <row r="19" spans="2:5" ht="15" customHeight="1" x14ac:dyDescent="0.25">
      <c r="B19" s="288" t="s">
        <v>125</v>
      </c>
      <c r="C19" s="288" t="s">
        <v>126</v>
      </c>
      <c r="D19" s="288"/>
      <c r="E19" s="288"/>
    </row>
    <row r="20" spans="2:5" ht="15" customHeight="1" x14ac:dyDescent="0.25">
      <c r="C20" s="231" t="s">
        <v>127</v>
      </c>
      <c r="D20" s="231"/>
      <c r="E20" s="231"/>
    </row>
    <row r="21" spans="2:5" ht="15" customHeight="1" x14ac:dyDescent="0.25">
      <c r="B21" s="288" t="s">
        <v>128</v>
      </c>
      <c r="C21" s="288" t="s">
        <v>129</v>
      </c>
      <c r="D21" s="288"/>
      <c r="E21" s="288"/>
    </row>
    <row r="22" spans="2:5" ht="15" customHeight="1" x14ac:dyDescent="0.25">
      <c r="C22" s="231" t="s">
        <v>130</v>
      </c>
      <c r="D22" s="231"/>
    </row>
    <row r="23" spans="2:5" ht="15" customHeight="1" x14ac:dyDescent="0.25">
      <c r="B23" s="288" t="s">
        <v>131</v>
      </c>
      <c r="C23" s="288" t="s">
        <v>132</v>
      </c>
      <c r="D23" s="288"/>
      <c r="E23" s="288"/>
    </row>
    <row r="24" spans="2:5" ht="15" customHeight="1" x14ac:dyDescent="0.25">
      <c r="C24" s="231" t="s">
        <v>133</v>
      </c>
      <c r="D24" s="231"/>
      <c r="E24" s="231"/>
    </row>
    <row r="35" spans="5:5" ht="15" customHeight="1" x14ac:dyDescent="0.25">
      <c r="E35" t="s">
        <v>141</v>
      </c>
    </row>
  </sheetData>
  <hyperlinks>
    <hyperlink ref="B11:D11" location="T9_1!A1" display="T 9-1."/>
    <hyperlink ref="B13:E13" location="T9_2!A1" display="T 9-2. "/>
    <hyperlink ref="B15:E15" location="T9_3!A1" display="T 9-3."/>
    <hyperlink ref="B17:E17" location="T9_4!A1" display="T 9-4. "/>
    <hyperlink ref="B19:E19" location="T9_5!A1" display="T 9-5."/>
    <hyperlink ref="B21:E21" location="T9_6!A1" display="T 9-6."/>
    <hyperlink ref="B23:E23" location="T9_7!A1" display="T 9-7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2"/>
  <sheetViews>
    <sheetView showGridLines="0" showOutlineSymbols="0" topLeftCell="A49" workbookViewId="0">
      <selection activeCell="E30" sqref="E30"/>
    </sheetView>
  </sheetViews>
  <sheetFormatPr defaultRowHeight="13.2" outlineLevelRow="1" outlineLevelCol="1" x14ac:dyDescent="0.25"/>
  <cols>
    <col min="1" max="1" width="17.109375" customWidth="1"/>
    <col min="2" max="2" width="4.109375" style="41" customWidth="1"/>
    <col min="3" max="3" width="7.88671875" customWidth="1" outlineLevel="1"/>
    <col min="4" max="4" width="8" customWidth="1" outlineLevel="1"/>
    <col min="5" max="5" width="11.33203125" customWidth="1" outlineLevel="1"/>
    <col min="6" max="6" width="7.109375" customWidth="1" outlineLevel="1"/>
    <col min="7" max="7" width="7.33203125" customWidth="1"/>
    <col min="8" max="8" width="11.33203125" customWidth="1"/>
  </cols>
  <sheetData>
    <row r="1" spans="1:32" s="5" customFormat="1" ht="15" customHeight="1" x14ac:dyDescent="0.3">
      <c r="A1" s="1" t="s">
        <v>0</v>
      </c>
      <c r="B1" s="2"/>
      <c r="C1" s="3"/>
      <c r="D1" s="3"/>
      <c r="E1" s="3"/>
      <c r="F1" s="3"/>
      <c r="G1" s="3"/>
      <c r="H1" s="4" t="s">
        <v>1</v>
      </c>
      <c r="J1" s="2"/>
      <c r="K1" s="3"/>
      <c r="L1" s="3"/>
      <c r="M1" s="3"/>
      <c r="N1" s="3"/>
      <c r="O1" s="4"/>
      <c r="P1" s="3"/>
      <c r="R1" s="6"/>
      <c r="V1" s="43"/>
      <c r="Z1" s="3"/>
      <c r="AA1" s="44"/>
      <c r="AB1" s="45"/>
      <c r="AC1" s="45"/>
      <c r="AD1" s="3"/>
      <c r="AF1" s="6"/>
    </row>
    <row r="2" spans="1:32" s="5" customFormat="1" ht="15" customHeight="1" x14ac:dyDescent="0.25">
      <c r="A2" s="1" t="s">
        <v>2</v>
      </c>
      <c r="B2" s="2"/>
      <c r="C2" s="8"/>
      <c r="D2" s="8"/>
      <c r="E2" s="8"/>
      <c r="F2" s="8"/>
      <c r="G2" s="8"/>
      <c r="H2" s="9"/>
      <c r="J2" s="2"/>
      <c r="K2" s="289" t="s">
        <v>142</v>
      </c>
      <c r="L2" s="8"/>
      <c r="M2" s="8"/>
      <c r="N2" s="8"/>
      <c r="O2" s="9"/>
      <c r="P2" s="8"/>
      <c r="Z2" s="8"/>
      <c r="AA2" s="8"/>
      <c r="AB2" s="8"/>
      <c r="AC2" s="8"/>
      <c r="AD2" s="8"/>
    </row>
    <row r="3" spans="1:32" s="15" customFormat="1" ht="15" customHeight="1" thickBot="1" x14ac:dyDescent="0.3">
      <c r="A3" s="10" t="s">
        <v>3</v>
      </c>
      <c r="B3" s="11"/>
      <c r="C3" s="12"/>
      <c r="D3" s="12"/>
      <c r="E3" s="12"/>
      <c r="F3" s="12"/>
      <c r="G3" s="13"/>
      <c r="H3" s="14"/>
      <c r="J3" s="11"/>
      <c r="K3" s="12"/>
      <c r="L3" s="12"/>
      <c r="M3" s="12"/>
      <c r="N3" s="13"/>
      <c r="O3" s="14"/>
      <c r="P3" s="12"/>
      <c r="Z3" s="12"/>
      <c r="AA3" s="12"/>
      <c r="AB3" s="12"/>
      <c r="AC3" s="13"/>
      <c r="AD3" s="12"/>
    </row>
    <row r="4" spans="1:32" s="46" customFormat="1" ht="48.75" customHeight="1" x14ac:dyDescent="0.25">
      <c r="A4" s="368" t="s">
        <v>4</v>
      </c>
      <c r="B4" s="370" t="s">
        <v>5</v>
      </c>
      <c r="C4" s="372" t="s">
        <v>27</v>
      </c>
      <c r="D4" s="373"/>
      <c r="E4" s="374"/>
      <c r="F4" s="375" t="s">
        <v>28</v>
      </c>
      <c r="G4" s="376"/>
      <c r="H4" s="376"/>
      <c r="J4" s="365"/>
      <c r="K4" s="366"/>
      <c r="L4" s="366"/>
      <c r="M4" s="367"/>
      <c r="N4" s="367"/>
      <c r="O4" s="367"/>
      <c r="P4" s="48"/>
      <c r="Q4" s="48"/>
      <c r="R4" s="48"/>
      <c r="S4" s="48"/>
      <c r="T4" s="48"/>
    </row>
    <row r="5" spans="1:32" s="46" customFormat="1" ht="31.5" customHeight="1" thickBot="1" x14ac:dyDescent="0.3">
      <c r="A5" s="369"/>
      <c r="B5" s="371"/>
      <c r="C5" s="16" t="s">
        <v>29</v>
      </c>
      <c r="D5" s="16" t="s">
        <v>30</v>
      </c>
      <c r="E5" s="64" t="s">
        <v>31</v>
      </c>
      <c r="F5" s="16" t="s">
        <v>29</v>
      </c>
      <c r="G5" s="16" t="s">
        <v>30</v>
      </c>
      <c r="H5" s="64" t="s">
        <v>31</v>
      </c>
      <c r="I5" s="42"/>
      <c r="J5" s="365"/>
      <c r="K5" s="47"/>
      <c r="L5" s="47"/>
      <c r="M5" s="47"/>
      <c r="N5" s="47"/>
      <c r="O5" s="42"/>
      <c r="P5" s="48"/>
      <c r="Q5" s="48"/>
      <c r="R5" s="48"/>
      <c r="S5" s="48"/>
      <c r="T5" s="48"/>
    </row>
    <row r="6" spans="1:32" x14ac:dyDescent="0.25">
      <c r="A6" s="56" t="s">
        <v>134</v>
      </c>
      <c r="B6" s="334">
        <v>2019</v>
      </c>
      <c r="C6" s="177">
        <v>94547.483999999997</v>
      </c>
      <c r="D6" s="184">
        <v>120545.23299999999</v>
      </c>
      <c r="E6" s="57">
        <v>100</v>
      </c>
      <c r="F6" s="184">
        <v>17337.842000000001</v>
      </c>
      <c r="G6" s="184">
        <v>22105.234</v>
      </c>
      <c r="H6" s="58">
        <v>100</v>
      </c>
    </row>
    <row r="7" spans="1:32" x14ac:dyDescent="0.25">
      <c r="A7" s="56"/>
      <c r="B7" s="334">
        <v>2020</v>
      </c>
      <c r="C7" s="177">
        <v>94320.582999999999</v>
      </c>
      <c r="D7" s="184">
        <v>114411.049</v>
      </c>
      <c r="E7" s="57">
        <v>100</v>
      </c>
      <c r="F7" s="184">
        <v>17273.219000000001</v>
      </c>
      <c r="G7" s="184">
        <v>20952.447</v>
      </c>
      <c r="H7" s="58">
        <v>100</v>
      </c>
    </row>
    <row r="8" spans="1:32" x14ac:dyDescent="0.25">
      <c r="A8" s="56"/>
      <c r="B8" s="334">
        <v>2021</v>
      </c>
      <c r="C8" s="177">
        <v>101960.012</v>
      </c>
      <c r="D8" s="184">
        <v>123677.69100000001</v>
      </c>
      <c r="E8" s="57">
        <v>100</v>
      </c>
      <c r="F8" s="184">
        <v>18740.371999999999</v>
      </c>
      <c r="G8" s="184">
        <v>22732.108</v>
      </c>
      <c r="H8" s="58">
        <v>100</v>
      </c>
    </row>
    <row r="9" spans="1:32" x14ac:dyDescent="0.25">
      <c r="A9" s="56"/>
      <c r="B9" s="334">
        <v>2022</v>
      </c>
      <c r="C9" s="177">
        <v>110088.567</v>
      </c>
      <c r="D9" s="184">
        <v>133537.644</v>
      </c>
      <c r="E9" s="57">
        <v>100</v>
      </c>
      <c r="F9" s="184">
        <v>20173.186000000002</v>
      </c>
      <c r="G9" s="184">
        <v>24470.114000000001</v>
      </c>
      <c r="H9" s="58">
        <v>105.02433583365114</v>
      </c>
    </row>
    <row r="10" spans="1:32" x14ac:dyDescent="0.25">
      <c r="A10" s="59"/>
      <c r="B10" s="335">
        <v>2023</v>
      </c>
      <c r="C10" s="178">
        <v>122918.887</v>
      </c>
      <c r="D10" s="185">
        <v>149100.84700000001</v>
      </c>
      <c r="E10" s="60">
        <v>100</v>
      </c>
      <c r="F10" s="185">
        <v>22522.971000000001</v>
      </c>
      <c r="G10" s="185">
        <v>27320.406999999999</v>
      </c>
      <c r="H10" s="61">
        <v>102.68731974395155</v>
      </c>
    </row>
    <row r="11" spans="1:32" x14ac:dyDescent="0.25">
      <c r="A11" s="49" t="s">
        <v>7</v>
      </c>
      <c r="B11" s="336">
        <v>2019</v>
      </c>
      <c r="C11" s="179">
        <v>26785.172999999999</v>
      </c>
      <c r="D11" s="186">
        <v>34150.300000000003</v>
      </c>
      <c r="E11" s="50">
        <v>28.329863529319326</v>
      </c>
      <c r="F11" s="186">
        <v>40314.951000000001</v>
      </c>
      <c r="G11" s="186">
        <v>51400.364999999998</v>
      </c>
      <c r="H11" s="51">
        <v>232.52576742684559</v>
      </c>
    </row>
    <row r="12" spans="1:32" x14ac:dyDescent="0.25">
      <c r="A12" s="49"/>
      <c r="B12" s="336">
        <v>2020</v>
      </c>
      <c r="C12" s="179">
        <v>26665.046999999999</v>
      </c>
      <c r="D12" s="186">
        <v>32344.753000000001</v>
      </c>
      <c r="E12" s="50">
        <v>28.270655048359885</v>
      </c>
      <c r="F12" s="186">
        <v>39600.868999999999</v>
      </c>
      <c r="G12" s="186">
        <v>48035.93</v>
      </c>
      <c r="H12" s="51">
        <v>229.26167048650692</v>
      </c>
    </row>
    <row r="13" spans="1:32" x14ac:dyDescent="0.25">
      <c r="A13" s="49"/>
      <c r="B13" s="336">
        <v>2021</v>
      </c>
      <c r="C13" s="179">
        <v>28874.383999999998</v>
      </c>
      <c r="D13" s="186">
        <v>35024.682999999997</v>
      </c>
      <c r="E13" s="50">
        <v>28.319321550076477</v>
      </c>
      <c r="F13" s="186">
        <v>40024.262999999999</v>
      </c>
      <c r="G13" s="186">
        <v>48549.508000000002</v>
      </c>
      <c r="H13" s="51">
        <v>213.57239724534125</v>
      </c>
    </row>
    <row r="14" spans="1:32" x14ac:dyDescent="0.25">
      <c r="A14" s="49"/>
      <c r="B14" s="336">
        <v>2022</v>
      </c>
      <c r="C14" s="179">
        <v>31208.169000000002</v>
      </c>
      <c r="D14" s="186">
        <v>37855.569000000003</v>
      </c>
      <c r="E14" s="50">
        <v>28.348237894626926</v>
      </c>
      <c r="F14" s="186">
        <v>42473.269</v>
      </c>
      <c r="G14" s="186">
        <v>51520.156999999999</v>
      </c>
      <c r="H14" s="51">
        <v>221.12158002085448</v>
      </c>
    </row>
    <row r="15" spans="1:32" x14ac:dyDescent="0.25">
      <c r="A15" s="52"/>
      <c r="B15" s="337">
        <v>2023</v>
      </c>
      <c r="C15" s="180">
        <v>33491.67</v>
      </c>
      <c r="D15" s="187">
        <v>40625.46</v>
      </c>
      <c r="E15" s="348">
        <v>27.246967953173328</v>
      </c>
      <c r="F15" s="187">
        <v>45186.714999999997</v>
      </c>
      <c r="G15" s="187">
        <v>54811.572</v>
      </c>
      <c r="H15" s="51">
        <v>206.01645574433141</v>
      </c>
    </row>
    <row r="16" spans="1:32" x14ac:dyDescent="0.25">
      <c r="A16" s="17" t="s">
        <v>7</v>
      </c>
      <c r="B16" s="338">
        <v>2019</v>
      </c>
      <c r="C16" s="181">
        <v>26785.172999999999</v>
      </c>
      <c r="D16" s="188">
        <v>34150.300000000003</v>
      </c>
      <c r="E16" s="18">
        <v>28.329863529319326</v>
      </c>
      <c r="F16" s="188">
        <v>40314.951000000001</v>
      </c>
      <c r="G16" s="188">
        <v>51400.364999999998</v>
      </c>
      <c r="H16" s="349">
        <v>232.52576742684559</v>
      </c>
    </row>
    <row r="17" spans="1:8" x14ac:dyDescent="0.25">
      <c r="A17" s="17"/>
      <c r="B17" s="338">
        <v>2020</v>
      </c>
      <c r="C17" s="181">
        <v>26665.046999999999</v>
      </c>
      <c r="D17" s="188">
        <v>32344.753000000001</v>
      </c>
      <c r="E17" s="18">
        <v>28.270655048359885</v>
      </c>
      <c r="F17" s="188">
        <v>39600.868999999999</v>
      </c>
      <c r="G17" s="188">
        <v>48035.93</v>
      </c>
      <c r="H17" s="19">
        <v>229.26167048650692</v>
      </c>
    </row>
    <row r="18" spans="1:8" x14ac:dyDescent="0.25">
      <c r="A18" s="17"/>
      <c r="B18" s="338">
        <v>2021</v>
      </c>
      <c r="C18" s="181">
        <v>28874.383999999998</v>
      </c>
      <c r="D18" s="188">
        <v>35024.682999999997</v>
      </c>
      <c r="E18" s="18">
        <v>28.319321550076477</v>
      </c>
      <c r="F18" s="188">
        <v>40024.262999999999</v>
      </c>
      <c r="G18" s="188">
        <v>48549.508000000002</v>
      </c>
      <c r="H18" s="19">
        <v>213.57239724534125</v>
      </c>
    </row>
    <row r="19" spans="1:8" x14ac:dyDescent="0.25">
      <c r="A19" s="20"/>
      <c r="B19" s="339">
        <v>2022</v>
      </c>
      <c r="C19" s="181">
        <v>31208.169000000002</v>
      </c>
      <c r="D19" s="188">
        <v>37855.569000000003</v>
      </c>
      <c r="E19" s="18">
        <v>28.348237894626926</v>
      </c>
      <c r="F19" s="188">
        <v>42473.269</v>
      </c>
      <c r="G19" s="188">
        <v>51520.156999999999</v>
      </c>
      <c r="H19" s="19">
        <v>221.12158002085448</v>
      </c>
    </row>
    <row r="20" spans="1:8" x14ac:dyDescent="0.25">
      <c r="A20" s="21"/>
      <c r="B20" s="340">
        <v>2023</v>
      </c>
      <c r="C20" s="181">
        <v>33491.67</v>
      </c>
      <c r="D20" s="188">
        <v>40625.46</v>
      </c>
      <c r="E20" s="18">
        <v>27.246967953173328</v>
      </c>
      <c r="F20" s="188">
        <v>45186.714999999997</v>
      </c>
      <c r="G20" s="188">
        <v>54811.572</v>
      </c>
      <c r="H20" s="19">
        <v>206.01645574433141</v>
      </c>
    </row>
    <row r="21" spans="1:8" x14ac:dyDescent="0.25">
      <c r="A21" s="53" t="s">
        <v>8</v>
      </c>
      <c r="B21" s="341">
        <v>2019</v>
      </c>
      <c r="C21" s="182">
        <v>29132.725999999999</v>
      </c>
      <c r="D21" s="189">
        <v>37143.360000000001</v>
      </c>
      <c r="E21" s="54">
        <v>30.812798711003364</v>
      </c>
      <c r="F21" s="189">
        <v>15964.45</v>
      </c>
      <c r="G21" s="189">
        <v>20354.199000000001</v>
      </c>
      <c r="H21" s="55">
        <v>92.078640741826121</v>
      </c>
    </row>
    <row r="22" spans="1:8" x14ac:dyDescent="0.25">
      <c r="A22" s="49"/>
      <c r="B22" s="336">
        <v>2020</v>
      </c>
      <c r="C22" s="179">
        <v>29128.263999999999</v>
      </c>
      <c r="D22" s="186">
        <v>35332.639999999999</v>
      </c>
      <c r="E22" s="50">
        <v>30.882192156108978</v>
      </c>
      <c r="F22" s="186">
        <v>15983.762000000001</v>
      </c>
      <c r="G22" s="186">
        <v>19388.333999999999</v>
      </c>
      <c r="H22" s="51">
        <v>92.534938759181671</v>
      </c>
    </row>
    <row r="23" spans="1:8" x14ac:dyDescent="0.25">
      <c r="A23" s="49"/>
      <c r="B23" s="336">
        <v>2021</v>
      </c>
      <c r="C23" s="179">
        <v>30802.004000000001</v>
      </c>
      <c r="D23" s="186">
        <v>37362.89</v>
      </c>
      <c r="E23" s="50">
        <v>30.209886437805505</v>
      </c>
      <c r="F23" s="186">
        <v>16963.800999999999</v>
      </c>
      <c r="G23" s="186">
        <v>20577.123</v>
      </c>
      <c r="H23" s="51">
        <v>90.520082871328952</v>
      </c>
    </row>
    <row r="24" spans="1:8" x14ac:dyDescent="0.25">
      <c r="A24" s="49"/>
      <c r="B24" s="336">
        <v>2022</v>
      </c>
      <c r="C24" s="179">
        <v>32714.127</v>
      </c>
      <c r="D24" s="186">
        <v>39682.298999999999</v>
      </c>
      <c r="E24" s="50">
        <v>29.716189241739205</v>
      </c>
      <c r="F24" s="186">
        <v>17991.402999999998</v>
      </c>
      <c r="G24" s="186">
        <v>21823.606</v>
      </c>
      <c r="H24" s="51">
        <v>93.665674203450138</v>
      </c>
    </row>
    <row r="25" spans="1:8" x14ac:dyDescent="0.25">
      <c r="A25" s="52"/>
      <c r="B25" s="337">
        <v>2023</v>
      </c>
      <c r="C25" s="180">
        <v>38634.328999999998</v>
      </c>
      <c r="D25" s="187">
        <v>46863.514999999999</v>
      </c>
      <c r="E25" s="50">
        <v>31.430750356501996</v>
      </c>
      <c r="F25" s="187">
        <v>21282.191999999999</v>
      </c>
      <c r="G25" s="187">
        <v>25815.34</v>
      </c>
      <c r="H25" s="51">
        <v>97.030328753111988</v>
      </c>
    </row>
    <row r="26" spans="1:8" x14ac:dyDescent="0.25">
      <c r="A26" s="17" t="s">
        <v>9</v>
      </c>
      <c r="B26" s="338">
        <v>2019</v>
      </c>
      <c r="C26" s="181">
        <v>10982.986999999999</v>
      </c>
      <c r="D26" s="188">
        <v>14002.982</v>
      </c>
      <c r="E26" s="346">
        <v>11.616371424658494</v>
      </c>
      <c r="F26" s="188">
        <v>19459.441999999999</v>
      </c>
      <c r="G26" s="188">
        <v>24810.210999999999</v>
      </c>
      <c r="H26" s="349">
        <v>112.23681685522983</v>
      </c>
    </row>
    <row r="27" spans="1:8" x14ac:dyDescent="0.25">
      <c r="A27" s="17"/>
      <c r="B27" s="338">
        <v>2020</v>
      </c>
      <c r="C27" s="181">
        <v>10707.569</v>
      </c>
      <c r="D27" s="188">
        <v>12988.302</v>
      </c>
      <c r="E27" s="18">
        <v>11.3523144080254</v>
      </c>
      <c r="F27" s="188">
        <v>18940.722000000002</v>
      </c>
      <c r="G27" s="188">
        <v>22975.132000000001</v>
      </c>
      <c r="H27" s="19">
        <v>109.65369343256184</v>
      </c>
    </row>
    <row r="28" spans="1:8" x14ac:dyDescent="0.25">
      <c r="A28" s="17"/>
      <c r="B28" s="338">
        <v>2021</v>
      </c>
      <c r="C28" s="181">
        <v>11283.31</v>
      </c>
      <c r="D28" s="188">
        <v>13686.677</v>
      </c>
      <c r="E28" s="18">
        <v>11.066407279547285</v>
      </c>
      <c r="F28" s="188">
        <v>19957.531999999999</v>
      </c>
      <c r="G28" s="188">
        <v>24208.525000000001</v>
      </c>
      <c r="H28" s="19">
        <v>106.49485300703306</v>
      </c>
    </row>
    <row r="29" spans="1:8" x14ac:dyDescent="0.25">
      <c r="A29" s="20"/>
      <c r="B29" s="339">
        <v>2022</v>
      </c>
      <c r="C29" s="181">
        <v>11769.168</v>
      </c>
      <c r="D29" s="188">
        <v>14276.022999999999</v>
      </c>
      <c r="E29" s="18">
        <v>10.690635668246475</v>
      </c>
      <c r="F29" s="188">
        <v>20712.490000000002</v>
      </c>
      <c r="G29" s="188">
        <v>25124.29</v>
      </c>
      <c r="H29" s="19">
        <v>107.83202197349972</v>
      </c>
    </row>
    <row r="30" spans="1:8" x14ac:dyDescent="0.25">
      <c r="A30" s="22"/>
      <c r="B30" s="342">
        <v>2023</v>
      </c>
      <c r="C30" s="183">
        <v>14093.471</v>
      </c>
      <c r="D30" s="190">
        <v>17095.406999999999</v>
      </c>
      <c r="E30" s="18">
        <v>11.465667260763448</v>
      </c>
      <c r="F30" s="190">
        <v>24760.661</v>
      </c>
      <c r="G30" s="190">
        <v>30034.728999999999</v>
      </c>
      <c r="H30" s="350">
        <v>112.88945366904431</v>
      </c>
    </row>
    <row r="31" spans="1:8" x14ac:dyDescent="0.25">
      <c r="A31" s="17" t="s">
        <v>10</v>
      </c>
      <c r="B31" s="338">
        <v>2019</v>
      </c>
      <c r="C31" s="181">
        <v>8209.6919999999991</v>
      </c>
      <c r="D31" s="188">
        <v>10467.112999999999</v>
      </c>
      <c r="E31" s="346">
        <v>8.6831413731640463</v>
      </c>
      <c r="F31" s="188">
        <v>14028.433999999999</v>
      </c>
      <c r="G31" s="188">
        <v>17885.835999999999</v>
      </c>
      <c r="H31" s="19">
        <v>80.912221965168968</v>
      </c>
    </row>
    <row r="32" spans="1:8" x14ac:dyDescent="0.25">
      <c r="A32" s="17"/>
      <c r="B32" s="338">
        <v>2020</v>
      </c>
      <c r="C32" s="181">
        <v>8360.9860000000008</v>
      </c>
      <c r="D32" s="188">
        <v>10141.892</v>
      </c>
      <c r="E32" s="18">
        <v>8.864434063531748</v>
      </c>
      <c r="F32" s="188">
        <v>14318.325999999999</v>
      </c>
      <c r="G32" s="188">
        <v>17368.156999999999</v>
      </c>
      <c r="H32" s="19">
        <v>82.893215288887262</v>
      </c>
    </row>
    <row r="33" spans="1:8" x14ac:dyDescent="0.25">
      <c r="A33" s="17"/>
      <c r="B33" s="338">
        <v>2021</v>
      </c>
      <c r="C33" s="181">
        <v>9106.0429999999997</v>
      </c>
      <c r="D33" s="188">
        <v>11045.647999999999</v>
      </c>
      <c r="E33" s="18">
        <v>8.9309946771241062</v>
      </c>
      <c r="F33" s="188">
        <v>15824.79</v>
      </c>
      <c r="G33" s="188">
        <v>19195.501</v>
      </c>
      <c r="H33" s="19">
        <v>84.442239144737471</v>
      </c>
    </row>
    <row r="34" spans="1:8" x14ac:dyDescent="0.25">
      <c r="A34" s="20"/>
      <c r="B34" s="339">
        <v>2022</v>
      </c>
      <c r="C34" s="181">
        <v>10020.834999999999</v>
      </c>
      <c r="D34" s="188">
        <v>12155.291999999999</v>
      </c>
      <c r="E34" s="18">
        <v>9.1025209340970559</v>
      </c>
      <c r="F34" s="188">
        <v>17434.088</v>
      </c>
      <c r="G34" s="188">
        <v>21147.582999999999</v>
      </c>
      <c r="H34" s="19">
        <v>90.764221983682262</v>
      </c>
    </row>
    <row r="35" spans="1:8" x14ac:dyDescent="0.25">
      <c r="A35" s="22"/>
      <c r="B35" s="342">
        <v>2023</v>
      </c>
      <c r="C35" s="183">
        <v>11049.027</v>
      </c>
      <c r="D35" s="190">
        <v>13402.491</v>
      </c>
      <c r="E35" s="18">
        <v>8.9888765018216166</v>
      </c>
      <c r="F35" s="190">
        <v>19296.678</v>
      </c>
      <c r="G35" s="190">
        <v>23406.907999999999</v>
      </c>
      <c r="H35" s="350">
        <v>87.977922364526179</v>
      </c>
    </row>
    <row r="36" spans="1:8" x14ac:dyDescent="0.25">
      <c r="A36" s="17" t="s">
        <v>11</v>
      </c>
      <c r="B36" s="338">
        <v>2019</v>
      </c>
      <c r="C36" s="181">
        <v>9940.0470000000005</v>
      </c>
      <c r="D36" s="188">
        <v>12673.264999999999</v>
      </c>
      <c r="E36" s="346">
        <v>10.513285913180823</v>
      </c>
      <c r="F36" s="188">
        <v>14721.022999999999</v>
      </c>
      <c r="G36" s="188">
        <v>18768.866999999998</v>
      </c>
      <c r="H36" s="19">
        <v>84.906891281947054</v>
      </c>
    </row>
    <row r="37" spans="1:8" x14ac:dyDescent="0.25">
      <c r="A37" s="17"/>
      <c r="B37" s="338">
        <v>2020</v>
      </c>
      <c r="C37" s="181">
        <v>10059.709000000001</v>
      </c>
      <c r="D37" s="188">
        <v>12202.446</v>
      </c>
      <c r="E37" s="18">
        <v>10.66544368455183</v>
      </c>
      <c r="F37" s="188">
        <v>14945.119000000001</v>
      </c>
      <c r="G37" s="188">
        <v>18128.457999999999</v>
      </c>
      <c r="H37" s="19">
        <v>86.521913168423708</v>
      </c>
    </row>
    <row r="38" spans="1:8" x14ac:dyDescent="0.25">
      <c r="A38" s="17"/>
      <c r="B38" s="338">
        <v>2021</v>
      </c>
      <c r="C38" s="181">
        <v>10412.651</v>
      </c>
      <c r="D38" s="188">
        <v>12630.566000000001</v>
      </c>
      <c r="E38" s="18">
        <v>10.21248528968737</v>
      </c>
      <c r="F38" s="188">
        <v>15427.200999999999</v>
      </c>
      <c r="G38" s="188">
        <v>18713.223999999998</v>
      </c>
      <c r="H38" s="19">
        <v>82.320671712451826</v>
      </c>
    </row>
    <row r="39" spans="1:8" x14ac:dyDescent="0.25">
      <c r="A39" s="20"/>
      <c r="B39" s="339">
        <v>2022</v>
      </c>
      <c r="C39" s="181">
        <v>10924.124</v>
      </c>
      <c r="D39" s="188">
        <v>13250.983</v>
      </c>
      <c r="E39" s="18">
        <v>9.9230318905431645</v>
      </c>
      <c r="F39" s="188">
        <v>16176.218999999999</v>
      </c>
      <c r="G39" s="188">
        <v>19621.784</v>
      </c>
      <c r="H39" s="19">
        <v>84.215579562537485</v>
      </c>
    </row>
    <row r="40" spans="1:8" x14ac:dyDescent="0.25">
      <c r="A40" s="23"/>
      <c r="B40" s="343">
        <v>2023</v>
      </c>
      <c r="C40" s="181">
        <v>13491.831</v>
      </c>
      <c r="D40" s="188">
        <v>16365.617</v>
      </c>
      <c r="E40" s="18">
        <v>10.976206593916935</v>
      </c>
      <c r="F40" s="188">
        <v>20030.599999999999</v>
      </c>
      <c r="G40" s="188">
        <v>24297.155999999999</v>
      </c>
      <c r="H40" s="19">
        <v>91.324035803737146</v>
      </c>
    </row>
    <row r="41" spans="1:8" x14ac:dyDescent="0.25">
      <c r="A41" s="53" t="s">
        <v>12</v>
      </c>
      <c r="B41" s="341">
        <v>2019</v>
      </c>
      <c r="C41" s="182">
        <v>18844.236000000001</v>
      </c>
      <c r="D41" s="189">
        <v>24025.841</v>
      </c>
      <c r="E41" s="54">
        <v>19.930975619749312</v>
      </c>
      <c r="F41" s="189">
        <v>14085.799000000001</v>
      </c>
      <c r="G41" s="189">
        <v>17958.975999999999</v>
      </c>
      <c r="H41" s="55">
        <v>81.243093830176136</v>
      </c>
    </row>
    <row r="42" spans="1:8" x14ac:dyDescent="0.25">
      <c r="A42" s="49"/>
      <c r="B42" s="336">
        <v>2020</v>
      </c>
      <c r="C42" s="179">
        <v>18428.909</v>
      </c>
      <c r="D42" s="186">
        <v>22354.302</v>
      </c>
      <c r="E42" s="50">
        <v>19.538586697164188</v>
      </c>
      <c r="F42" s="186">
        <v>13793.834999999999</v>
      </c>
      <c r="G42" s="186">
        <v>16731.949000000001</v>
      </c>
      <c r="H42" s="51">
        <v>79.856777587839744</v>
      </c>
    </row>
    <row r="43" spans="1:8" x14ac:dyDescent="0.25">
      <c r="A43" s="49"/>
      <c r="B43" s="336">
        <v>2021</v>
      </c>
      <c r="C43" s="179">
        <v>20551.18</v>
      </c>
      <c r="D43" s="186">
        <v>24928.620999999999</v>
      </c>
      <c r="E43" s="50">
        <v>20.15611772700381</v>
      </c>
      <c r="F43" s="186">
        <v>15640.37</v>
      </c>
      <c r="G43" s="186">
        <v>18971.798999999999</v>
      </c>
      <c r="H43" s="51">
        <v>83.458159709605468</v>
      </c>
    </row>
    <row r="44" spans="1:8" x14ac:dyDescent="0.25">
      <c r="A44" s="49"/>
      <c r="B44" s="336">
        <v>2022</v>
      </c>
      <c r="C44" s="179">
        <v>22516.904999999999</v>
      </c>
      <c r="D44" s="186">
        <v>27313.048999999999</v>
      </c>
      <c r="E44" s="50">
        <v>20.453445322129539</v>
      </c>
      <c r="F44" s="186">
        <v>17151.647000000001</v>
      </c>
      <c r="G44" s="186">
        <v>20804.981</v>
      </c>
      <c r="H44" s="51">
        <v>89.293793709205062</v>
      </c>
    </row>
    <row r="45" spans="1:8" x14ac:dyDescent="0.25">
      <c r="A45" s="52"/>
      <c r="B45" s="337">
        <v>2023</v>
      </c>
      <c r="C45" s="180">
        <v>24452.136999999999</v>
      </c>
      <c r="D45" s="187">
        <v>29660.489000000001</v>
      </c>
      <c r="E45" s="348">
        <v>19.892904431320904</v>
      </c>
      <c r="F45" s="187">
        <v>18678.986000000001</v>
      </c>
      <c r="G45" s="187">
        <v>22657.645</v>
      </c>
      <c r="H45" s="51">
        <v>85.161719470721835</v>
      </c>
    </row>
    <row r="46" spans="1:8" x14ac:dyDescent="0.25">
      <c r="A46" s="17" t="s">
        <v>13</v>
      </c>
      <c r="B46" s="338">
        <v>2019</v>
      </c>
      <c r="C46" s="181">
        <v>10731.203</v>
      </c>
      <c r="D46" s="188">
        <v>13681.965</v>
      </c>
      <c r="E46" s="18">
        <v>11.350067239904876</v>
      </c>
      <c r="F46" s="188">
        <v>15519.36</v>
      </c>
      <c r="G46" s="188">
        <v>19786.723000000002</v>
      </c>
      <c r="H46" s="349">
        <v>89.51148402229083</v>
      </c>
    </row>
    <row r="47" spans="1:8" x14ac:dyDescent="0.25">
      <c r="A47" s="17"/>
      <c r="B47" s="338">
        <v>2020</v>
      </c>
      <c r="C47" s="181">
        <v>10405.225</v>
      </c>
      <c r="D47" s="188">
        <v>12621.558000000001</v>
      </c>
      <c r="E47" s="18">
        <v>11.031764947806746</v>
      </c>
      <c r="F47" s="188">
        <v>15044.475</v>
      </c>
      <c r="G47" s="188">
        <v>18248.976999999999</v>
      </c>
      <c r="H47" s="19">
        <v>87.097115673410357</v>
      </c>
    </row>
    <row r="48" spans="1:8" x14ac:dyDescent="0.25">
      <c r="A48" s="17"/>
      <c r="B48" s="338">
        <v>2021</v>
      </c>
      <c r="C48" s="181">
        <v>11497.108</v>
      </c>
      <c r="D48" s="188">
        <v>13946.013999999999</v>
      </c>
      <c r="E48" s="18">
        <v>11.276095055817301</v>
      </c>
      <c r="F48" s="188">
        <v>16644.89</v>
      </c>
      <c r="G48" s="188">
        <v>20190.282999999999</v>
      </c>
      <c r="H48" s="19">
        <v>88.818348918630861</v>
      </c>
    </row>
    <row r="49" spans="1:8" x14ac:dyDescent="0.25">
      <c r="A49" s="20"/>
      <c r="B49" s="339">
        <v>2022</v>
      </c>
      <c r="C49" s="181">
        <v>12517.269</v>
      </c>
      <c r="D49" s="188">
        <v>15183.471</v>
      </c>
      <c r="E49" s="18">
        <v>11.370180381496022</v>
      </c>
      <c r="F49" s="188">
        <v>18095.809000000001</v>
      </c>
      <c r="G49" s="188">
        <v>21950.251</v>
      </c>
      <c r="H49" s="19">
        <v>94.209227331631425</v>
      </c>
    </row>
    <row r="50" spans="1:8" x14ac:dyDescent="0.25">
      <c r="A50" s="22"/>
      <c r="B50" s="342">
        <v>2023</v>
      </c>
      <c r="C50" s="183">
        <v>13667.795</v>
      </c>
      <c r="D50" s="190">
        <v>16579.062000000002</v>
      </c>
      <c r="E50" s="347">
        <v>11.119361380958487</v>
      </c>
      <c r="F50" s="190">
        <v>19770.261999999999</v>
      </c>
      <c r="G50" s="190">
        <v>23981.366000000002</v>
      </c>
      <c r="H50" s="350">
        <v>90.137097823569334</v>
      </c>
    </row>
    <row r="51" spans="1:8" x14ac:dyDescent="0.25">
      <c r="A51" s="17" t="s">
        <v>14</v>
      </c>
      <c r="B51" s="338">
        <v>2019</v>
      </c>
      <c r="C51" s="181">
        <v>8113.0330000000004</v>
      </c>
      <c r="D51" s="188">
        <v>10343.876</v>
      </c>
      <c r="E51" s="18">
        <v>8.5809083798444359</v>
      </c>
      <c r="F51" s="188">
        <v>12552.152</v>
      </c>
      <c r="G51" s="188">
        <v>16003.62</v>
      </c>
      <c r="H51" s="19">
        <v>72.397424067078418</v>
      </c>
    </row>
    <row r="52" spans="1:8" x14ac:dyDescent="0.25">
      <c r="A52" s="17"/>
      <c r="B52" s="338">
        <v>2020</v>
      </c>
      <c r="C52" s="181">
        <v>8023.6840000000002</v>
      </c>
      <c r="D52" s="188">
        <v>9732.7440000000006</v>
      </c>
      <c r="E52" s="18">
        <v>8.5068217493574423</v>
      </c>
      <c r="F52" s="188">
        <v>12451.519</v>
      </c>
      <c r="G52" s="188">
        <v>15103.716</v>
      </c>
      <c r="H52" s="19">
        <v>72.085690038972544</v>
      </c>
    </row>
    <row r="53" spans="1:8" x14ac:dyDescent="0.25">
      <c r="A53" s="17"/>
      <c r="B53" s="338">
        <v>2021</v>
      </c>
      <c r="C53" s="181">
        <v>9054.0720000000001</v>
      </c>
      <c r="D53" s="188">
        <v>10982.607</v>
      </c>
      <c r="E53" s="18">
        <v>8.8800226711865111</v>
      </c>
      <c r="F53" s="188">
        <v>14527.098</v>
      </c>
      <c r="G53" s="188">
        <v>17621.398000000001</v>
      </c>
      <c r="H53" s="19">
        <v>77.517659162977765</v>
      </c>
    </row>
    <row r="54" spans="1:8" x14ac:dyDescent="0.25">
      <c r="A54" s="20"/>
      <c r="B54" s="339">
        <v>2022</v>
      </c>
      <c r="C54" s="181">
        <v>9999.6360000000004</v>
      </c>
      <c r="D54" s="188">
        <v>12129.578</v>
      </c>
      <c r="E54" s="18">
        <v>9.0832649406335193</v>
      </c>
      <c r="F54" s="188">
        <v>16100.114</v>
      </c>
      <c r="G54" s="188">
        <v>19529.469000000001</v>
      </c>
      <c r="H54" s="19">
        <v>83.81936883942916</v>
      </c>
    </row>
    <row r="55" spans="1:8" x14ac:dyDescent="0.25">
      <c r="A55" s="21"/>
      <c r="B55" s="340">
        <v>2023</v>
      </c>
      <c r="C55" s="181">
        <v>10784.342000000001</v>
      </c>
      <c r="D55" s="188">
        <v>13081.428</v>
      </c>
      <c r="E55" s="18">
        <v>8.7735437210494176</v>
      </c>
      <c r="F55" s="188">
        <v>17457.707999999999</v>
      </c>
      <c r="G55" s="188">
        <v>21176.233</v>
      </c>
      <c r="H55" s="19">
        <v>79.593638888447686</v>
      </c>
    </row>
    <row r="56" spans="1:8" x14ac:dyDescent="0.25">
      <c r="A56" s="53" t="s">
        <v>15</v>
      </c>
      <c r="B56" s="341">
        <v>2019</v>
      </c>
      <c r="C56" s="182">
        <v>19785.348999999998</v>
      </c>
      <c r="D56" s="189">
        <v>25225.732</v>
      </c>
      <c r="E56" s="54">
        <v>20.926362139928006</v>
      </c>
      <c r="F56" s="189">
        <v>12166.779</v>
      </c>
      <c r="G56" s="189">
        <v>15512.281999999999</v>
      </c>
      <c r="H56" s="55">
        <v>70.174701611392123</v>
      </c>
    </row>
    <row r="57" spans="1:8" x14ac:dyDescent="0.25">
      <c r="A57" s="49"/>
      <c r="B57" s="336">
        <v>2020</v>
      </c>
      <c r="C57" s="179">
        <v>20098.363000000001</v>
      </c>
      <c r="D57" s="186">
        <v>24379.352999999999</v>
      </c>
      <c r="E57" s="50">
        <v>21.308565224325491</v>
      </c>
      <c r="F57" s="186">
        <v>12339.565000000001</v>
      </c>
      <c r="G57" s="186">
        <v>14967.915999999999</v>
      </c>
      <c r="H57" s="51">
        <v>71.437555718432307</v>
      </c>
    </row>
    <row r="58" spans="1:8" x14ac:dyDescent="0.25">
      <c r="A58" s="49"/>
      <c r="B58" s="336">
        <v>2021</v>
      </c>
      <c r="C58" s="179">
        <v>21732.444</v>
      </c>
      <c r="D58" s="186">
        <v>26361.495999999999</v>
      </c>
      <c r="E58" s="50">
        <v>21.314673476560941</v>
      </c>
      <c r="F58" s="186">
        <v>13672.442999999999</v>
      </c>
      <c r="G58" s="186">
        <v>16584.7</v>
      </c>
      <c r="H58" s="51">
        <v>72.957158218674664</v>
      </c>
    </row>
    <row r="59" spans="1:8" x14ac:dyDescent="0.25">
      <c r="A59" s="49"/>
      <c r="B59" s="336">
        <v>2022</v>
      </c>
      <c r="C59" s="179">
        <v>23649.366000000002</v>
      </c>
      <c r="D59" s="186">
        <v>28686.725999999999</v>
      </c>
      <c r="E59" s="50">
        <v>21.482126792651815</v>
      </c>
      <c r="F59" s="186">
        <v>14861.963</v>
      </c>
      <c r="G59" s="186">
        <v>18027.59</v>
      </c>
      <c r="H59" s="51">
        <v>77.373389696156337</v>
      </c>
    </row>
    <row r="60" spans="1:8" x14ac:dyDescent="0.25">
      <c r="A60" s="52"/>
      <c r="B60" s="337">
        <v>2023</v>
      </c>
      <c r="C60" s="180">
        <v>26340.751</v>
      </c>
      <c r="D60" s="187">
        <v>31951.382000000001</v>
      </c>
      <c r="E60" s="348">
        <v>21.429376588316764</v>
      </c>
      <c r="F60" s="187">
        <v>16546.758000000002</v>
      </c>
      <c r="G60" s="187">
        <v>20071.249</v>
      </c>
      <c r="H60" s="51">
        <v>75.440412133079406</v>
      </c>
    </row>
    <row r="61" spans="1:8" x14ac:dyDescent="0.25">
      <c r="A61" s="17" t="s">
        <v>16</v>
      </c>
      <c r="B61" s="338">
        <v>2019</v>
      </c>
      <c r="C61" s="181">
        <v>8751.3760000000002</v>
      </c>
      <c r="D61" s="188">
        <v>11157.744000000001</v>
      </c>
      <c r="E61" s="346">
        <v>9.2560640701569685</v>
      </c>
      <c r="F61" s="188">
        <v>10601.599</v>
      </c>
      <c r="G61" s="188">
        <v>13516.724</v>
      </c>
      <c r="H61" s="349">
        <v>61.147165417927717</v>
      </c>
    </row>
    <row r="62" spans="1:8" x14ac:dyDescent="0.25">
      <c r="A62" s="17"/>
      <c r="B62" s="338">
        <v>2020</v>
      </c>
      <c r="C62" s="181">
        <v>8750.3279999999995</v>
      </c>
      <c r="D62" s="188">
        <v>10614.165000000001</v>
      </c>
      <c r="E62" s="18">
        <v>9.2772202446985688</v>
      </c>
      <c r="F62" s="188">
        <v>10580.757</v>
      </c>
      <c r="G62" s="188">
        <v>12834.477999999999</v>
      </c>
      <c r="H62" s="19">
        <v>61.255270088500879</v>
      </c>
    </row>
    <row r="63" spans="1:8" x14ac:dyDescent="0.25">
      <c r="A63" s="17"/>
      <c r="B63" s="338">
        <v>2021</v>
      </c>
      <c r="C63" s="181">
        <v>9332.6080000000002</v>
      </c>
      <c r="D63" s="188">
        <v>11320.471</v>
      </c>
      <c r="E63" s="18">
        <v>9.1532037091475136</v>
      </c>
      <c r="F63" s="188">
        <v>11543.727999999999</v>
      </c>
      <c r="G63" s="188">
        <v>14002.565000000001</v>
      </c>
      <c r="H63" s="19">
        <v>61.598180863824858</v>
      </c>
    </row>
    <row r="64" spans="1:8" x14ac:dyDescent="0.25">
      <c r="A64" s="20"/>
      <c r="B64" s="339">
        <v>2022</v>
      </c>
      <c r="C64" s="181">
        <v>10247.27</v>
      </c>
      <c r="D64" s="188">
        <v>12429.958000000001</v>
      </c>
      <c r="E64" s="18">
        <v>9.3082052578372583</v>
      </c>
      <c r="F64" s="188">
        <v>12663.395</v>
      </c>
      <c r="G64" s="188">
        <v>15360.723</v>
      </c>
      <c r="H64" s="19">
        <v>65.927348397301671</v>
      </c>
    </row>
    <row r="65" spans="1:8" x14ac:dyDescent="0.25">
      <c r="A65" s="22"/>
      <c r="B65" s="344">
        <v>2023</v>
      </c>
      <c r="C65" s="183">
        <v>11430.641</v>
      </c>
      <c r="D65" s="190">
        <v>13865.39</v>
      </c>
      <c r="E65" s="18">
        <v>9.2993368441428093</v>
      </c>
      <c r="F65" s="190">
        <v>14107.984</v>
      </c>
      <c r="G65" s="190">
        <v>17113.010999999999</v>
      </c>
      <c r="H65" s="19">
        <v>64.321488048796638</v>
      </c>
    </row>
    <row r="66" spans="1:8" x14ac:dyDescent="0.25">
      <c r="A66" s="17" t="s">
        <v>17</v>
      </c>
      <c r="B66" s="338">
        <v>2019</v>
      </c>
      <c r="C66" s="181">
        <v>11033.973</v>
      </c>
      <c r="D66" s="188">
        <v>14067.987999999999</v>
      </c>
      <c r="E66" s="346">
        <v>11.670298069771038</v>
      </c>
      <c r="F66" s="188">
        <v>13780.391</v>
      </c>
      <c r="G66" s="188">
        <v>17569.589</v>
      </c>
      <c r="H66" s="349">
        <v>79.481578887606446</v>
      </c>
    </row>
    <row r="67" spans="1:8" x14ac:dyDescent="0.25">
      <c r="A67" s="24"/>
      <c r="B67" s="345">
        <v>2020</v>
      </c>
      <c r="C67" s="181">
        <v>11348.035</v>
      </c>
      <c r="D67" s="188">
        <v>13765.188</v>
      </c>
      <c r="E67" s="18">
        <v>12.031344979626924</v>
      </c>
      <c r="F67" s="188">
        <v>14153.728999999999</v>
      </c>
      <c r="G67" s="188">
        <v>17168.5</v>
      </c>
      <c r="H67" s="19">
        <v>81.940309883614077</v>
      </c>
    </row>
    <row r="68" spans="1:8" x14ac:dyDescent="0.25">
      <c r="A68" s="17"/>
      <c r="B68" s="338">
        <v>2021</v>
      </c>
      <c r="C68" s="181">
        <v>12399.835999999999</v>
      </c>
      <c r="D68" s="188">
        <v>15041.025</v>
      </c>
      <c r="E68" s="18">
        <v>12.161469767413429</v>
      </c>
      <c r="F68" s="188">
        <v>15875.853999999999</v>
      </c>
      <c r="G68" s="188">
        <v>19257.441999999999</v>
      </c>
      <c r="H68" s="19">
        <v>84.714721573555778</v>
      </c>
    </row>
    <row r="69" spans="1:8" x14ac:dyDescent="0.25">
      <c r="A69" s="20"/>
      <c r="B69" s="339">
        <v>2022</v>
      </c>
      <c r="C69" s="181">
        <v>13402.096</v>
      </c>
      <c r="D69" s="188">
        <v>16256.768</v>
      </c>
      <c r="E69" s="18">
        <v>12.173921534814557</v>
      </c>
      <c r="F69" s="188">
        <v>17136.828000000001</v>
      </c>
      <c r="G69" s="188">
        <v>20787.005000000001</v>
      </c>
      <c r="H69" s="19">
        <v>89.216641740851117</v>
      </c>
    </row>
    <row r="70" spans="1:8" x14ac:dyDescent="0.25">
      <c r="A70" s="23"/>
      <c r="B70" s="339">
        <v>2023</v>
      </c>
      <c r="C70" s="181">
        <v>14910.11</v>
      </c>
      <c r="D70" s="188">
        <v>18085.991999999998</v>
      </c>
      <c r="E70" s="18">
        <v>12.130039744173954</v>
      </c>
      <c r="F70" s="188">
        <v>19074.613000000001</v>
      </c>
      <c r="G70" s="188">
        <v>23137.542000000001</v>
      </c>
      <c r="H70" s="19">
        <v>86.965475054713067</v>
      </c>
    </row>
    <row r="71" spans="1:8" x14ac:dyDescent="0.25">
      <c r="A71" s="364" t="s">
        <v>25</v>
      </c>
      <c r="B71" s="364"/>
      <c r="C71" s="364"/>
      <c r="D71" s="364"/>
      <c r="E71" s="364"/>
      <c r="F71" s="364"/>
      <c r="G71" s="364"/>
      <c r="H71" s="25"/>
    </row>
    <row r="72" spans="1:8" x14ac:dyDescent="0.25">
      <c r="A72" s="62" t="s">
        <v>26</v>
      </c>
      <c r="B72" s="63"/>
      <c r="C72" s="25"/>
      <c r="D72" s="25"/>
      <c r="E72" s="25"/>
      <c r="F72" s="25"/>
      <c r="G72" s="25"/>
      <c r="H72" s="25"/>
    </row>
    <row r="73" spans="1:8" x14ac:dyDescent="0.25">
      <c r="A73" s="26" t="s">
        <v>136</v>
      </c>
      <c r="B73" s="7"/>
      <c r="C73" s="27"/>
      <c r="D73" s="27"/>
      <c r="E73" s="27"/>
      <c r="F73" s="65"/>
      <c r="G73" s="66" t="s">
        <v>33</v>
      </c>
      <c r="H73" s="67" t="s">
        <v>34</v>
      </c>
    </row>
    <row r="74" spans="1:8" x14ac:dyDescent="0.25">
      <c r="A74" s="28"/>
      <c r="B74" s="29"/>
      <c r="C74" s="30"/>
      <c r="D74" s="30"/>
      <c r="E74" s="30"/>
      <c r="F74" s="30"/>
      <c r="G74" s="30"/>
    </row>
    <row r="75" spans="1:8" ht="15.6" x14ac:dyDescent="0.3">
      <c r="A75" s="31"/>
      <c r="B75" s="29"/>
      <c r="C75" s="30"/>
      <c r="D75" s="30"/>
      <c r="E75" s="30"/>
      <c r="F75" s="30"/>
      <c r="G75" s="30"/>
    </row>
    <row r="76" spans="1:8" x14ac:dyDescent="0.25">
      <c r="A76" s="28"/>
      <c r="B76" s="29"/>
      <c r="C76" s="30"/>
      <c r="D76" s="30"/>
      <c r="E76" s="30"/>
      <c r="F76" s="30"/>
      <c r="G76" s="30"/>
    </row>
    <row r="77" spans="1:8" x14ac:dyDescent="0.25">
      <c r="A77" s="28"/>
      <c r="B77" s="29"/>
      <c r="C77" s="30"/>
      <c r="D77" s="30"/>
      <c r="E77" s="30"/>
      <c r="F77" s="30"/>
      <c r="G77" s="30"/>
    </row>
    <row r="78" spans="1:8" x14ac:dyDescent="0.25">
      <c r="A78" s="28"/>
      <c r="B78" s="29"/>
      <c r="C78" s="30"/>
      <c r="D78" s="30"/>
      <c r="E78" s="30"/>
      <c r="F78" s="30"/>
      <c r="G78" s="30"/>
    </row>
    <row r="79" spans="1:8" x14ac:dyDescent="0.25">
      <c r="A79" s="28"/>
      <c r="B79" s="29"/>
      <c r="C79" s="30"/>
      <c r="D79" s="30"/>
      <c r="E79" s="30"/>
      <c r="F79" s="30"/>
      <c r="G79" s="30"/>
    </row>
    <row r="80" spans="1:8" x14ac:dyDescent="0.25">
      <c r="A80" s="28"/>
      <c r="B80" s="29"/>
      <c r="C80" s="30"/>
      <c r="D80" s="30"/>
      <c r="E80" s="30"/>
      <c r="F80" s="30"/>
      <c r="G80" s="30"/>
    </row>
    <row r="81" spans="1:8" x14ac:dyDescent="0.25">
      <c r="A81" s="28"/>
      <c r="B81" s="29"/>
      <c r="C81" s="30"/>
      <c r="D81" s="30"/>
      <c r="E81" s="30"/>
      <c r="F81" s="30"/>
      <c r="G81" s="30"/>
    </row>
    <row r="82" spans="1:8" x14ac:dyDescent="0.25">
      <c r="A82" s="28"/>
      <c r="B82" s="29"/>
      <c r="C82" s="30"/>
      <c r="D82" s="30"/>
      <c r="E82" s="30"/>
      <c r="F82" s="30"/>
      <c r="G82" s="30"/>
    </row>
    <row r="83" spans="1:8" x14ac:dyDescent="0.25">
      <c r="A83" s="28"/>
      <c r="B83" s="29"/>
      <c r="C83" s="30"/>
      <c r="D83" s="30"/>
      <c r="E83" s="30"/>
      <c r="F83" s="30"/>
      <c r="G83" s="30"/>
    </row>
    <row r="84" spans="1:8" ht="13.5" hidden="1" customHeight="1" outlineLevel="1" x14ac:dyDescent="0.25">
      <c r="A84" s="28" t="s">
        <v>18</v>
      </c>
      <c r="B84" s="29"/>
      <c r="C84" s="30"/>
      <c r="D84" s="30"/>
      <c r="E84" s="30"/>
      <c r="F84" s="30"/>
      <c r="G84" s="30"/>
    </row>
    <row r="85" spans="1:8" ht="13.5" hidden="1" customHeight="1" outlineLevel="1" x14ac:dyDescent="0.25">
      <c r="A85" s="32" t="s">
        <v>19</v>
      </c>
      <c r="B85" s="33" t="s">
        <v>20</v>
      </c>
      <c r="C85" s="34">
        <f t="shared" ref="C85:H89" si="0">MIN(C66,C61,C51,C46,C36,C31,C26,C16)</f>
        <v>8113.0330000000004</v>
      </c>
      <c r="D85" s="34">
        <f t="shared" si="0"/>
        <v>10343.876</v>
      </c>
      <c r="E85" s="34">
        <f>MIN(E66,E61,E51,E46,E36,E31,E26,E16)</f>
        <v>8.5809083798444359</v>
      </c>
      <c r="F85" s="34">
        <f t="shared" si="0"/>
        <v>10601.599</v>
      </c>
      <c r="G85" s="34">
        <f t="shared" si="0"/>
        <v>13516.724</v>
      </c>
      <c r="H85" s="34">
        <f t="shared" si="0"/>
        <v>61.147165417927717</v>
      </c>
    </row>
    <row r="86" spans="1:8" ht="13.5" hidden="1" customHeight="1" outlineLevel="1" x14ac:dyDescent="0.25">
      <c r="A86" s="32" t="s">
        <v>19</v>
      </c>
      <c r="B86" s="35" t="s">
        <v>21</v>
      </c>
      <c r="C86" s="34">
        <f t="shared" si="0"/>
        <v>8023.6840000000002</v>
      </c>
      <c r="D86" s="34">
        <f t="shared" si="0"/>
        <v>9732.7440000000006</v>
      </c>
      <c r="E86" s="34">
        <f>MIN(E67,E62,E52,E47,E37,E32,E27,E17)</f>
        <v>8.5068217493574423</v>
      </c>
      <c r="F86" s="34">
        <f t="shared" si="0"/>
        <v>10580.757</v>
      </c>
      <c r="G86" s="34">
        <f t="shared" si="0"/>
        <v>12834.477999999999</v>
      </c>
      <c r="H86" s="34">
        <f t="shared" si="0"/>
        <v>61.255270088500879</v>
      </c>
    </row>
    <row r="87" spans="1:8" ht="13.5" hidden="1" customHeight="1" outlineLevel="1" x14ac:dyDescent="0.25">
      <c r="A87" s="32" t="s">
        <v>19</v>
      </c>
      <c r="B87" s="33" t="s">
        <v>22</v>
      </c>
      <c r="C87" s="34">
        <f t="shared" si="0"/>
        <v>9054.0720000000001</v>
      </c>
      <c r="D87" s="34">
        <f t="shared" si="0"/>
        <v>10982.607</v>
      </c>
      <c r="E87" s="34">
        <f>MIN(E68,E63,E53,E48,E38,E33,E28,E18)</f>
        <v>8.8800226711865111</v>
      </c>
      <c r="F87" s="34">
        <f t="shared" si="0"/>
        <v>11543.727999999999</v>
      </c>
      <c r="G87" s="34">
        <f t="shared" si="0"/>
        <v>14002.565000000001</v>
      </c>
      <c r="H87" s="34">
        <f t="shared" si="0"/>
        <v>61.598180863824858</v>
      </c>
    </row>
    <row r="88" spans="1:8" ht="13.5" hidden="1" customHeight="1" outlineLevel="1" x14ac:dyDescent="0.25">
      <c r="A88" s="32"/>
      <c r="B88" s="36" t="s">
        <v>23</v>
      </c>
      <c r="C88" s="34">
        <f t="shared" si="0"/>
        <v>9999.6360000000004</v>
      </c>
      <c r="D88" s="34">
        <f t="shared" si="0"/>
        <v>12129.578</v>
      </c>
      <c r="E88" s="34">
        <f>MIN(E69,E64,E54,E49,E39,E34,E29,E19)</f>
        <v>9.0832649406335193</v>
      </c>
      <c r="F88" s="34">
        <f t="shared" si="0"/>
        <v>12663.395</v>
      </c>
      <c r="G88" s="34">
        <f t="shared" si="0"/>
        <v>15360.723</v>
      </c>
      <c r="H88" s="34">
        <f t="shared" si="0"/>
        <v>65.927348397301671</v>
      </c>
    </row>
    <row r="89" spans="1:8" ht="13.5" hidden="1" customHeight="1" outlineLevel="1" x14ac:dyDescent="0.25">
      <c r="A89" s="32" t="s">
        <v>19</v>
      </c>
      <c r="B89" s="37" t="s">
        <v>6</v>
      </c>
      <c r="C89" s="34">
        <f t="shared" si="0"/>
        <v>10784.342000000001</v>
      </c>
      <c r="D89" s="34">
        <f t="shared" si="0"/>
        <v>13081.428</v>
      </c>
      <c r="E89" s="34">
        <f>MIN(E70,E65,E55,E50,E40,E35,E30,E20)</f>
        <v>8.7735437210494176</v>
      </c>
      <c r="F89" s="34">
        <f t="shared" si="0"/>
        <v>14107.984</v>
      </c>
      <c r="G89" s="34">
        <f t="shared" si="0"/>
        <v>17113.010999999999</v>
      </c>
      <c r="H89" s="34">
        <f t="shared" si="0"/>
        <v>64.321488048796638</v>
      </c>
    </row>
    <row r="90" spans="1:8" ht="13.5" hidden="1" customHeight="1" outlineLevel="1" x14ac:dyDescent="0.25">
      <c r="A90" s="38" t="s">
        <v>24</v>
      </c>
      <c r="B90" s="33" t="s">
        <v>20</v>
      </c>
      <c r="C90" s="39">
        <f t="shared" ref="C90:H94" si="1">MAX(C66,C61,C51,C46,C36,C31,C26,C16)</f>
        <v>26785.172999999999</v>
      </c>
      <c r="D90" s="39">
        <f t="shared" si="1"/>
        <v>34150.300000000003</v>
      </c>
      <c r="E90" s="39">
        <f>MAX(E66,E61,E51,E46,E36,E31,E26,E16)</f>
        <v>28.329863529319326</v>
      </c>
      <c r="F90" s="39">
        <f t="shared" si="1"/>
        <v>40314.951000000001</v>
      </c>
      <c r="G90" s="39">
        <f t="shared" si="1"/>
        <v>51400.364999999998</v>
      </c>
      <c r="H90" s="39">
        <f t="shared" si="1"/>
        <v>232.52576742684559</v>
      </c>
    </row>
    <row r="91" spans="1:8" ht="13.5" hidden="1" customHeight="1" outlineLevel="1" x14ac:dyDescent="0.25">
      <c r="A91" s="38" t="s">
        <v>24</v>
      </c>
      <c r="B91" s="35" t="s">
        <v>21</v>
      </c>
      <c r="C91" s="39">
        <f t="shared" si="1"/>
        <v>26665.046999999999</v>
      </c>
      <c r="D91" s="39">
        <f t="shared" si="1"/>
        <v>32344.753000000001</v>
      </c>
      <c r="E91" s="39">
        <f>MAX(E67,E62,E52,E47,E37,E32,E27,E17)</f>
        <v>28.270655048359885</v>
      </c>
      <c r="F91" s="39">
        <f t="shared" si="1"/>
        <v>39600.868999999999</v>
      </c>
      <c r="G91" s="39">
        <f t="shared" si="1"/>
        <v>48035.93</v>
      </c>
      <c r="H91" s="39">
        <f t="shared" si="1"/>
        <v>229.26167048650692</v>
      </c>
    </row>
    <row r="92" spans="1:8" ht="13.5" hidden="1" customHeight="1" outlineLevel="1" x14ac:dyDescent="0.25">
      <c r="A92" s="38" t="s">
        <v>24</v>
      </c>
      <c r="B92" s="33" t="s">
        <v>22</v>
      </c>
      <c r="C92" s="39">
        <f t="shared" si="1"/>
        <v>28874.383999999998</v>
      </c>
      <c r="D92" s="39">
        <f t="shared" si="1"/>
        <v>35024.682999999997</v>
      </c>
      <c r="E92" s="39">
        <f>MAX(E68,E63,E53,E48,E38,E33,E28,E18)</f>
        <v>28.319321550076477</v>
      </c>
      <c r="F92" s="39">
        <f t="shared" si="1"/>
        <v>40024.262999999999</v>
      </c>
      <c r="G92" s="39">
        <f t="shared" si="1"/>
        <v>48549.508000000002</v>
      </c>
      <c r="H92" s="39">
        <f t="shared" si="1"/>
        <v>213.57239724534125</v>
      </c>
    </row>
    <row r="93" spans="1:8" ht="13.5" hidden="1" customHeight="1" outlineLevel="1" x14ac:dyDescent="0.25">
      <c r="A93" s="38"/>
      <c r="B93" s="36" t="s">
        <v>23</v>
      </c>
      <c r="C93" s="39">
        <f t="shared" si="1"/>
        <v>31208.169000000002</v>
      </c>
      <c r="D93" s="39">
        <f t="shared" si="1"/>
        <v>37855.569000000003</v>
      </c>
      <c r="E93" s="39">
        <f>MAX(E69,E64,E54,E49,E39,E34,E29,E19)</f>
        <v>28.348237894626926</v>
      </c>
      <c r="F93" s="39">
        <f t="shared" si="1"/>
        <v>42473.269</v>
      </c>
      <c r="G93" s="39">
        <f t="shared" si="1"/>
        <v>51520.156999999999</v>
      </c>
      <c r="H93" s="39">
        <f t="shared" si="1"/>
        <v>221.12158002085448</v>
      </c>
    </row>
    <row r="94" spans="1:8" ht="13.5" hidden="1" customHeight="1" outlineLevel="1" x14ac:dyDescent="0.25">
      <c r="A94" s="38" t="s">
        <v>24</v>
      </c>
      <c r="B94" s="37" t="s">
        <v>6</v>
      </c>
      <c r="C94" s="39">
        <f t="shared" si="1"/>
        <v>33491.67</v>
      </c>
      <c r="D94" s="39">
        <f t="shared" si="1"/>
        <v>40625.46</v>
      </c>
      <c r="E94" s="39">
        <f>MAX(E70,E65,E55,E50,E40,E35,E30,E20)</f>
        <v>27.246967953173328</v>
      </c>
      <c r="F94" s="39">
        <f t="shared" si="1"/>
        <v>45186.714999999997</v>
      </c>
      <c r="G94" s="39">
        <f t="shared" si="1"/>
        <v>54811.572</v>
      </c>
      <c r="H94" s="39">
        <f t="shared" si="1"/>
        <v>206.01645574433141</v>
      </c>
    </row>
    <row r="95" spans="1:8" ht="13.5" hidden="1" customHeight="1" outlineLevel="1" x14ac:dyDescent="0.25">
      <c r="A95" s="28"/>
      <c r="B95" s="29"/>
      <c r="C95" s="30"/>
      <c r="D95" s="30"/>
      <c r="E95" s="30"/>
      <c r="F95" s="30"/>
      <c r="G95" s="30"/>
    </row>
    <row r="96" spans="1:8" ht="13.5" hidden="1" customHeight="1" outlineLevel="1" x14ac:dyDescent="0.25">
      <c r="A96" s="28"/>
      <c r="B96" s="33" t="s">
        <v>20</v>
      </c>
      <c r="C96" s="40">
        <f t="shared" ref="C96:D100" si="2">C6-SUM(C66,C61,C56,C51,C46,C41,C36,C31,C26,C21,C16,C11)/2</f>
        <v>0</v>
      </c>
      <c r="D96" s="40">
        <f t="shared" si="2"/>
        <v>0</v>
      </c>
      <c r="E96" s="40"/>
      <c r="F96" s="40"/>
      <c r="G96" s="40"/>
    </row>
    <row r="97" spans="1:7" ht="13.5" hidden="1" customHeight="1" outlineLevel="1" x14ac:dyDescent="0.25">
      <c r="A97" s="28"/>
      <c r="B97" s="35" t="s">
        <v>21</v>
      </c>
      <c r="C97" s="40">
        <f t="shared" si="2"/>
        <v>0</v>
      </c>
      <c r="D97" s="40">
        <f t="shared" si="2"/>
        <v>1.0000000183936208E-3</v>
      </c>
      <c r="E97" s="40"/>
      <c r="F97" s="40"/>
      <c r="G97" s="40"/>
    </row>
    <row r="98" spans="1:7" ht="13.5" hidden="1" customHeight="1" outlineLevel="1" x14ac:dyDescent="0.25">
      <c r="A98" s="28"/>
      <c r="B98" s="33" t="s">
        <v>22</v>
      </c>
      <c r="C98" s="40">
        <f t="shared" si="2"/>
        <v>0</v>
      </c>
      <c r="D98" s="40">
        <f t="shared" si="2"/>
        <v>5.0000000919681042E-4</v>
      </c>
      <c r="E98" s="40"/>
      <c r="F98" s="40"/>
      <c r="G98" s="40"/>
    </row>
    <row r="99" spans="1:7" ht="13.5" hidden="1" customHeight="1" outlineLevel="1" x14ac:dyDescent="0.25">
      <c r="A99" s="28"/>
      <c r="B99" s="36" t="s">
        <v>23</v>
      </c>
      <c r="C99" s="40">
        <f t="shared" si="2"/>
        <v>0</v>
      </c>
      <c r="D99" s="40">
        <f t="shared" si="2"/>
        <v>1.500000013038516E-3</v>
      </c>
      <c r="E99" s="40"/>
      <c r="F99" s="40"/>
      <c r="G99" s="40"/>
    </row>
    <row r="100" spans="1:7" ht="13.5" hidden="1" customHeight="1" outlineLevel="1" x14ac:dyDescent="0.25">
      <c r="A100" s="28"/>
      <c r="B100" s="37" t="s">
        <v>6</v>
      </c>
      <c r="C100" s="40">
        <f t="shared" si="2"/>
        <v>0</v>
      </c>
      <c r="D100" s="40">
        <f t="shared" si="2"/>
        <v>4.999999946448952E-4</v>
      </c>
      <c r="E100" s="40"/>
      <c r="F100" s="40"/>
      <c r="G100" s="40"/>
    </row>
    <row r="101" spans="1:7" ht="13.5" hidden="1" customHeight="1" outlineLevel="1" x14ac:dyDescent="0.25">
      <c r="A101" s="28"/>
      <c r="B101" s="29"/>
      <c r="C101" s="30"/>
      <c r="D101" s="30"/>
      <c r="E101" s="30"/>
      <c r="F101" s="30"/>
      <c r="G101" s="30"/>
    </row>
    <row r="102" spans="1:7" collapsed="1" x14ac:dyDescent="0.25">
      <c r="A102" s="28"/>
      <c r="B102" s="29"/>
      <c r="C102" s="30"/>
      <c r="D102" s="30"/>
      <c r="E102" s="30"/>
      <c r="F102" s="30"/>
      <c r="G102" s="30"/>
    </row>
  </sheetData>
  <mergeCells count="8">
    <mergeCell ref="A71:G71"/>
    <mergeCell ref="J4:J5"/>
    <mergeCell ref="K4:L4"/>
    <mergeCell ref="M4:O4"/>
    <mergeCell ref="A4:A5"/>
    <mergeCell ref="B4:B5"/>
    <mergeCell ref="C4:E4"/>
    <mergeCell ref="F4:H4"/>
  </mergeCells>
  <hyperlinks>
    <hyperlink ref="G73" r:id="rId1" location="!/view/sk/VBD_SK_WIN/nu3001rr/v_nu3001rr_00_00_00_sk"/>
    <hyperlink ref="H73" r:id="rId2" location="!/view/sk/VBD_SK_WIN/nu3002rr/v_nu3002rr_00_00_00_sk"/>
    <hyperlink ref="K2" location="Obsah_Contents!A1" display="Obsah / Contents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100"/>
  <sheetViews>
    <sheetView showGridLines="0" showOutlineSymbols="0" topLeftCell="A43" zoomScaleNormal="100" workbookViewId="0">
      <selection activeCell="G28" sqref="G28"/>
    </sheetView>
  </sheetViews>
  <sheetFormatPr defaultColWidth="10.33203125" defaultRowHeight="12.6" customHeight="1" outlineLevelRow="1" x14ac:dyDescent="0.2"/>
  <cols>
    <col min="1" max="1" width="15.6640625" style="28" customWidth="1"/>
    <col min="2" max="2" width="4" style="30" customWidth="1"/>
    <col min="3" max="6" width="6.44140625" style="30" customWidth="1"/>
    <col min="7" max="8" width="6.44140625" style="117" customWidth="1"/>
    <col min="9" max="12" width="6.44140625" style="30" customWidth="1"/>
    <col min="13" max="13" width="6.44140625" style="117" customWidth="1"/>
    <col min="14" max="14" width="6.44140625" style="30" customWidth="1"/>
    <col min="15" max="15" width="10.33203125" style="30" customWidth="1"/>
    <col min="16" max="16" width="4.88671875" style="30" customWidth="1"/>
    <col min="17" max="16384" width="10.33203125" style="30"/>
  </cols>
  <sheetData>
    <row r="1" spans="1:232" s="5" customFormat="1" ht="15" customHeight="1" x14ac:dyDescent="0.25">
      <c r="A1" s="1" t="s">
        <v>0</v>
      </c>
      <c r="B1" s="68"/>
      <c r="C1" s="3"/>
      <c r="D1" s="3"/>
      <c r="E1" s="3"/>
      <c r="F1" s="6"/>
      <c r="I1" s="3"/>
      <c r="J1" s="6"/>
      <c r="K1" s="6"/>
      <c r="L1" s="6"/>
      <c r="N1" s="6" t="s">
        <v>1</v>
      </c>
    </row>
    <row r="2" spans="1:232" s="5" customFormat="1" ht="17.100000000000001" customHeight="1" x14ac:dyDescent="0.25">
      <c r="A2" s="1" t="s">
        <v>35</v>
      </c>
      <c r="B2" s="68"/>
      <c r="C2" s="8"/>
      <c r="D2" s="8"/>
      <c r="E2" s="8"/>
      <c r="R2" s="289" t="s">
        <v>143</v>
      </c>
    </row>
    <row r="3" spans="1:232" s="15" customFormat="1" ht="15" customHeight="1" x14ac:dyDescent="0.25">
      <c r="A3" s="10" t="s">
        <v>36</v>
      </c>
      <c r="B3" s="69"/>
      <c r="C3" s="12"/>
      <c r="D3" s="12"/>
      <c r="E3" s="12"/>
    </row>
    <row r="4" spans="1:232" s="75" customFormat="1" ht="11.85" customHeight="1" thickBot="1" x14ac:dyDescent="0.25">
      <c r="A4" s="70" t="s">
        <v>37</v>
      </c>
      <c r="B4" s="7"/>
      <c r="C4" s="71"/>
      <c r="D4" s="71"/>
      <c r="E4" s="71"/>
      <c r="F4" s="71"/>
      <c r="G4" s="72"/>
      <c r="H4" s="72"/>
      <c r="I4" s="73"/>
      <c r="J4" s="7"/>
      <c r="K4" s="71"/>
      <c r="L4" s="71"/>
      <c r="M4" s="71"/>
      <c r="N4" s="74" t="s">
        <v>38</v>
      </c>
      <c r="U4" s="76"/>
      <c r="V4" s="76"/>
      <c r="W4" s="76"/>
      <c r="X4" s="77"/>
      <c r="Z4" s="78"/>
      <c r="AA4" s="79"/>
      <c r="AB4" s="76"/>
      <c r="AC4" s="76"/>
      <c r="AD4" s="76"/>
      <c r="AE4" s="77"/>
      <c r="AR4" s="76"/>
      <c r="AS4" s="76"/>
      <c r="AT4" s="76"/>
      <c r="AU4" s="77"/>
      <c r="AW4" s="78"/>
      <c r="AX4" s="79"/>
      <c r="AY4" s="76"/>
      <c r="AZ4" s="76"/>
      <c r="BA4" s="76"/>
      <c r="BB4" s="77"/>
    </row>
    <row r="5" spans="1:232" s="80" customFormat="1" ht="12.6" customHeight="1" x14ac:dyDescent="0.2">
      <c r="A5" s="368" t="s">
        <v>145</v>
      </c>
      <c r="B5" s="370" t="s">
        <v>39</v>
      </c>
      <c r="C5" s="382" t="s">
        <v>40</v>
      </c>
      <c r="D5" s="384" t="s">
        <v>41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R5" s="30"/>
      <c r="U5" s="389"/>
      <c r="V5" s="81"/>
      <c r="W5" s="82"/>
      <c r="X5" s="82"/>
      <c r="Y5" s="82"/>
      <c r="Z5" s="82"/>
      <c r="AA5" s="82"/>
      <c r="AB5" s="82"/>
      <c r="AC5" s="82"/>
      <c r="AD5" s="83"/>
      <c r="AE5" s="84"/>
      <c r="AF5" s="83"/>
      <c r="AG5" s="83"/>
      <c r="AH5" s="83"/>
      <c r="AI5" s="83"/>
      <c r="AJ5" s="83"/>
      <c r="AK5" s="83"/>
      <c r="AL5" s="82"/>
      <c r="AM5" s="82"/>
      <c r="AN5" s="82"/>
      <c r="AO5" s="82"/>
      <c r="AR5" s="389"/>
      <c r="AS5" s="81"/>
      <c r="AT5" s="82"/>
      <c r="AU5" s="82"/>
      <c r="AV5" s="82"/>
      <c r="AW5" s="82"/>
      <c r="AX5" s="82"/>
      <c r="AY5" s="82"/>
      <c r="AZ5" s="82"/>
      <c r="BA5" s="83"/>
      <c r="BB5" s="84"/>
      <c r="BC5" s="83"/>
      <c r="BD5" s="83"/>
      <c r="BE5" s="83"/>
      <c r="BF5" s="83"/>
      <c r="BG5" s="83"/>
      <c r="BH5" s="83"/>
      <c r="BI5" s="82"/>
      <c r="BJ5" s="82"/>
      <c r="BK5" s="82"/>
      <c r="BL5" s="82"/>
    </row>
    <row r="6" spans="1:232" s="85" customFormat="1" ht="22.5" customHeight="1" x14ac:dyDescent="0.2">
      <c r="A6" s="380"/>
      <c r="B6" s="381"/>
      <c r="C6" s="383"/>
      <c r="D6" s="387" t="s">
        <v>42</v>
      </c>
      <c r="E6" s="390" t="s">
        <v>144</v>
      </c>
      <c r="F6" s="391"/>
      <c r="G6" s="387" t="s">
        <v>43</v>
      </c>
      <c r="H6" s="387" t="s">
        <v>44</v>
      </c>
      <c r="I6" s="385" t="s">
        <v>45</v>
      </c>
      <c r="J6" s="387" t="s">
        <v>46</v>
      </c>
      <c r="K6" s="387" t="s">
        <v>47</v>
      </c>
      <c r="L6" s="387" t="s">
        <v>48</v>
      </c>
      <c r="M6" s="387" t="s">
        <v>49</v>
      </c>
      <c r="N6" s="392" t="s">
        <v>50</v>
      </c>
      <c r="R6" s="30"/>
      <c r="U6" s="389"/>
      <c r="V6" s="378"/>
      <c r="W6" s="86"/>
      <c r="X6" s="379"/>
      <c r="Y6" s="379"/>
      <c r="Z6" s="379"/>
      <c r="AA6" s="379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R6" s="389"/>
      <c r="AS6" s="378"/>
      <c r="AT6" s="86"/>
      <c r="AU6" s="379"/>
      <c r="AV6" s="379"/>
      <c r="AW6" s="379"/>
      <c r="AX6" s="379"/>
      <c r="AY6" s="378"/>
      <c r="AZ6" s="378"/>
      <c r="BA6" s="378"/>
      <c r="BB6" s="378"/>
      <c r="BC6" s="378"/>
      <c r="BD6" s="378"/>
      <c r="BE6" s="378"/>
      <c r="BF6" s="378"/>
      <c r="BG6" s="378"/>
      <c r="BH6" s="378"/>
      <c r="BI6" s="378"/>
      <c r="BJ6" s="378"/>
      <c r="BK6" s="378"/>
      <c r="BL6" s="378"/>
    </row>
    <row r="7" spans="1:232" s="89" customFormat="1" ht="99.75" customHeight="1" x14ac:dyDescent="0.2">
      <c r="A7" s="380"/>
      <c r="B7" s="381"/>
      <c r="C7" s="383"/>
      <c r="D7" s="388"/>
      <c r="E7" s="87" t="s">
        <v>51</v>
      </c>
      <c r="F7" s="88" t="s">
        <v>52</v>
      </c>
      <c r="G7" s="388"/>
      <c r="H7" s="388"/>
      <c r="I7" s="386"/>
      <c r="J7" s="388"/>
      <c r="K7" s="388"/>
      <c r="L7" s="388"/>
      <c r="M7" s="388"/>
      <c r="N7" s="393"/>
      <c r="R7" s="30"/>
      <c r="U7" s="389"/>
      <c r="V7" s="378"/>
      <c r="W7" s="90"/>
      <c r="X7" s="90"/>
      <c r="Y7" s="90"/>
      <c r="Z7" s="90"/>
      <c r="AA7" s="90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R7" s="389"/>
      <c r="AS7" s="378"/>
      <c r="AT7" s="90"/>
      <c r="AU7" s="90"/>
      <c r="AV7" s="90"/>
      <c r="AW7" s="90"/>
      <c r="AX7" s="90"/>
      <c r="AY7" s="378"/>
      <c r="AZ7" s="378"/>
      <c r="BA7" s="378"/>
      <c r="BB7" s="378"/>
      <c r="BC7" s="378"/>
      <c r="BD7" s="378"/>
      <c r="BE7" s="378"/>
      <c r="BF7" s="378"/>
      <c r="BG7" s="378"/>
      <c r="BH7" s="378"/>
      <c r="BI7" s="378"/>
      <c r="BJ7" s="378"/>
      <c r="BK7" s="378"/>
      <c r="BL7" s="378"/>
    </row>
    <row r="8" spans="1:232" s="29" customFormat="1" ht="12.6" customHeight="1" collapsed="1" thickBot="1" x14ac:dyDescent="0.25">
      <c r="A8" s="91"/>
      <c r="B8" s="92"/>
      <c r="C8" s="93"/>
      <c r="D8" s="94" t="s">
        <v>53</v>
      </c>
      <c r="E8" s="94" t="s">
        <v>54</v>
      </c>
      <c r="F8" s="94" t="s">
        <v>55</v>
      </c>
      <c r="G8" s="94" t="s">
        <v>56</v>
      </c>
      <c r="H8" s="94" t="s">
        <v>57</v>
      </c>
      <c r="I8" s="95" t="s">
        <v>58</v>
      </c>
      <c r="J8" s="94" t="s">
        <v>59</v>
      </c>
      <c r="K8" s="94" t="s">
        <v>60</v>
      </c>
      <c r="L8" s="94" t="s">
        <v>61</v>
      </c>
      <c r="M8" s="94" t="s">
        <v>62</v>
      </c>
      <c r="N8" s="96" t="s">
        <v>63</v>
      </c>
      <c r="U8" s="97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9"/>
      <c r="AQ8" s="99"/>
      <c r="AR8" s="97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T8" s="100"/>
      <c r="BU8" s="101"/>
      <c r="BV8" s="101"/>
      <c r="BW8" s="100"/>
      <c r="BX8" s="99"/>
      <c r="BY8" s="99"/>
      <c r="BZ8" s="99"/>
      <c r="CA8" s="99"/>
      <c r="CK8" s="100"/>
      <c r="CL8" s="101"/>
      <c r="CM8" s="101"/>
      <c r="CN8" s="100"/>
      <c r="CO8" s="99"/>
      <c r="CP8" s="99"/>
      <c r="CQ8" s="99"/>
      <c r="CR8" s="99"/>
      <c r="DB8" s="100"/>
      <c r="DC8" s="101"/>
      <c r="DD8" s="101"/>
      <c r="DE8" s="100"/>
      <c r="DF8" s="99"/>
      <c r="DG8" s="99"/>
      <c r="DH8" s="99"/>
      <c r="DI8" s="99"/>
      <c r="DS8" s="100"/>
      <c r="DT8" s="101"/>
      <c r="DU8" s="101"/>
      <c r="DV8" s="100"/>
      <c r="DW8" s="99"/>
      <c r="DX8" s="99"/>
      <c r="DY8" s="99"/>
      <c r="DZ8" s="99"/>
      <c r="EJ8" s="100"/>
      <c r="EK8" s="101"/>
      <c r="EL8" s="101"/>
      <c r="EM8" s="100"/>
      <c r="EN8" s="99"/>
      <c r="EO8" s="99"/>
      <c r="EP8" s="99"/>
      <c r="EQ8" s="99"/>
      <c r="FA8" s="100"/>
      <c r="FB8" s="101"/>
      <c r="FC8" s="101"/>
      <c r="FD8" s="100"/>
      <c r="FE8" s="99"/>
      <c r="FF8" s="99"/>
      <c r="FG8" s="99"/>
      <c r="FH8" s="99"/>
      <c r="FR8" s="100"/>
      <c r="FS8" s="101"/>
      <c r="FT8" s="101"/>
      <c r="FU8" s="100"/>
      <c r="FV8" s="99"/>
      <c r="FW8" s="99"/>
      <c r="FX8" s="99"/>
      <c r="FY8" s="99"/>
      <c r="GI8" s="100"/>
      <c r="GJ8" s="101"/>
      <c r="GK8" s="101"/>
      <c r="GL8" s="100"/>
      <c r="GM8" s="99"/>
      <c r="GN8" s="99"/>
      <c r="GO8" s="99"/>
      <c r="GP8" s="99"/>
      <c r="GZ8" s="100"/>
      <c r="HA8" s="101"/>
      <c r="HB8" s="101"/>
      <c r="HC8" s="100"/>
      <c r="HD8" s="99"/>
      <c r="HE8" s="99"/>
      <c r="HF8" s="99"/>
      <c r="HG8" s="99"/>
      <c r="HQ8" s="100"/>
      <c r="HR8" s="101"/>
      <c r="HS8" s="101"/>
      <c r="HT8" s="100"/>
      <c r="HU8" s="99"/>
      <c r="HV8" s="99"/>
      <c r="HW8" s="99"/>
      <c r="HX8" s="99"/>
    </row>
    <row r="9" spans="1:232" s="102" customFormat="1" ht="11.4" customHeight="1" x14ac:dyDescent="0.25">
      <c r="A9" s="56" t="s">
        <v>134</v>
      </c>
      <c r="B9" s="235">
        <v>2019</v>
      </c>
      <c r="C9" s="236">
        <v>84543.596999999994</v>
      </c>
      <c r="D9" s="237">
        <v>1528.8420000000001</v>
      </c>
      <c r="E9" s="237">
        <v>21324.338</v>
      </c>
      <c r="F9" s="237">
        <v>17682.291000000001</v>
      </c>
      <c r="G9" s="237">
        <v>6233.2129999999997</v>
      </c>
      <c r="H9" s="237">
        <v>16032.906999999999</v>
      </c>
      <c r="I9" s="237">
        <v>4240.1689999999999</v>
      </c>
      <c r="J9" s="237">
        <v>2640.7449999999999</v>
      </c>
      <c r="K9" s="237">
        <v>8147.1509999999998</v>
      </c>
      <c r="L9" s="237">
        <v>7775.7460000000001</v>
      </c>
      <c r="M9" s="237">
        <v>13322.213</v>
      </c>
      <c r="N9" s="238">
        <v>3298.2730000000001</v>
      </c>
      <c r="P9" s="103"/>
    </row>
    <row r="10" spans="1:232" s="102" customFormat="1" ht="11.25" customHeight="1" x14ac:dyDescent="0.25">
      <c r="A10" s="56"/>
      <c r="B10" s="235">
        <v>2020</v>
      </c>
      <c r="C10" s="236">
        <v>84654.95</v>
      </c>
      <c r="D10" s="237">
        <v>1630.971</v>
      </c>
      <c r="E10" s="237">
        <v>20321.531999999999</v>
      </c>
      <c r="F10" s="237">
        <v>16544.431</v>
      </c>
      <c r="G10" s="237">
        <v>6595.4189999999999</v>
      </c>
      <c r="H10" s="237">
        <v>16641.157999999999</v>
      </c>
      <c r="I10" s="237">
        <v>4199.0169999999998</v>
      </c>
      <c r="J10" s="237">
        <v>2554.386</v>
      </c>
      <c r="K10" s="237">
        <v>8833.1059999999998</v>
      </c>
      <c r="L10" s="237">
        <v>7441.558</v>
      </c>
      <c r="M10" s="237">
        <v>14114.217000000001</v>
      </c>
      <c r="N10" s="238">
        <v>2323.5859999999998</v>
      </c>
      <c r="P10" s="103"/>
    </row>
    <row r="11" spans="1:232" s="102" customFormat="1" ht="11.25" customHeight="1" x14ac:dyDescent="0.25">
      <c r="A11" s="56"/>
      <c r="B11" s="235">
        <v>2021</v>
      </c>
      <c r="C11" s="236">
        <v>91169.722999999998</v>
      </c>
      <c r="D11" s="237">
        <v>1860.4269999999999</v>
      </c>
      <c r="E11" s="237">
        <v>21856.981</v>
      </c>
      <c r="F11" s="237">
        <v>18486.759999999998</v>
      </c>
      <c r="G11" s="237">
        <v>7193.1689999999999</v>
      </c>
      <c r="H11" s="237">
        <v>16567.434000000001</v>
      </c>
      <c r="I11" s="237">
        <v>4533.4750000000004</v>
      </c>
      <c r="J11" s="237">
        <v>2958.97</v>
      </c>
      <c r="K11" s="237">
        <v>9859.9259999999995</v>
      </c>
      <c r="L11" s="237">
        <v>8021.3879999999999</v>
      </c>
      <c r="M11" s="237">
        <v>15276.351000000001</v>
      </c>
      <c r="N11" s="238">
        <v>3041.6019999999999</v>
      </c>
      <c r="P11" s="103"/>
    </row>
    <row r="12" spans="1:232" s="102" customFormat="1" ht="11.25" customHeight="1" x14ac:dyDescent="0.25">
      <c r="A12" s="56"/>
      <c r="B12" s="235">
        <v>2022</v>
      </c>
      <c r="C12" s="236">
        <v>98218.942999999999</v>
      </c>
      <c r="D12" s="237">
        <v>2123.8820000000001</v>
      </c>
      <c r="E12" s="237">
        <v>20785.973000000002</v>
      </c>
      <c r="F12" s="237">
        <v>19080.344000000001</v>
      </c>
      <c r="G12" s="237">
        <v>8413.9650000000001</v>
      </c>
      <c r="H12" s="237">
        <v>19497.695</v>
      </c>
      <c r="I12" s="237">
        <v>5168.1880000000001</v>
      </c>
      <c r="J12" s="237">
        <v>2680.6849999999999</v>
      </c>
      <c r="K12" s="237">
        <v>11417.407999999999</v>
      </c>
      <c r="L12" s="237">
        <v>9400.93</v>
      </c>
      <c r="M12" s="237">
        <v>16225.398999999999</v>
      </c>
      <c r="N12" s="238">
        <v>2504.8180000000002</v>
      </c>
      <c r="P12" s="103"/>
    </row>
    <row r="13" spans="1:232" s="102" customFormat="1" ht="11.25" customHeight="1" x14ac:dyDescent="0.25">
      <c r="A13" s="59"/>
      <c r="B13" s="239">
        <v>2023</v>
      </c>
      <c r="C13" s="240">
        <v>112152.378</v>
      </c>
      <c r="D13" s="241">
        <v>2461.5450000000001</v>
      </c>
      <c r="E13" s="241">
        <v>30981.092000000001</v>
      </c>
      <c r="F13" s="241">
        <v>25489.431</v>
      </c>
      <c r="G13" s="241">
        <v>9412.4439999999995</v>
      </c>
      <c r="H13" s="241">
        <v>20062.732</v>
      </c>
      <c r="I13" s="241">
        <v>5369.1120000000001</v>
      </c>
      <c r="J13" s="241">
        <v>3047.4110000000001</v>
      </c>
      <c r="K13" s="241">
        <v>11623.263999999999</v>
      </c>
      <c r="L13" s="241">
        <v>8623.1740000000009</v>
      </c>
      <c r="M13" s="241">
        <v>17663.919999999998</v>
      </c>
      <c r="N13" s="242">
        <v>2907.6840000000002</v>
      </c>
      <c r="P13" s="103"/>
    </row>
    <row r="14" spans="1:232" s="102" customFormat="1" ht="11.25" customHeight="1" x14ac:dyDescent="0.25">
      <c r="A14" s="49" t="s">
        <v>7</v>
      </c>
      <c r="B14" s="267">
        <v>2019</v>
      </c>
      <c r="C14" s="270">
        <v>23951.084999999999</v>
      </c>
      <c r="D14" s="271">
        <v>166.06</v>
      </c>
      <c r="E14" s="271">
        <v>4044.741</v>
      </c>
      <c r="F14" s="271">
        <v>3617.2539999999999</v>
      </c>
      <c r="G14" s="271">
        <v>1180.508</v>
      </c>
      <c r="H14" s="271">
        <v>5249.74</v>
      </c>
      <c r="I14" s="271">
        <v>1360.8820000000001</v>
      </c>
      <c r="J14" s="271">
        <v>1473.4090000000001</v>
      </c>
      <c r="K14" s="271">
        <v>2879.4560000000001</v>
      </c>
      <c r="L14" s="271">
        <v>2668.2620000000002</v>
      </c>
      <c r="M14" s="271">
        <v>3418.9720000000002</v>
      </c>
      <c r="N14" s="272">
        <v>1509.0550000000001</v>
      </c>
      <c r="P14" s="103"/>
    </row>
    <row r="15" spans="1:232" s="102" customFormat="1" ht="11.25" customHeight="1" x14ac:dyDescent="0.25">
      <c r="A15" s="49"/>
      <c r="B15" s="267">
        <v>2020</v>
      </c>
      <c r="C15" s="270">
        <v>23932.51</v>
      </c>
      <c r="D15" s="271">
        <v>161.17099999999999</v>
      </c>
      <c r="E15" s="271">
        <v>3577.5650000000001</v>
      </c>
      <c r="F15" s="271">
        <v>3124.7640000000001</v>
      </c>
      <c r="G15" s="271">
        <v>1153.664</v>
      </c>
      <c r="H15" s="271">
        <v>5626.16</v>
      </c>
      <c r="I15" s="271">
        <v>1395.403</v>
      </c>
      <c r="J15" s="271">
        <v>1476.0550000000001</v>
      </c>
      <c r="K15" s="271">
        <v>3127.2550000000001</v>
      </c>
      <c r="L15" s="271">
        <v>2671.2759999999998</v>
      </c>
      <c r="M15" s="271">
        <v>3737.893</v>
      </c>
      <c r="N15" s="272">
        <v>1006.068</v>
      </c>
      <c r="P15" s="103"/>
    </row>
    <row r="16" spans="1:232" s="102" customFormat="1" ht="11.25" customHeight="1" x14ac:dyDescent="0.25">
      <c r="A16" s="49"/>
      <c r="B16" s="267">
        <v>2021</v>
      </c>
      <c r="C16" s="270">
        <v>25818.647000000001</v>
      </c>
      <c r="D16" s="271">
        <v>209.292</v>
      </c>
      <c r="E16" s="271">
        <v>3783.462</v>
      </c>
      <c r="F16" s="271">
        <v>3369.9340000000002</v>
      </c>
      <c r="G16" s="271">
        <v>1142.5260000000001</v>
      </c>
      <c r="H16" s="271">
        <v>5480.183</v>
      </c>
      <c r="I16" s="271">
        <v>1553.0350000000001</v>
      </c>
      <c r="J16" s="271">
        <v>1774.0989999999999</v>
      </c>
      <c r="K16" s="271">
        <v>3693.5439999999999</v>
      </c>
      <c r="L16" s="271">
        <v>2967.018</v>
      </c>
      <c r="M16" s="271">
        <v>3876.6030000000001</v>
      </c>
      <c r="N16" s="272">
        <v>1338.885</v>
      </c>
      <c r="P16" s="103"/>
    </row>
    <row r="17" spans="1:16" s="102" customFormat="1" ht="11.25" customHeight="1" x14ac:dyDescent="0.25">
      <c r="A17" s="49"/>
      <c r="B17" s="267">
        <v>2022</v>
      </c>
      <c r="C17" s="270">
        <v>27843.34</v>
      </c>
      <c r="D17" s="271">
        <v>225.59</v>
      </c>
      <c r="E17" s="271">
        <v>3766.038</v>
      </c>
      <c r="F17" s="271">
        <v>3497.7150000000001</v>
      </c>
      <c r="G17" s="271">
        <v>1435.2550000000001</v>
      </c>
      <c r="H17" s="271">
        <v>6298.5429999999997</v>
      </c>
      <c r="I17" s="271">
        <v>1757.3</v>
      </c>
      <c r="J17" s="271">
        <v>1553.9670000000001</v>
      </c>
      <c r="K17" s="271">
        <v>4124.4639999999999</v>
      </c>
      <c r="L17" s="271">
        <v>3313.7159999999999</v>
      </c>
      <c r="M17" s="271">
        <v>4246.1090000000004</v>
      </c>
      <c r="N17" s="272">
        <v>1122.3579999999999</v>
      </c>
      <c r="P17" s="103"/>
    </row>
    <row r="18" spans="1:16" s="102" customFormat="1" ht="11.25" customHeight="1" x14ac:dyDescent="0.25">
      <c r="A18" s="52"/>
      <c r="B18" s="268">
        <v>2023</v>
      </c>
      <c r="C18" s="273">
        <v>30558.121999999999</v>
      </c>
      <c r="D18" s="274">
        <v>252.86</v>
      </c>
      <c r="E18" s="274">
        <v>5281.7</v>
      </c>
      <c r="F18" s="274">
        <v>4552.3919999999998</v>
      </c>
      <c r="G18" s="274">
        <v>1495.9949999999999</v>
      </c>
      <c r="H18" s="274">
        <v>6339.4059999999999</v>
      </c>
      <c r="I18" s="274">
        <v>1801.289</v>
      </c>
      <c r="J18" s="274">
        <v>1762.181</v>
      </c>
      <c r="K18" s="274">
        <v>4436.7879999999996</v>
      </c>
      <c r="L18" s="274">
        <v>3122.33</v>
      </c>
      <c r="M18" s="274">
        <v>4806.5360000000001</v>
      </c>
      <c r="N18" s="275">
        <v>1259.037</v>
      </c>
      <c r="P18" s="103"/>
    </row>
    <row r="19" spans="1:16" s="27" customFormat="1" ht="11.25" customHeight="1" x14ac:dyDescent="0.25">
      <c r="A19" s="17" t="s">
        <v>7</v>
      </c>
      <c r="B19" s="104">
        <v>2019</v>
      </c>
      <c r="C19" s="191">
        <v>23951.084999999999</v>
      </c>
      <c r="D19" s="192">
        <v>166.06</v>
      </c>
      <c r="E19" s="192">
        <v>4044.741</v>
      </c>
      <c r="F19" s="192">
        <v>3617.2539999999999</v>
      </c>
      <c r="G19" s="192">
        <v>1180.508</v>
      </c>
      <c r="H19" s="192">
        <v>5249.74</v>
      </c>
      <c r="I19" s="192">
        <v>1360.8820000000001</v>
      </c>
      <c r="J19" s="192">
        <v>1473.4090000000001</v>
      </c>
      <c r="K19" s="192">
        <v>2879.4560000000001</v>
      </c>
      <c r="L19" s="192">
        <v>2668.2620000000002</v>
      </c>
      <c r="M19" s="192">
        <v>3418.9720000000002</v>
      </c>
      <c r="N19" s="193">
        <v>1509.0550000000001</v>
      </c>
      <c r="P19" s="103"/>
    </row>
    <row r="20" spans="1:16" s="27" customFormat="1" ht="11.25" customHeight="1" x14ac:dyDescent="0.25">
      <c r="A20" s="17"/>
      <c r="B20" s="104">
        <v>2020</v>
      </c>
      <c r="C20" s="191">
        <v>23932.51</v>
      </c>
      <c r="D20" s="192">
        <v>161.17099999999999</v>
      </c>
      <c r="E20" s="192">
        <v>3577.5650000000001</v>
      </c>
      <c r="F20" s="192">
        <v>3124.7640000000001</v>
      </c>
      <c r="G20" s="192">
        <v>1153.664</v>
      </c>
      <c r="H20" s="192">
        <v>5626.16</v>
      </c>
      <c r="I20" s="192">
        <v>1395.403</v>
      </c>
      <c r="J20" s="192">
        <v>1476.0550000000001</v>
      </c>
      <c r="K20" s="192">
        <v>3127.2550000000001</v>
      </c>
      <c r="L20" s="192">
        <v>2671.2759999999998</v>
      </c>
      <c r="M20" s="192">
        <v>3737.893</v>
      </c>
      <c r="N20" s="193">
        <v>1006.068</v>
      </c>
      <c r="P20" s="103"/>
    </row>
    <row r="21" spans="1:16" s="27" customFormat="1" ht="11.25" customHeight="1" x14ac:dyDescent="0.25">
      <c r="A21" s="17"/>
      <c r="B21" s="104">
        <v>2021</v>
      </c>
      <c r="C21" s="191">
        <v>25818.647000000001</v>
      </c>
      <c r="D21" s="192">
        <v>209.292</v>
      </c>
      <c r="E21" s="192">
        <v>3783.462</v>
      </c>
      <c r="F21" s="192">
        <v>3369.9340000000002</v>
      </c>
      <c r="G21" s="192">
        <v>1142.5260000000001</v>
      </c>
      <c r="H21" s="192">
        <v>5480.183</v>
      </c>
      <c r="I21" s="192">
        <v>1553.0350000000001</v>
      </c>
      <c r="J21" s="192">
        <v>1774.0989999999999</v>
      </c>
      <c r="K21" s="192">
        <v>3693.5439999999999</v>
      </c>
      <c r="L21" s="192">
        <v>2967.018</v>
      </c>
      <c r="M21" s="192">
        <v>3876.6030000000001</v>
      </c>
      <c r="N21" s="193">
        <v>1338.885</v>
      </c>
      <c r="P21" s="103"/>
    </row>
    <row r="22" spans="1:16" s="102" customFormat="1" ht="11.25" customHeight="1" x14ac:dyDescent="0.25">
      <c r="A22" s="20"/>
      <c r="B22" s="105">
        <v>2022</v>
      </c>
      <c r="C22" s="191">
        <v>27843.34</v>
      </c>
      <c r="D22" s="192">
        <v>225.59</v>
      </c>
      <c r="E22" s="192">
        <v>3766.038</v>
      </c>
      <c r="F22" s="192">
        <v>3497.7150000000001</v>
      </c>
      <c r="G22" s="192">
        <v>1435.2550000000001</v>
      </c>
      <c r="H22" s="192">
        <v>6298.5429999999997</v>
      </c>
      <c r="I22" s="192">
        <v>1757.3</v>
      </c>
      <c r="J22" s="192">
        <v>1553.9670000000001</v>
      </c>
      <c r="K22" s="192">
        <v>4124.4639999999999</v>
      </c>
      <c r="L22" s="192">
        <v>3313.7159999999999</v>
      </c>
      <c r="M22" s="192">
        <v>4246.1090000000004</v>
      </c>
      <c r="N22" s="193">
        <v>1122.3579999999999</v>
      </c>
      <c r="P22" s="103"/>
    </row>
    <row r="23" spans="1:16" s="102" customFormat="1" ht="11.25" customHeight="1" x14ac:dyDescent="0.25">
      <c r="A23" s="21"/>
      <c r="B23" s="106">
        <v>2023</v>
      </c>
      <c r="C23" s="194">
        <v>30558.121999999999</v>
      </c>
      <c r="D23" s="195">
        <v>252.86</v>
      </c>
      <c r="E23" s="195">
        <v>5281.7</v>
      </c>
      <c r="F23" s="195">
        <v>4552.3919999999998</v>
      </c>
      <c r="G23" s="195">
        <v>1495.9949999999999</v>
      </c>
      <c r="H23" s="195">
        <v>6339.4059999999999</v>
      </c>
      <c r="I23" s="195">
        <v>1801.289</v>
      </c>
      <c r="J23" s="195">
        <v>1762.181</v>
      </c>
      <c r="K23" s="195">
        <v>4436.7879999999996</v>
      </c>
      <c r="L23" s="195">
        <v>3122.33</v>
      </c>
      <c r="M23" s="195">
        <v>4806.5360000000001</v>
      </c>
      <c r="N23" s="196">
        <v>1259.037</v>
      </c>
      <c r="P23" s="103"/>
    </row>
    <row r="24" spans="1:16" s="102" customFormat="1" ht="11.25" customHeight="1" x14ac:dyDescent="0.25">
      <c r="A24" s="53" t="s">
        <v>8</v>
      </c>
      <c r="B24" s="267">
        <v>2019</v>
      </c>
      <c r="C24" s="270">
        <v>26050.248</v>
      </c>
      <c r="D24" s="271">
        <v>587.42600000000004</v>
      </c>
      <c r="E24" s="271">
        <v>8869.8729999999996</v>
      </c>
      <c r="F24" s="271">
        <v>6308.9780000000001</v>
      </c>
      <c r="G24" s="271">
        <v>1721.95</v>
      </c>
      <c r="H24" s="271">
        <v>4645.817</v>
      </c>
      <c r="I24" s="271">
        <v>1074.6300000000001</v>
      </c>
      <c r="J24" s="271">
        <v>518.58299999999997</v>
      </c>
      <c r="K24" s="271">
        <v>1843.433</v>
      </c>
      <c r="L24" s="271">
        <v>1746.0889999999999</v>
      </c>
      <c r="M24" s="271">
        <v>4414.3289999999997</v>
      </c>
      <c r="N24" s="272">
        <v>628.11800000000005</v>
      </c>
      <c r="P24" s="103"/>
    </row>
    <row r="25" spans="1:16" s="102" customFormat="1" ht="11.25" customHeight="1" x14ac:dyDescent="0.25">
      <c r="A25" s="49"/>
      <c r="B25" s="267">
        <v>2020</v>
      </c>
      <c r="C25" s="270">
        <v>26143.304</v>
      </c>
      <c r="D25" s="271">
        <v>647.48099999999999</v>
      </c>
      <c r="E25" s="271">
        <v>8578.5509999999995</v>
      </c>
      <c r="F25" s="271">
        <v>5951.415</v>
      </c>
      <c r="G25" s="271">
        <v>1934.808</v>
      </c>
      <c r="H25" s="271">
        <v>4603.0050000000001</v>
      </c>
      <c r="I25" s="271">
        <v>1062.8969999999999</v>
      </c>
      <c r="J25" s="271">
        <v>491.61799999999999</v>
      </c>
      <c r="K25" s="271">
        <v>2099.5030000000002</v>
      </c>
      <c r="L25" s="271">
        <v>1626.3489999999999</v>
      </c>
      <c r="M25" s="271">
        <v>4618.8919999999998</v>
      </c>
      <c r="N25" s="272">
        <v>480.2</v>
      </c>
      <c r="P25" s="103"/>
    </row>
    <row r="26" spans="1:16" s="102" customFormat="1" ht="11.25" customHeight="1" x14ac:dyDescent="0.25">
      <c r="A26" s="49"/>
      <c r="B26" s="267">
        <v>2021</v>
      </c>
      <c r="C26" s="270">
        <v>27542.27</v>
      </c>
      <c r="D26" s="271">
        <v>709.34299999999996</v>
      </c>
      <c r="E26" s="271">
        <v>8815.1810000000005</v>
      </c>
      <c r="F26" s="271">
        <v>6489.143</v>
      </c>
      <c r="G26" s="271">
        <v>2184.7420000000002</v>
      </c>
      <c r="H26" s="271">
        <v>4653.4340000000002</v>
      </c>
      <c r="I26" s="271">
        <v>1144.6769999999999</v>
      </c>
      <c r="J26" s="271">
        <v>544.05399999999997</v>
      </c>
      <c r="K26" s="271">
        <v>2175.7489999999998</v>
      </c>
      <c r="L26" s="271">
        <v>1664.4939999999999</v>
      </c>
      <c r="M26" s="271">
        <v>5047.8440000000001</v>
      </c>
      <c r="N26" s="272">
        <v>602.75199999999995</v>
      </c>
      <c r="P26" s="103"/>
    </row>
    <row r="27" spans="1:16" s="102" customFormat="1" ht="11.25" customHeight="1" x14ac:dyDescent="0.25">
      <c r="A27" s="49"/>
      <c r="B27" s="267">
        <v>2022</v>
      </c>
      <c r="C27" s="270">
        <v>29186.927</v>
      </c>
      <c r="D27" s="271">
        <v>843.26</v>
      </c>
      <c r="E27" s="271">
        <v>7799.5479999999998</v>
      </c>
      <c r="F27" s="271">
        <v>6731.9769999999999</v>
      </c>
      <c r="G27" s="271">
        <v>2300.0309999999999</v>
      </c>
      <c r="H27" s="271">
        <v>5450.7</v>
      </c>
      <c r="I27" s="271">
        <v>1284.43</v>
      </c>
      <c r="J27" s="271">
        <v>508.24599999999998</v>
      </c>
      <c r="K27" s="271">
        <v>3050.9780000000001</v>
      </c>
      <c r="L27" s="271">
        <v>2111.2429999999999</v>
      </c>
      <c r="M27" s="271">
        <v>5329.7370000000001</v>
      </c>
      <c r="N27" s="272">
        <v>508.75400000000002</v>
      </c>
      <c r="P27" s="103"/>
    </row>
    <row r="28" spans="1:16" s="102" customFormat="1" ht="11.25" customHeight="1" x14ac:dyDescent="0.25">
      <c r="A28" s="52"/>
      <c r="B28" s="268">
        <v>2023</v>
      </c>
      <c r="C28" s="273">
        <v>35250.334999999999</v>
      </c>
      <c r="D28" s="274">
        <v>918.32899999999995</v>
      </c>
      <c r="E28" s="274">
        <v>13148.901</v>
      </c>
      <c r="F28" s="274">
        <v>9289.7909999999993</v>
      </c>
      <c r="G28" s="274">
        <v>2572.1379999999999</v>
      </c>
      <c r="H28" s="274">
        <v>5875.2929999999997</v>
      </c>
      <c r="I28" s="274">
        <v>1344.673</v>
      </c>
      <c r="J28" s="274">
        <v>562.53700000000003</v>
      </c>
      <c r="K28" s="274">
        <v>2708.0970000000002</v>
      </c>
      <c r="L28" s="274">
        <v>1807.0129999999999</v>
      </c>
      <c r="M28" s="274">
        <v>5729.8519999999999</v>
      </c>
      <c r="N28" s="275">
        <v>583.50199999999995</v>
      </c>
      <c r="P28" s="103"/>
    </row>
    <row r="29" spans="1:16" s="27" customFormat="1" ht="11.25" customHeight="1" x14ac:dyDescent="0.25">
      <c r="A29" s="17" t="s">
        <v>9</v>
      </c>
      <c r="B29" s="104">
        <v>2019</v>
      </c>
      <c r="C29" s="191">
        <v>9820.8979999999992</v>
      </c>
      <c r="D29" s="192">
        <v>121.583</v>
      </c>
      <c r="E29" s="192">
        <v>3597.857</v>
      </c>
      <c r="F29" s="192">
        <v>2483.2710000000002</v>
      </c>
      <c r="G29" s="192">
        <v>549.63699999999994</v>
      </c>
      <c r="H29" s="192">
        <v>1473.528</v>
      </c>
      <c r="I29" s="192">
        <v>568.33399999999995</v>
      </c>
      <c r="J29" s="192">
        <v>180.03800000000001</v>
      </c>
      <c r="K29" s="192">
        <v>1041.95</v>
      </c>
      <c r="L29" s="192">
        <v>484.92500000000001</v>
      </c>
      <c r="M29" s="192">
        <v>1609.3869999999999</v>
      </c>
      <c r="N29" s="193">
        <v>193.65899999999999</v>
      </c>
      <c r="P29" s="103"/>
    </row>
    <row r="30" spans="1:16" s="27" customFormat="1" ht="11.25" customHeight="1" x14ac:dyDescent="0.25">
      <c r="A30" s="17"/>
      <c r="B30" s="104">
        <v>2020</v>
      </c>
      <c r="C30" s="191">
        <v>9610.2960000000003</v>
      </c>
      <c r="D30" s="192">
        <v>169.87700000000001</v>
      </c>
      <c r="E30" s="192">
        <v>3396.1689999999999</v>
      </c>
      <c r="F30" s="192">
        <v>2241.2080000000001</v>
      </c>
      <c r="G30" s="192">
        <v>602.649</v>
      </c>
      <c r="H30" s="192">
        <v>1343.4580000000001</v>
      </c>
      <c r="I30" s="192">
        <v>594.78599999999994</v>
      </c>
      <c r="J30" s="192">
        <v>176.54400000000001</v>
      </c>
      <c r="K30" s="192">
        <v>1089.925</v>
      </c>
      <c r="L30" s="192">
        <v>450.41399999999999</v>
      </c>
      <c r="M30" s="192">
        <v>1643.1479999999999</v>
      </c>
      <c r="N30" s="193">
        <v>143.32599999999999</v>
      </c>
      <c r="P30" s="103"/>
    </row>
    <row r="31" spans="1:16" s="27" customFormat="1" ht="11.25" customHeight="1" x14ac:dyDescent="0.25">
      <c r="A31" s="17"/>
      <c r="B31" s="104">
        <v>2021</v>
      </c>
      <c r="C31" s="191">
        <v>10089.213</v>
      </c>
      <c r="D31" s="192">
        <v>177.839</v>
      </c>
      <c r="E31" s="192">
        <v>3315.2289999999998</v>
      </c>
      <c r="F31" s="192">
        <v>2295.7660000000001</v>
      </c>
      <c r="G31" s="192">
        <v>610.50800000000004</v>
      </c>
      <c r="H31" s="192">
        <v>1437.355</v>
      </c>
      <c r="I31" s="192">
        <v>633.61699999999996</v>
      </c>
      <c r="J31" s="192">
        <v>202.852</v>
      </c>
      <c r="K31" s="192">
        <v>1242.4760000000001</v>
      </c>
      <c r="L31" s="192">
        <v>486.18599999999998</v>
      </c>
      <c r="M31" s="192">
        <v>1808.1020000000001</v>
      </c>
      <c r="N31" s="193">
        <v>175.04900000000001</v>
      </c>
      <c r="P31" s="103"/>
    </row>
    <row r="32" spans="1:16" s="102" customFormat="1" ht="11.25" customHeight="1" x14ac:dyDescent="0.25">
      <c r="A32" s="20"/>
      <c r="B32" s="105">
        <v>2022</v>
      </c>
      <c r="C32" s="191">
        <v>10500.23</v>
      </c>
      <c r="D32" s="192">
        <v>203.56399999999999</v>
      </c>
      <c r="E32" s="192">
        <v>2979.9569999999999</v>
      </c>
      <c r="F32" s="192">
        <v>2455.4670000000001</v>
      </c>
      <c r="G32" s="192">
        <v>677.37900000000002</v>
      </c>
      <c r="H32" s="192">
        <v>1628.3879999999999</v>
      </c>
      <c r="I32" s="192">
        <v>708.06899999999996</v>
      </c>
      <c r="J32" s="192">
        <v>182.98400000000001</v>
      </c>
      <c r="K32" s="192">
        <v>1473.0820000000001</v>
      </c>
      <c r="L32" s="192">
        <v>571.61599999999999</v>
      </c>
      <c r="M32" s="192">
        <v>1906.6790000000001</v>
      </c>
      <c r="N32" s="193">
        <v>168.512</v>
      </c>
      <c r="P32" s="103"/>
    </row>
    <row r="33" spans="1:16" s="102" customFormat="1" ht="11.25" customHeight="1" x14ac:dyDescent="0.25">
      <c r="A33" s="22"/>
      <c r="B33" s="106">
        <v>2023</v>
      </c>
      <c r="C33" s="194">
        <v>12859.019</v>
      </c>
      <c r="D33" s="195">
        <v>228.79300000000001</v>
      </c>
      <c r="E33" s="195">
        <v>4897.1270000000004</v>
      </c>
      <c r="F33" s="195">
        <v>3253.2440000000001</v>
      </c>
      <c r="G33" s="195">
        <v>810.524</v>
      </c>
      <c r="H33" s="195">
        <v>1737.626</v>
      </c>
      <c r="I33" s="195">
        <v>735.12699999999995</v>
      </c>
      <c r="J33" s="195">
        <v>195.09899999999999</v>
      </c>
      <c r="K33" s="195">
        <v>1464.8219999999999</v>
      </c>
      <c r="L33" s="195">
        <v>474.33</v>
      </c>
      <c r="M33" s="195">
        <v>2108.8409999999999</v>
      </c>
      <c r="N33" s="196">
        <v>206.73</v>
      </c>
      <c r="P33" s="103"/>
    </row>
    <row r="34" spans="1:16" s="27" customFormat="1" ht="11.25" customHeight="1" x14ac:dyDescent="0.25">
      <c r="A34" s="17" t="s">
        <v>10</v>
      </c>
      <c r="B34" s="104">
        <v>2019</v>
      </c>
      <c r="C34" s="191">
        <v>7341.04</v>
      </c>
      <c r="D34" s="192">
        <v>132.53200000000001</v>
      </c>
      <c r="E34" s="192">
        <v>2032.4359999999999</v>
      </c>
      <c r="F34" s="192">
        <v>1764.8920000000001</v>
      </c>
      <c r="G34" s="192">
        <v>581.928</v>
      </c>
      <c r="H34" s="192">
        <v>1471.5989999999999</v>
      </c>
      <c r="I34" s="192">
        <v>253.64699999999999</v>
      </c>
      <c r="J34" s="192">
        <v>174.70599999999999</v>
      </c>
      <c r="K34" s="192">
        <v>206.84700000000001</v>
      </c>
      <c r="L34" s="192">
        <v>498.85399999999998</v>
      </c>
      <c r="M34" s="192">
        <v>1708.606</v>
      </c>
      <c r="N34" s="193">
        <v>279.88499999999999</v>
      </c>
      <c r="P34" s="103"/>
    </row>
    <row r="35" spans="1:16" s="27" customFormat="1" ht="11.25" customHeight="1" x14ac:dyDescent="0.25">
      <c r="A35" s="17"/>
      <c r="B35" s="104">
        <v>2020</v>
      </c>
      <c r="C35" s="191">
        <v>7504.1819999999998</v>
      </c>
      <c r="D35" s="192">
        <v>145.309</v>
      </c>
      <c r="E35" s="192">
        <v>2052.1909999999998</v>
      </c>
      <c r="F35" s="192">
        <v>1751.4059999999999</v>
      </c>
      <c r="G35" s="192">
        <v>544.21100000000001</v>
      </c>
      <c r="H35" s="192">
        <v>1563.9459999999999</v>
      </c>
      <c r="I35" s="192">
        <v>201.03299999999999</v>
      </c>
      <c r="J35" s="192">
        <v>164.114</v>
      </c>
      <c r="K35" s="192">
        <v>344.85899999999998</v>
      </c>
      <c r="L35" s="192">
        <v>504.15899999999999</v>
      </c>
      <c r="M35" s="192">
        <v>1773.8340000000001</v>
      </c>
      <c r="N35" s="193">
        <v>210.52600000000001</v>
      </c>
      <c r="P35" s="103"/>
    </row>
    <row r="36" spans="1:16" s="27" customFormat="1" ht="11.25" customHeight="1" x14ac:dyDescent="0.25">
      <c r="A36" s="17"/>
      <c r="B36" s="104">
        <v>2021</v>
      </c>
      <c r="C36" s="191">
        <v>8142.3630000000003</v>
      </c>
      <c r="D36" s="192">
        <v>170.68100000000001</v>
      </c>
      <c r="E36" s="192">
        <v>2301.1979999999999</v>
      </c>
      <c r="F36" s="192">
        <v>2019.077</v>
      </c>
      <c r="G36" s="192">
        <v>734.91399999999999</v>
      </c>
      <c r="H36" s="192">
        <v>1505.1120000000001</v>
      </c>
      <c r="I36" s="192">
        <v>213.732</v>
      </c>
      <c r="J36" s="192">
        <v>179.90799999999999</v>
      </c>
      <c r="K36" s="192">
        <v>279.32799999999997</v>
      </c>
      <c r="L36" s="192">
        <v>502.274</v>
      </c>
      <c r="M36" s="192">
        <v>1960.12</v>
      </c>
      <c r="N36" s="193">
        <v>295.096</v>
      </c>
      <c r="P36" s="103"/>
    </row>
    <row r="37" spans="1:16" s="102" customFormat="1" ht="11.25" customHeight="1" x14ac:dyDescent="0.25">
      <c r="A37" s="20"/>
      <c r="B37" s="105">
        <v>2022</v>
      </c>
      <c r="C37" s="191">
        <v>8940.4</v>
      </c>
      <c r="D37" s="192">
        <v>179.87299999999999</v>
      </c>
      <c r="E37" s="192">
        <v>2181.4879999999998</v>
      </c>
      <c r="F37" s="192">
        <v>2049.8220000000001</v>
      </c>
      <c r="G37" s="192">
        <v>742.3</v>
      </c>
      <c r="H37" s="192">
        <v>1916.0909999999999</v>
      </c>
      <c r="I37" s="192">
        <v>260.26799999999997</v>
      </c>
      <c r="J37" s="192">
        <v>170.166</v>
      </c>
      <c r="K37" s="192">
        <v>583.95399999999995</v>
      </c>
      <c r="L37" s="192">
        <v>622.173</v>
      </c>
      <c r="M37" s="192">
        <v>2078.9140000000002</v>
      </c>
      <c r="N37" s="193">
        <v>205.173</v>
      </c>
      <c r="P37" s="103"/>
    </row>
    <row r="38" spans="1:16" s="102" customFormat="1" ht="11.25" customHeight="1" x14ac:dyDescent="0.25">
      <c r="A38" s="22"/>
      <c r="B38" s="106">
        <v>2023</v>
      </c>
      <c r="C38" s="194">
        <v>10081.239</v>
      </c>
      <c r="D38" s="195">
        <v>194.76400000000001</v>
      </c>
      <c r="E38" s="195">
        <v>3247.8020000000001</v>
      </c>
      <c r="F38" s="195">
        <v>2772.395</v>
      </c>
      <c r="G38" s="195">
        <v>772.44200000000001</v>
      </c>
      <c r="H38" s="195">
        <v>2012.39</v>
      </c>
      <c r="I38" s="195">
        <v>271.49</v>
      </c>
      <c r="J38" s="195">
        <v>189.429</v>
      </c>
      <c r="K38" s="195">
        <v>399.30500000000001</v>
      </c>
      <c r="L38" s="195">
        <v>548.75599999999997</v>
      </c>
      <c r="M38" s="195">
        <v>2208.654</v>
      </c>
      <c r="N38" s="196">
        <v>236.20699999999999</v>
      </c>
      <c r="P38" s="103"/>
    </row>
    <row r="39" spans="1:16" s="27" customFormat="1" ht="11.25" customHeight="1" x14ac:dyDescent="0.25">
      <c r="A39" s="17" t="s">
        <v>11</v>
      </c>
      <c r="B39" s="104">
        <v>2019</v>
      </c>
      <c r="C39" s="191">
        <v>8888.31</v>
      </c>
      <c r="D39" s="192">
        <v>333.31099999999998</v>
      </c>
      <c r="E39" s="192">
        <v>3239.58</v>
      </c>
      <c r="F39" s="192">
        <v>2060.8150000000001</v>
      </c>
      <c r="G39" s="192">
        <v>590.38499999999999</v>
      </c>
      <c r="H39" s="192">
        <v>1700.69</v>
      </c>
      <c r="I39" s="192">
        <v>252.649</v>
      </c>
      <c r="J39" s="192">
        <v>163.839</v>
      </c>
      <c r="K39" s="192">
        <v>594.63599999999997</v>
      </c>
      <c r="L39" s="192">
        <v>762.31</v>
      </c>
      <c r="M39" s="192">
        <v>1096.336</v>
      </c>
      <c r="N39" s="193">
        <v>154.57400000000001</v>
      </c>
      <c r="P39" s="103"/>
    </row>
    <row r="40" spans="1:16" s="27" customFormat="1" ht="11.25" customHeight="1" x14ac:dyDescent="0.25">
      <c r="A40" s="17"/>
      <c r="B40" s="104">
        <v>2020</v>
      </c>
      <c r="C40" s="191">
        <v>9028.8259999999991</v>
      </c>
      <c r="D40" s="192">
        <v>332.29500000000002</v>
      </c>
      <c r="E40" s="192">
        <v>3130.1909999999998</v>
      </c>
      <c r="F40" s="192">
        <v>1958.8009999999999</v>
      </c>
      <c r="G40" s="192">
        <v>787.94799999999998</v>
      </c>
      <c r="H40" s="192">
        <v>1695.6010000000001</v>
      </c>
      <c r="I40" s="192">
        <v>267.07799999999997</v>
      </c>
      <c r="J40" s="192">
        <v>150.96</v>
      </c>
      <c r="K40" s="192">
        <v>664.71900000000005</v>
      </c>
      <c r="L40" s="192">
        <v>671.77599999999995</v>
      </c>
      <c r="M40" s="192">
        <v>1201.9100000000001</v>
      </c>
      <c r="N40" s="193">
        <v>126.348</v>
      </c>
      <c r="P40" s="103"/>
    </row>
    <row r="41" spans="1:16" s="27" customFormat="1" ht="11.25" customHeight="1" x14ac:dyDescent="0.25">
      <c r="A41" s="17"/>
      <c r="B41" s="104">
        <v>2021</v>
      </c>
      <c r="C41" s="191">
        <v>9310.6939999999995</v>
      </c>
      <c r="D41" s="192">
        <v>360.82299999999998</v>
      </c>
      <c r="E41" s="192">
        <v>3198.7539999999999</v>
      </c>
      <c r="F41" s="192">
        <v>2174.3000000000002</v>
      </c>
      <c r="G41" s="192">
        <v>839.32</v>
      </c>
      <c r="H41" s="192">
        <v>1710.9670000000001</v>
      </c>
      <c r="I41" s="192">
        <v>297.32799999999997</v>
      </c>
      <c r="J41" s="192">
        <v>161.29400000000001</v>
      </c>
      <c r="K41" s="192">
        <v>653.94500000000005</v>
      </c>
      <c r="L41" s="192">
        <v>676.03399999999999</v>
      </c>
      <c r="M41" s="192">
        <v>1279.6220000000001</v>
      </c>
      <c r="N41" s="193">
        <v>132.607</v>
      </c>
      <c r="P41" s="103"/>
    </row>
    <row r="42" spans="1:16" s="102" customFormat="1" ht="11.25" customHeight="1" x14ac:dyDescent="0.25">
      <c r="A42" s="20"/>
      <c r="B42" s="105">
        <v>2022</v>
      </c>
      <c r="C42" s="191">
        <v>9746.2970000000005</v>
      </c>
      <c r="D42" s="192">
        <v>459.82299999999998</v>
      </c>
      <c r="E42" s="192">
        <v>2638.1030000000001</v>
      </c>
      <c r="F42" s="192">
        <v>2226.6880000000001</v>
      </c>
      <c r="G42" s="192">
        <v>880.35199999999998</v>
      </c>
      <c r="H42" s="192">
        <v>1906.221</v>
      </c>
      <c r="I42" s="192">
        <v>316.09300000000002</v>
      </c>
      <c r="J42" s="192">
        <v>155.096</v>
      </c>
      <c r="K42" s="192">
        <v>993.94200000000001</v>
      </c>
      <c r="L42" s="192">
        <v>917.45399999999995</v>
      </c>
      <c r="M42" s="192">
        <v>1344.144</v>
      </c>
      <c r="N42" s="193">
        <v>135.06899999999999</v>
      </c>
      <c r="P42" s="103"/>
    </row>
    <row r="43" spans="1:16" s="102" customFormat="1" ht="11.25" customHeight="1" x14ac:dyDescent="0.25">
      <c r="A43" s="23"/>
      <c r="B43" s="105">
        <v>2023</v>
      </c>
      <c r="C43" s="191">
        <v>12310.076999999999</v>
      </c>
      <c r="D43" s="192">
        <v>494.77199999999999</v>
      </c>
      <c r="E43" s="192">
        <v>5003.9719999999998</v>
      </c>
      <c r="F43" s="192">
        <v>3264.152</v>
      </c>
      <c r="G43" s="192">
        <v>989.17200000000003</v>
      </c>
      <c r="H43" s="192">
        <v>2125.277</v>
      </c>
      <c r="I43" s="192">
        <v>338.05599999999998</v>
      </c>
      <c r="J43" s="192">
        <v>178.00899999999999</v>
      </c>
      <c r="K43" s="192">
        <v>843.97</v>
      </c>
      <c r="L43" s="192">
        <v>783.92700000000002</v>
      </c>
      <c r="M43" s="192">
        <v>1412.357</v>
      </c>
      <c r="N43" s="193">
        <v>140.565</v>
      </c>
      <c r="P43" s="103"/>
    </row>
    <row r="44" spans="1:16" s="102" customFormat="1" ht="11.25" customHeight="1" x14ac:dyDescent="0.25">
      <c r="A44" s="49" t="s">
        <v>12</v>
      </c>
      <c r="B44" s="267">
        <v>2019</v>
      </c>
      <c r="C44" s="270">
        <v>16850.364000000001</v>
      </c>
      <c r="D44" s="271">
        <v>407.68</v>
      </c>
      <c r="E44" s="271">
        <v>4131.491</v>
      </c>
      <c r="F44" s="271">
        <v>3639.3539999999998</v>
      </c>
      <c r="G44" s="271">
        <v>1865.2280000000001</v>
      </c>
      <c r="H44" s="271">
        <v>2718.8919999999998</v>
      </c>
      <c r="I44" s="271">
        <v>798.10199999999998</v>
      </c>
      <c r="J44" s="271">
        <v>380.96600000000001</v>
      </c>
      <c r="K44" s="271">
        <v>1565.2629999999999</v>
      </c>
      <c r="L44" s="271">
        <v>1678.73</v>
      </c>
      <c r="M44" s="271">
        <v>2710.067</v>
      </c>
      <c r="N44" s="272">
        <v>593.94500000000005</v>
      </c>
      <c r="P44" s="103"/>
    </row>
    <row r="45" spans="1:16" s="102" customFormat="1" ht="11.25" customHeight="1" x14ac:dyDescent="0.25">
      <c r="A45" s="49"/>
      <c r="B45" s="267">
        <v>2020</v>
      </c>
      <c r="C45" s="270">
        <v>16540.381000000001</v>
      </c>
      <c r="D45" s="271">
        <v>448.95600000000002</v>
      </c>
      <c r="E45" s="271">
        <v>3987.2930000000001</v>
      </c>
      <c r="F45" s="271">
        <v>3483.6909999999998</v>
      </c>
      <c r="G45" s="271">
        <v>1882.3440000000001</v>
      </c>
      <c r="H45" s="271">
        <v>2829.1579999999999</v>
      </c>
      <c r="I45" s="271">
        <v>699.125</v>
      </c>
      <c r="J45" s="271">
        <v>336.774</v>
      </c>
      <c r="K45" s="271">
        <v>1519.069</v>
      </c>
      <c r="L45" s="271">
        <v>1577.8869999999999</v>
      </c>
      <c r="M45" s="271">
        <v>2820.2159999999999</v>
      </c>
      <c r="N45" s="272">
        <v>439.55900000000003</v>
      </c>
      <c r="P45" s="103"/>
    </row>
    <row r="46" spans="1:16" s="102" customFormat="1" ht="11.25" customHeight="1" x14ac:dyDescent="0.25">
      <c r="A46" s="49"/>
      <c r="B46" s="267">
        <v>2021</v>
      </c>
      <c r="C46" s="270">
        <v>18376.276999999998</v>
      </c>
      <c r="D46" s="271">
        <v>494.77</v>
      </c>
      <c r="E46" s="271">
        <v>4451.6040000000003</v>
      </c>
      <c r="F46" s="271">
        <v>4018.4409999999998</v>
      </c>
      <c r="G46" s="271">
        <v>2103.9810000000002</v>
      </c>
      <c r="H46" s="271">
        <v>2823.73</v>
      </c>
      <c r="I46" s="271">
        <v>763.29300000000001</v>
      </c>
      <c r="J46" s="271">
        <v>368.05700000000002</v>
      </c>
      <c r="K46" s="271">
        <v>1951.636</v>
      </c>
      <c r="L46" s="271">
        <v>1745.598</v>
      </c>
      <c r="M46" s="271">
        <v>3086.1550000000002</v>
      </c>
      <c r="N46" s="272">
        <v>587.45299999999997</v>
      </c>
      <c r="P46" s="103"/>
    </row>
    <row r="47" spans="1:16" s="102" customFormat="1" ht="11.25" customHeight="1" x14ac:dyDescent="0.25">
      <c r="A47" s="49"/>
      <c r="B47" s="267">
        <v>2022</v>
      </c>
      <c r="C47" s="270">
        <v>20089.157999999999</v>
      </c>
      <c r="D47" s="271">
        <v>597.42399999999998</v>
      </c>
      <c r="E47" s="271">
        <v>4470.1170000000002</v>
      </c>
      <c r="F47" s="271">
        <v>4235.4639999999999</v>
      </c>
      <c r="G47" s="271">
        <v>2440.1770000000001</v>
      </c>
      <c r="H47" s="271">
        <v>3427.6109999999999</v>
      </c>
      <c r="I47" s="271">
        <v>846.67499999999995</v>
      </c>
      <c r="J47" s="271">
        <v>354.78399999999999</v>
      </c>
      <c r="K47" s="271">
        <v>2140.4059999999999</v>
      </c>
      <c r="L47" s="271">
        <v>2033.7929999999999</v>
      </c>
      <c r="M47" s="271">
        <v>3298.1089999999999</v>
      </c>
      <c r="N47" s="272">
        <v>480.06200000000001</v>
      </c>
      <c r="P47" s="103"/>
    </row>
    <row r="48" spans="1:16" s="102" customFormat="1" ht="11.25" customHeight="1" x14ac:dyDescent="0.25">
      <c r="A48" s="52"/>
      <c r="B48" s="268">
        <v>2023</v>
      </c>
      <c r="C48" s="273">
        <v>22310.366000000002</v>
      </c>
      <c r="D48" s="274">
        <v>674.11300000000006</v>
      </c>
      <c r="E48" s="274">
        <v>6282.6959999999999</v>
      </c>
      <c r="F48" s="274">
        <v>5589.6120000000001</v>
      </c>
      <c r="G48" s="274">
        <v>2792.402</v>
      </c>
      <c r="H48" s="274">
        <v>3479.0859999999998</v>
      </c>
      <c r="I48" s="274">
        <v>850.71400000000006</v>
      </c>
      <c r="J48" s="274">
        <v>412.79</v>
      </c>
      <c r="K48" s="274">
        <v>1937.3920000000001</v>
      </c>
      <c r="L48" s="274">
        <v>1895.6489999999999</v>
      </c>
      <c r="M48" s="274">
        <v>3427.3939999999998</v>
      </c>
      <c r="N48" s="275">
        <v>558.13</v>
      </c>
      <c r="P48" s="103"/>
    </row>
    <row r="49" spans="1:16" s="27" customFormat="1" ht="11.25" customHeight="1" x14ac:dyDescent="0.25">
      <c r="A49" s="17" t="s">
        <v>13</v>
      </c>
      <c r="B49" s="104">
        <v>2019</v>
      </c>
      <c r="C49" s="191">
        <v>9595.7549999999992</v>
      </c>
      <c r="D49" s="192">
        <v>97.674999999999997</v>
      </c>
      <c r="E49" s="192">
        <v>2419.1179999999999</v>
      </c>
      <c r="F49" s="192">
        <v>2063.8580000000002</v>
      </c>
      <c r="G49" s="192">
        <v>1144.376</v>
      </c>
      <c r="H49" s="192">
        <v>1403.4590000000001</v>
      </c>
      <c r="I49" s="192">
        <v>496.803</v>
      </c>
      <c r="J49" s="192">
        <v>219.607</v>
      </c>
      <c r="K49" s="192">
        <v>1014.904</v>
      </c>
      <c r="L49" s="192">
        <v>1070.1780000000001</v>
      </c>
      <c r="M49" s="192">
        <v>1385.7429999999999</v>
      </c>
      <c r="N49" s="193">
        <v>343.892</v>
      </c>
      <c r="P49" s="103"/>
    </row>
    <row r="50" spans="1:16" s="27" customFormat="1" ht="11.25" customHeight="1" x14ac:dyDescent="0.25">
      <c r="A50" s="17"/>
      <c r="B50" s="104">
        <v>2020</v>
      </c>
      <c r="C50" s="191">
        <v>9338.9349999999995</v>
      </c>
      <c r="D50" s="192">
        <v>133.01900000000001</v>
      </c>
      <c r="E50" s="192">
        <v>2291.3980000000001</v>
      </c>
      <c r="F50" s="192">
        <v>1942.7360000000001</v>
      </c>
      <c r="G50" s="192">
        <v>1175.9010000000001</v>
      </c>
      <c r="H50" s="192">
        <v>1517.962</v>
      </c>
      <c r="I50" s="192">
        <v>425.58100000000002</v>
      </c>
      <c r="J50" s="192">
        <v>204.346</v>
      </c>
      <c r="K50" s="192">
        <v>892.298</v>
      </c>
      <c r="L50" s="192">
        <v>972.98199999999997</v>
      </c>
      <c r="M50" s="192">
        <v>1457.664</v>
      </c>
      <c r="N50" s="193">
        <v>267.78399999999999</v>
      </c>
      <c r="P50" s="103"/>
    </row>
    <row r="51" spans="1:16" s="27" customFormat="1" ht="11.25" customHeight="1" x14ac:dyDescent="0.25">
      <c r="A51" s="17"/>
      <c r="B51" s="104">
        <v>2021</v>
      </c>
      <c r="C51" s="191">
        <v>10280.385</v>
      </c>
      <c r="D51" s="192">
        <v>131.536</v>
      </c>
      <c r="E51" s="192">
        <v>2559.384</v>
      </c>
      <c r="F51" s="192">
        <v>2270.2800000000002</v>
      </c>
      <c r="G51" s="192">
        <v>1285.721</v>
      </c>
      <c r="H51" s="192">
        <v>1516.7470000000001</v>
      </c>
      <c r="I51" s="192">
        <v>471.33499999999998</v>
      </c>
      <c r="J51" s="192">
        <v>226.68600000000001</v>
      </c>
      <c r="K51" s="192">
        <v>1071.4269999999999</v>
      </c>
      <c r="L51" s="192">
        <v>1096.385</v>
      </c>
      <c r="M51" s="192">
        <v>1585.9960000000001</v>
      </c>
      <c r="N51" s="193">
        <v>335.16800000000001</v>
      </c>
      <c r="P51" s="103"/>
    </row>
    <row r="52" spans="1:16" s="102" customFormat="1" ht="11.25" customHeight="1" x14ac:dyDescent="0.25">
      <c r="A52" s="20"/>
      <c r="B52" s="105">
        <v>2022</v>
      </c>
      <c r="C52" s="191">
        <v>11167.671</v>
      </c>
      <c r="D52" s="192">
        <v>199.036</v>
      </c>
      <c r="E52" s="192">
        <v>2531.7440000000001</v>
      </c>
      <c r="F52" s="192">
        <v>2382.2429999999999</v>
      </c>
      <c r="G52" s="192">
        <v>1411.9839999999999</v>
      </c>
      <c r="H52" s="192">
        <v>1855.8679999999999</v>
      </c>
      <c r="I52" s="192">
        <v>529.279</v>
      </c>
      <c r="J52" s="192">
        <v>216.44200000000001</v>
      </c>
      <c r="K52" s="192">
        <v>1183.9369999999999</v>
      </c>
      <c r="L52" s="192">
        <v>1248.1990000000001</v>
      </c>
      <c r="M52" s="192">
        <v>1694.722</v>
      </c>
      <c r="N52" s="193">
        <v>296.45999999999998</v>
      </c>
      <c r="P52" s="103"/>
    </row>
    <row r="53" spans="1:16" s="102" customFormat="1" ht="11.25" customHeight="1" x14ac:dyDescent="0.25">
      <c r="A53" s="22"/>
      <c r="B53" s="106">
        <v>2023</v>
      </c>
      <c r="C53" s="194">
        <v>12470.628000000001</v>
      </c>
      <c r="D53" s="195">
        <v>190.98</v>
      </c>
      <c r="E53" s="195">
        <v>3620.239</v>
      </c>
      <c r="F53" s="195">
        <v>3155.1390000000001</v>
      </c>
      <c r="G53" s="195">
        <v>1629.8109999999999</v>
      </c>
      <c r="H53" s="195">
        <v>1872.808</v>
      </c>
      <c r="I53" s="195">
        <v>527.28300000000002</v>
      </c>
      <c r="J53" s="195">
        <v>241.81</v>
      </c>
      <c r="K53" s="195">
        <v>992.649</v>
      </c>
      <c r="L53" s="195">
        <v>1206.3910000000001</v>
      </c>
      <c r="M53" s="195">
        <v>1873.4079999999999</v>
      </c>
      <c r="N53" s="196">
        <v>315.24900000000002</v>
      </c>
      <c r="P53" s="103"/>
    </row>
    <row r="54" spans="1:16" s="27" customFormat="1" ht="11.25" customHeight="1" x14ac:dyDescent="0.25">
      <c r="A54" s="17" t="s">
        <v>14</v>
      </c>
      <c r="B54" s="104">
        <v>2019</v>
      </c>
      <c r="C54" s="191">
        <v>7254.6090000000004</v>
      </c>
      <c r="D54" s="192">
        <v>310.005</v>
      </c>
      <c r="E54" s="192">
        <v>1712.373</v>
      </c>
      <c r="F54" s="192">
        <v>1575.4960000000001</v>
      </c>
      <c r="G54" s="192">
        <v>720.85199999999998</v>
      </c>
      <c r="H54" s="192">
        <v>1315.433</v>
      </c>
      <c r="I54" s="192">
        <v>301.29899999999998</v>
      </c>
      <c r="J54" s="192">
        <v>161.35900000000001</v>
      </c>
      <c r="K54" s="192">
        <v>550.35900000000004</v>
      </c>
      <c r="L54" s="192">
        <v>608.55200000000002</v>
      </c>
      <c r="M54" s="192">
        <v>1324.3240000000001</v>
      </c>
      <c r="N54" s="193">
        <v>250.053</v>
      </c>
      <c r="P54" s="103"/>
    </row>
    <row r="55" spans="1:16" s="27" customFormat="1" ht="11.25" customHeight="1" x14ac:dyDescent="0.25">
      <c r="A55" s="17"/>
      <c r="B55" s="104">
        <v>2020</v>
      </c>
      <c r="C55" s="191">
        <v>7201.4459999999999</v>
      </c>
      <c r="D55" s="192">
        <v>315.93700000000001</v>
      </c>
      <c r="E55" s="192">
        <v>1695.895</v>
      </c>
      <c r="F55" s="192">
        <v>1540.9549999999999</v>
      </c>
      <c r="G55" s="192">
        <v>706.44299999999998</v>
      </c>
      <c r="H55" s="192">
        <v>1311.1959999999999</v>
      </c>
      <c r="I55" s="192">
        <v>273.54399999999998</v>
      </c>
      <c r="J55" s="192">
        <v>132.428</v>
      </c>
      <c r="K55" s="192">
        <v>626.77099999999996</v>
      </c>
      <c r="L55" s="192">
        <v>604.90499999999997</v>
      </c>
      <c r="M55" s="192">
        <v>1362.5519999999999</v>
      </c>
      <c r="N55" s="193">
        <v>171.77500000000001</v>
      </c>
      <c r="P55" s="103"/>
    </row>
    <row r="56" spans="1:16" s="27" customFormat="1" ht="11.25" customHeight="1" x14ac:dyDescent="0.25">
      <c r="A56" s="17"/>
      <c r="B56" s="104">
        <v>2021</v>
      </c>
      <c r="C56" s="191">
        <v>8095.8919999999998</v>
      </c>
      <c r="D56" s="192">
        <v>363.23399999999998</v>
      </c>
      <c r="E56" s="192">
        <v>1892.22</v>
      </c>
      <c r="F56" s="192">
        <v>1748.1610000000001</v>
      </c>
      <c r="G56" s="192">
        <v>818.26</v>
      </c>
      <c r="H56" s="192">
        <v>1306.9829999999999</v>
      </c>
      <c r="I56" s="192">
        <v>291.95800000000003</v>
      </c>
      <c r="J56" s="192">
        <v>141.37100000000001</v>
      </c>
      <c r="K56" s="192">
        <v>880.20899999999995</v>
      </c>
      <c r="L56" s="192">
        <v>649.21299999999997</v>
      </c>
      <c r="M56" s="192">
        <v>1500.1590000000001</v>
      </c>
      <c r="N56" s="193">
        <v>252.285</v>
      </c>
      <c r="P56" s="103"/>
    </row>
    <row r="57" spans="1:16" s="102" customFormat="1" ht="11.25" customHeight="1" x14ac:dyDescent="0.25">
      <c r="A57" s="20"/>
      <c r="B57" s="105">
        <v>2022</v>
      </c>
      <c r="C57" s="191">
        <v>8921.4869999999992</v>
      </c>
      <c r="D57" s="192">
        <v>398.38799999999998</v>
      </c>
      <c r="E57" s="192">
        <v>1938.373</v>
      </c>
      <c r="F57" s="192">
        <v>1853.221</v>
      </c>
      <c r="G57" s="192">
        <v>1028.193</v>
      </c>
      <c r="H57" s="192">
        <v>1571.7429999999999</v>
      </c>
      <c r="I57" s="192">
        <v>317.39600000000002</v>
      </c>
      <c r="J57" s="192">
        <v>138.34200000000001</v>
      </c>
      <c r="K57" s="192">
        <v>956.46900000000005</v>
      </c>
      <c r="L57" s="192">
        <v>785.59400000000005</v>
      </c>
      <c r="M57" s="192">
        <v>1603.3869999999999</v>
      </c>
      <c r="N57" s="193">
        <v>183.602</v>
      </c>
      <c r="P57" s="103"/>
    </row>
    <row r="58" spans="1:16" s="102" customFormat="1" ht="11.25" customHeight="1" x14ac:dyDescent="0.25">
      <c r="A58" s="21"/>
      <c r="B58" s="106">
        <v>2023</v>
      </c>
      <c r="C58" s="194">
        <v>9839.7379999999994</v>
      </c>
      <c r="D58" s="195">
        <v>483.13299999999998</v>
      </c>
      <c r="E58" s="195">
        <v>2662.4569999999999</v>
      </c>
      <c r="F58" s="195">
        <v>2434.473</v>
      </c>
      <c r="G58" s="195">
        <v>1162.5909999999999</v>
      </c>
      <c r="H58" s="195">
        <v>1606.278</v>
      </c>
      <c r="I58" s="195">
        <v>323.43099999999998</v>
      </c>
      <c r="J58" s="195">
        <v>170.98</v>
      </c>
      <c r="K58" s="195">
        <v>944.74300000000005</v>
      </c>
      <c r="L58" s="195">
        <v>689.25800000000004</v>
      </c>
      <c r="M58" s="195">
        <v>1553.9860000000001</v>
      </c>
      <c r="N58" s="196">
        <v>242.881</v>
      </c>
      <c r="P58" s="103"/>
    </row>
    <row r="59" spans="1:16" s="102" customFormat="1" ht="11.25" customHeight="1" x14ac:dyDescent="0.25">
      <c r="A59" s="53" t="s">
        <v>15</v>
      </c>
      <c r="B59" s="267">
        <v>2019</v>
      </c>
      <c r="C59" s="270">
        <v>17691.900000000001</v>
      </c>
      <c r="D59" s="271">
        <v>367.67599999999999</v>
      </c>
      <c r="E59" s="271">
        <v>4278.2330000000002</v>
      </c>
      <c r="F59" s="271">
        <v>4116.7049999999999</v>
      </c>
      <c r="G59" s="271">
        <v>1465.527</v>
      </c>
      <c r="H59" s="271">
        <v>3418.4580000000001</v>
      </c>
      <c r="I59" s="271">
        <v>1006.5549999999999</v>
      </c>
      <c r="J59" s="271">
        <v>267.78699999999998</v>
      </c>
      <c r="K59" s="271">
        <v>1858.999</v>
      </c>
      <c r="L59" s="271">
        <v>1682.665</v>
      </c>
      <c r="M59" s="271">
        <v>2778.8449999999998</v>
      </c>
      <c r="N59" s="272">
        <v>567.15499999999997</v>
      </c>
      <c r="P59" s="103"/>
    </row>
    <row r="60" spans="1:16" s="102" customFormat="1" ht="11.25" customHeight="1" x14ac:dyDescent="0.25">
      <c r="A60" s="49"/>
      <c r="B60" s="267">
        <v>2020</v>
      </c>
      <c r="C60" s="270">
        <v>18038.755000000001</v>
      </c>
      <c r="D60" s="271">
        <v>373.363</v>
      </c>
      <c r="E60" s="271">
        <v>4178.1229999999996</v>
      </c>
      <c r="F60" s="271">
        <v>3984.5610000000001</v>
      </c>
      <c r="G60" s="271">
        <v>1624.6030000000001</v>
      </c>
      <c r="H60" s="271">
        <v>3582.835</v>
      </c>
      <c r="I60" s="271">
        <v>1041.5920000000001</v>
      </c>
      <c r="J60" s="271">
        <v>249.93899999999999</v>
      </c>
      <c r="K60" s="271">
        <v>2087.279</v>
      </c>
      <c r="L60" s="271">
        <v>1566.046</v>
      </c>
      <c r="M60" s="271">
        <v>2937.2159999999999</v>
      </c>
      <c r="N60" s="272">
        <v>397.75900000000001</v>
      </c>
      <c r="P60" s="103"/>
    </row>
    <row r="61" spans="1:16" s="102" customFormat="1" ht="11.25" customHeight="1" x14ac:dyDescent="0.25">
      <c r="A61" s="49"/>
      <c r="B61" s="267">
        <v>2021</v>
      </c>
      <c r="C61" s="270">
        <v>19432.528999999999</v>
      </c>
      <c r="D61" s="271">
        <v>447.02199999999999</v>
      </c>
      <c r="E61" s="271">
        <v>4806.7340000000004</v>
      </c>
      <c r="F61" s="271">
        <v>4609.2420000000002</v>
      </c>
      <c r="G61" s="271">
        <v>1761.92</v>
      </c>
      <c r="H61" s="271">
        <v>3610.087</v>
      </c>
      <c r="I61" s="271">
        <v>1072.47</v>
      </c>
      <c r="J61" s="271">
        <v>272.76</v>
      </c>
      <c r="K61" s="271">
        <v>2038.9970000000001</v>
      </c>
      <c r="L61" s="271">
        <v>1644.278</v>
      </c>
      <c r="M61" s="271">
        <v>3265.7489999999998</v>
      </c>
      <c r="N61" s="272">
        <v>512.51199999999994</v>
      </c>
      <c r="P61" s="103"/>
    </row>
    <row r="62" spans="1:16" s="102" customFormat="1" ht="11.25" customHeight="1" x14ac:dyDescent="0.25">
      <c r="A62" s="49"/>
      <c r="B62" s="267">
        <v>2022</v>
      </c>
      <c r="C62" s="270">
        <v>21099.518</v>
      </c>
      <c r="D62" s="271">
        <v>457.608</v>
      </c>
      <c r="E62" s="271">
        <v>4750.2700000000004</v>
      </c>
      <c r="F62" s="271">
        <v>4615.1880000000001</v>
      </c>
      <c r="G62" s="271">
        <v>2238.502</v>
      </c>
      <c r="H62" s="271">
        <v>4320.8410000000003</v>
      </c>
      <c r="I62" s="271">
        <v>1279.7829999999999</v>
      </c>
      <c r="J62" s="271">
        <v>263.68799999999999</v>
      </c>
      <c r="K62" s="271">
        <v>2101.56</v>
      </c>
      <c r="L62" s="271">
        <v>1942.1780000000001</v>
      </c>
      <c r="M62" s="271">
        <v>3351.444</v>
      </c>
      <c r="N62" s="272">
        <v>393.64400000000001</v>
      </c>
      <c r="P62" s="103"/>
    </row>
    <row r="63" spans="1:16" s="102" customFormat="1" ht="11.25" customHeight="1" x14ac:dyDescent="0.25">
      <c r="A63" s="52"/>
      <c r="B63" s="268">
        <v>2023</v>
      </c>
      <c r="C63" s="273">
        <v>24033.555</v>
      </c>
      <c r="D63" s="274">
        <v>616.24300000000005</v>
      </c>
      <c r="E63" s="274">
        <v>6267.7950000000001</v>
      </c>
      <c r="F63" s="274">
        <v>6057.6360000000004</v>
      </c>
      <c r="G63" s="274">
        <v>2551.9090000000001</v>
      </c>
      <c r="H63" s="274">
        <v>4368.9470000000001</v>
      </c>
      <c r="I63" s="274">
        <v>1372.4359999999999</v>
      </c>
      <c r="J63" s="274">
        <v>309.90300000000002</v>
      </c>
      <c r="K63" s="274">
        <v>2540.9870000000001</v>
      </c>
      <c r="L63" s="274">
        <v>1798.182</v>
      </c>
      <c r="M63" s="274">
        <v>3700.1379999999999</v>
      </c>
      <c r="N63" s="275">
        <v>507.01499999999999</v>
      </c>
      <c r="P63" s="103"/>
    </row>
    <row r="64" spans="1:16" s="27" customFormat="1" ht="11.25" customHeight="1" x14ac:dyDescent="0.25">
      <c r="A64" s="17" t="s">
        <v>16</v>
      </c>
      <c r="B64" s="104">
        <v>2019</v>
      </c>
      <c r="C64" s="191">
        <v>7825.41</v>
      </c>
      <c r="D64" s="192">
        <v>178.23500000000001</v>
      </c>
      <c r="E64" s="192">
        <v>1767.204</v>
      </c>
      <c r="F64" s="192">
        <v>1703.1010000000001</v>
      </c>
      <c r="G64" s="192">
        <v>844.44100000000003</v>
      </c>
      <c r="H64" s="192">
        <v>1459.5440000000001</v>
      </c>
      <c r="I64" s="192">
        <v>294.233</v>
      </c>
      <c r="J64" s="192">
        <v>124.633</v>
      </c>
      <c r="K64" s="192">
        <v>757.40899999999999</v>
      </c>
      <c r="L64" s="192">
        <v>750.48900000000003</v>
      </c>
      <c r="M64" s="192">
        <v>1417.069</v>
      </c>
      <c r="N64" s="193">
        <v>232.15299999999999</v>
      </c>
      <c r="P64" s="103"/>
    </row>
    <row r="65" spans="1:16" s="27" customFormat="1" ht="11.25" customHeight="1" x14ac:dyDescent="0.25">
      <c r="A65" s="17"/>
      <c r="B65" s="104">
        <v>2020</v>
      </c>
      <c r="C65" s="191">
        <v>7853.6260000000002</v>
      </c>
      <c r="D65" s="192">
        <v>187.85900000000001</v>
      </c>
      <c r="E65" s="192">
        <v>1771.4280000000001</v>
      </c>
      <c r="F65" s="192">
        <v>1698.26</v>
      </c>
      <c r="G65" s="192">
        <v>828.13099999999997</v>
      </c>
      <c r="H65" s="192">
        <v>1524.665</v>
      </c>
      <c r="I65" s="192">
        <v>322.255</v>
      </c>
      <c r="J65" s="192">
        <v>103.623</v>
      </c>
      <c r="K65" s="192">
        <v>862.89200000000005</v>
      </c>
      <c r="L65" s="192">
        <v>656.05700000000002</v>
      </c>
      <c r="M65" s="192">
        <v>1404.4670000000001</v>
      </c>
      <c r="N65" s="193">
        <v>192.249</v>
      </c>
      <c r="P65" s="103"/>
    </row>
    <row r="66" spans="1:16" s="27" customFormat="1" ht="11.25" customHeight="1" x14ac:dyDescent="0.25">
      <c r="A66" s="17"/>
      <c r="B66" s="104">
        <v>2021</v>
      </c>
      <c r="C66" s="191">
        <v>8344.9509999999991</v>
      </c>
      <c r="D66" s="192">
        <v>221.53</v>
      </c>
      <c r="E66" s="192">
        <v>1982.7929999999999</v>
      </c>
      <c r="F66" s="192">
        <v>1913.4670000000001</v>
      </c>
      <c r="G66" s="192">
        <v>872.072</v>
      </c>
      <c r="H66" s="192">
        <v>1529.174</v>
      </c>
      <c r="I66" s="192">
        <v>301.71699999999998</v>
      </c>
      <c r="J66" s="192">
        <v>108.77800000000001</v>
      </c>
      <c r="K66" s="192">
        <v>850.06</v>
      </c>
      <c r="L66" s="192">
        <v>687.81200000000001</v>
      </c>
      <c r="M66" s="192">
        <v>1593.2729999999999</v>
      </c>
      <c r="N66" s="193">
        <v>197.74199999999999</v>
      </c>
      <c r="P66" s="103"/>
    </row>
    <row r="67" spans="1:16" s="102" customFormat="1" ht="11.25" customHeight="1" x14ac:dyDescent="0.25">
      <c r="A67" s="20"/>
      <c r="B67" s="105">
        <v>2022</v>
      </c>
      <c r="C67" s="191">
        <v>9142.4210000000003</v>
      </c>
      <c r="D67" s="192">
        <v>216.38399999999999</v>
      </c>
      <c r="E67" s="192">
        <v>1997.913</v>
      </c>
      <c r="F67" s="192">
        <v>1945.508</v>
      </c>
      <c r="G67" s="192">
        <v>1174.2909999999999</v>
      </c>
      <c r="H67" s="192">
        <v>1890.2070000000001</v>
      </c>
      <c r="I67" s="192">
        <v>331.05099999999999</v>
      </c>
      <c r="J67" s="192">
        <v>112.926</v>
      </c>
      <c r="K67" s="192">
        <v>839.17200000000003</v>
      </c>
      <c r="L67" s="192">
        <v>764.101</v>
      </c>
      <c r="M67" s="192">
        <v>1632.3330000000001</v>
      </c>
      <c r="N67" s="193">
        <v>184.04300000000001</v>
      </c>
      <c r="P67" s="103"/>
    </row>
    <row r="68" spans="1:16" s="102" customFormat="1" ht="11.25" customHeight="1" x14ac:dyDescent="0.25">
      <c r="A68" s="22"/>
      <c r="B68" s="106">
        <v>2023</v>
      </c>
      <c r="C68" s="194">
        <v>10429.427</v>
      </c>
      <c r="D68" s="195">
        <v>298.01499999999999</v>
      </c>
      <c r="E68" s="195">
        <v>2640.3330000000001</v>
      </c>
      <c r="F68" s="195">
        <v>2557.7829999999999</v>
      </c>
      <c r="G68" s="195">
        <v>1352.653</v>
      </c>
      <c r="H68" s="195">
        <v>1959.3610000000001</v>
      </c>
      <c r="I68" s="195">
        <v>338.83699999999999</v>
      </c>
      <c r="J68" s="195">
        <v>128.697</v>
      </c>
      <c r="K68" s="195">
        <v>976.06799999999998</v>
      </c>
      <c r="L68" s="195">
        <v>713.81299999999999</v>
      </c>
      <c r="M68" s="195">
        <v>1790.3109999999999</v>
      </c>
      <c r="N68" s="196">
        <v>231.339</v>
      </c>
      <c r="P68" s="103"/>
    </row>
    <row r="69" spans="1:16" s="27" customFormat="1" ht="11.25" customHeight="1" x14ac:dyDescent="0.25">
      <c r="A69" s="17" t="s">
        <v>17</v>
      </c>
      <c r="B69" s="104">
        <v>2019</v>
      </c>
      <c r="C69" s="191">
        <v>9866.49</v>
      </c>
      <c r="D69" s="192">
        <v>189.441</v>
      </c>
      <c r="E69" s="192">
        <v>2511.029</v>
      </c>
      <c r="F69" s="192">
        <v>2413.6039999999998</v>
      </c>
      <c r="G69" s="192">
        <v>621.08600000000001</v>
      </c>
      <c r="H69" s="192">
        <v>1958.914</v>
      </c>
      <c r="I69" s="192">
        <v>712.322</v>
      </c>
      <c r="J69" s="192">
        <v>143.154</v>
      </c>
      <c r="K69" s="192">
        <v>1101.5899999999999</v>
      </c>
      <c r="L69" s="192">
        <v>932.17600000000004</v>
      </c>
      <c r="M69" s="192">
        <v>1361.7760000000001</v>
      </c>
      <c r="N69" s="193">
        <v>335.00200000000001</v>
      </c>
      <c r="P69" s="103"/>
    </row>
    <row r="70" spans="1:16" s="27" customFormat="1" ht="11.25" customHeight="1" x14ac:dyDescent="0.25">
      <c r="A70" s="24"/>
      <c r="B70" s="104">
        <v>2020</v>
      </c>
      <c r="C70" s="191">
        <v>10185.129000000001</v>
      </c>
      <c r="D70" s="192">
        <v>185.50399999999999</v>
      </c>
      <c r="E70" s="192">
        <v>2406.6950000000002</v>
      </c>
      <c r="F70" s="192">
        <v>2286.3009999999999</v>
      </c>
      <c r="G70" s="192">
        <v>796.47199999999998</v>
      </c>
      <c r="H70" s="192">
        <v>2058.17</v>
      </c>
      <c r="I70" s="192">
        <v>719.33699999999999</v>
      </c>
      <c r="J70" s="192">
        <v>146.316</v>
      </c>
      <c r="K70" s="192">
        <v>1224.3869999999999</v>
      </c>
      <c r="L70" s="192">
        <v>909.98900000000003</v>
      </c>
      <c r="M70" s="192">
        <v>1532.749</v>
      </c>
      <c r="N70" s="193">
        <v>205.51</v>
      </c>
      <c r="P70" s="103"/>
    </row>
    <row r="71" spans="1:16" s="27" customFormat="1" ht="11.25" customHeight="1" x14ac:dyDescent="0.25">
      <c r="A71" s="17"/>
      <c r="B71" s="104">
        <v>2021</v>
      </c>
      <c r="C71" s="191">
        <v>11087.578</v>
      </c>
      <c r="D71" s="192">
        <v>225.49199999999999</v>
      </c>
      <c r="E71" s="192">
        <v>2823.9409999999998</v>
      </c>
      <c r="F71" s="192">
        <v>2695.7750000000001</v>
      </c>
      <c r="G71" s="192">
        <v>889.84799999999996</v>
      </c>
      <c r="H71" s="192">
        <v>2080.913</v>
      </c>
      <c r="I71" s="192">
        <v>770.75300000000004</v>
      </c>
      <c r="J71" s="192">
        <v>163.982</v>
      </c>
      <c r="K71" s="192">
        <v>1188.9369999999999</v>
      </c>
      <c r="L71" s="192">
        <v>956.46600000000001</v>
      </c>
      <c r="M71" s="192">
        <v>1672.4760000000001</v>
      </c>
      <c r="N71" s="193">
        <v>314.77</v>
      </c>
      <c r="P71" s="103"/>
    </row>
    <row r="72" spans="1:16" s="102" customFormat="1" ht="11.25" customHeight="1" x14ac:dyDescent="0.25">
      <c r="A72" s="20"/>
      <c r="B72" s="105">
        <v>2022</v>
      </c>
      <c r="C72" s="191">
        <v>11957.097</v>
      </c>
      <c r="D72" s="192">
        <v>241.22399999999999</v>
      </c>
      <c r="E72" s="192">
        <v>2752.357</v>
      </c>
      <c r="F72" s="192">
        <v>2669.68</v>
      </c>
      <c r="G72" s="192">
        <v>1064.211</v>
      </c>
      <c r="H72" s="192">
        <v>2430.634</v>
      </c>
      <c r="I72" s="192">
        <v>948.73199999999997</v>
      </c>
      <c r="J72" s="192">
        <v>150.762</v>
      </c>
      <c r="K72" s="192">
        <v>1262.3879999999999</v>
      </c>
      <c r="L72" s="192">
        <v>1178.077</v>
      </c>
      <c r="M72" s="192">
        <v>1719.1110000000001</v>
      </c>
      <c r="N72" s="193">
        <v>209.601</v>
      </c>
      <c r="P72" s="103"/>
    </row>
    <row r="73" spans="1:16" s="102" customFormat="1" ht="11.25" customHeight="1" x14ac:dyDescent="0.25">
      <c r="A73" s="21"/>
      <c r="B73" s="105">
        <v>2023</v>
      </c>
      <c r="C73" s="191">
        <v>13604.128000000001</v>
      </c>
      <c r="D73" s="192">
        <v>318.22800000000001</v>
      </c>
      <c r="E73" s="192">
        <v>3627.462</v>
      </c>
      <c r="F73" s="192">
        <v>3499.8530000000001</v>
      </c>
      <c r="G73" s="192">
        <v>1199.2560000000001</v>
      </c>
      <c r="H73" s="192">
        <v>2409.5859999999998</v>
      </c>
      <c r="I73" s="192">
        <v>1033.5989999999999</v>
      </c>
      <c r="J73" s="192">
        <v>181.20599999999999</v>
      </c>
      <c r="K73" s="192">
        <v>1564.9190000000001</v>
      </c>
      <c r="L73" s="192">
        <v>1084.3689999999999</v>
      </c>
      <c r="M73" s="192">
        <v>1909.827</v>
      </c>
      <c r="N73" s="193">
        <v>275.67599999999999</v>
      </c>
      <c r="P73" s="103"/>
    </row>
    <row r="74" spans="1:16" s="28" customFormat="1" ht="25.5" customHeight="1" x14ac:dyDescent="0.2">
      <c r="A74" s="377" t="s">
        <v>25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</row>
    <row r="75" spans="1:16" s="28" customFormat="1" ht="12" x14ac:dyDescent="0.25">
      <c r="A75" s="107" t="s">
        <v>135</v>
      </c>
      <c r="B75" s="108"/>
      <c r="C75" s="108"/>
      <c r="D75" s="108"/>
      <c r="E75" s="108"/>
      <c r="F75" s="108"/>
      <c r="G75" s="109"/>
      <c r="H75" s="109"/>
      <c r="I75" s="110"/>
      <c r="J75" s="110"/>
      <c r="K75" s="110"/>
      <c r="L75" s="110"/>
      <c r="M75" s="109"/>
      <c r="N75" s="66" t="s">
        <v>64</v>
      </c>
      <c r="O75" s="111"/>
    </row>
    <row r="76" spans="1:16" s="111" customFormat="1" ht="12" x14ac:dyDescent="0.25">
      <c r="A76" s="112"/>
      <c r="B76" s="113"/>
      <c r="C76" s="113"/>
      <c r="D76" s="113"/>
      <c r="E76" s="113"/>
      <c r="F76" s="113"/>
      <c r="G76" s="114"/>
      <c r="H76" s="114"/>
      <c r="I76" s="113"/>
      <c r="J76" s="113"/>
      <c r="K76" s="113"/>
      <c r="L76" s="113"/>
      <c r="M76" s="114"/>
      <c r="N76" s="114"/>
    </row>
    <row r="77" spans="1:16" ht="32.25" customHeight="1" x14ac:dyDescent="0.2">
      <c r="A77" s="115"/>
      <c r="B77" s="116"/>
      <c r="C77" s="116"/>
      <c r="D77" s="116"/>
      <c r="E77" s="116"/>
      <c r="F77" s="116"/>
      <c r="I77" s="117"/>
      <c r="J77" s="117"/>
      <c r="K77" s="117"/>
      <c r="L77" s="117"/>
      <c r="N77" s="117"/>
    </row>
    <row r="78" spans="1:16" ht="12.75" customHeight="1" x14ac:dyDescent="0.2">
      <c r="A78" s="115"/>
      <c r="B78" s="116"/>
      <c r="C78" s="116"/>
      <c r="D78" s="116"/>
      <c r="E78" s="116"/>
      <c r="F78" s="116"/>
      <c r="I78" s="117"/>
      <c r="J78" s="117"/>
      <c r="K78" s="117"/>
      <c r="L78" s="117"/>
      <c r="N78" s="117"/>
    </row>
    <row r="79" spans="1:16" ht="10.199999999999999" x14ac:dyDescent="0.2">
      <c r="A79" s="115"/>
      <c r="B79" s="116"/>
      <c r="C79" s="116"/>
      <c r="D79" s="116"/>
      <c r="E79" s="116"/>
      <c r="F79" s="116"/>
      <c r="I79" s="117"/>
      <c r="J79" s="117"/>
      <c r="K79" s="117"/>
      <c r="L79" s="117"/>
      <c r="N79" s="117"/>
    </row>
    <row r="80" spans="1:16" ht="25.5" customHeight="1" x14ac:dyDescent="0.2">
      <c r="A80" s="115"/>
      <c r="B80" s="116"/>
      <c r="C80" s="116"/>
      <c r="D80" s="116"/>
      <c r="E80" s="116"/>
      <c r="F80" s="116"/>
      <c r="I80" s="117"/>
      <c r="J80" s="117"/>
      <c r="K80" s="117"/>
      <c r="L80" s="117"/>
      <c r="N80" s="117"/>
    </row>
    <row r="81" spans="1:16" ht="12.75" customHeight="1" x14ac:dyDescent="0.2">
      <c r="A81" s="115"/>
      <c r="B81" s="116"/>
      <c r="C81" s="116"/>
      <c r="D81" s="116"/>
      <c r="E81" s="116"/>
      <c r="F81" s="116"/>
      <c r="I81" s="117"/>
      <c r="J81" s="117"/>
      <c r="K81" s="117"/>
      <c r="L81" s="117"/>
      <c r="N81" s="117"/>
    </row>
    <row r="82" spans="1:16" ht="25.5" customHeight="1" x14ac:dyDescent="0.2">
      <c r="A82" s="115"/>
      <c r="B82" s="116"/>
      <c r="C82" s="116"/>
      <c r="D82" s="116"/>
      <c r="E82" s="116"/>
      <c r="F82" s="116"/>
      <c r="I82" s="117"/>
      <c r="J82" s="117"/>
      <c r="K82" s="117"/>
      <c r="L82" s="117"/>
      <c r="N82" s="117"/>
    </row>
    <row r="83" spans="1:16" ht="12.6" hidden="1" customHeight="1" outlineLevel="1" x14ac:dyDescent="0.2">
      <c r="A83" s="28" t="s">
        <v>18</v>
      </c>
      <c r="N83" s="117"/>
    </row>
    <row r="84" spans="1:16" s="34" customFormat="1" ht="12.6" hidden="1" customHeight="1" outlineLevel="1" x14ac:dyDescent="0.2">
      <c r="A84" s="32" t="s">
        <v>19</v>
      </c>
      <c r="B84" s="118">
        <v>2004</v>
      </c>
      <c r="C84" s="34">
        <f t="shared" ref="C84:N88" si="0">MIN(C19,C29,C34,C39,C49,C54,C64,C69)</f>
        <v>7254.6090000000004</v>
      </c>
      <c r="D84" s="34">
        <f t="shared" si="0"/>
        <v>97.674999999999997</v>
      </c>
      <c r="E84" s="34">
        <f t="shared" si="0"/>
        <v>1712.373</v>
      </c>
      <c r="F84" s="34">
        <f t="shared" si="0"/>
        <v>1575.4960000000001</v>
      </c>
      <c r="G84" s="34">
        <f t="shared" si="0"/>
        <v>549.63699999999994</v>
      </c>
      <c r="H84" s="34">
        <f t="shared" si="0"/>
        <v>1315.433</v>
      </c>
      <c r="I84" s="34">
        <f t="shared" si="0"/>
        <v>252.649</v>
      </c>
      <c r="J84" s="34">
        <f t="shared" si="0"/>
        <v>124.633</v>
      </c>
      <c r="K84" s="34">
        <f t="shared" si="0"/>
        <v>206.84700000000001</v>
      </c>
      <c r="L84" s="34">
        <f t="shared" si="0"/>
        <v>484.92500000000001</v>
      </c>
      <c r="M84" s="34">
        <f t="shared" si="0"/>
        <v>1096.336</v>
      </c>
      <c r="N84" s="34">
        <f t="shared" si="0"/>
        <v>154.57400000000001</v>
      </c>
    </row>
    <row r="85" spans="1:16" s="34" customFormat="1" ht="12.6" hidden="1" customHeight="1" outlineLevel="1" x14ac:dyDescent="0.2">
      <c r="A85" s="32" t="s">
        <v>19</v>
      </c>
      <c r="B85" s="118">
        <v>2005</v>
      </c>
      <c r="C85" s="34">
        <f t="shared" si="0"/>
        <v>7201.4459999999999</v>
      </c>
      <c r="D85" s="34">
        <f t="shared" si="0"/>
        <v>133.01900000000001</v>
      </c>
      <c r="E85" s="34">
        <f t="shared" si="0"/>
        <v>1695.895</v>
      </c>
      <c r="F85" s="34">
        <f t="shared" si="0"/>
        <v>1540.9549999999999</v>
      </c>
      <c r="G85" s="34">
        <f t="shared" si="0"/>
        <v>544.21100000000001</v>
      </c>
      <c r="H85" s="34">
        <f t="shared" si="0"/>
        <v>1311.1959999999999</v>
      </c>
      <c r="I85" s="34">
        <f t="shared" si="0"/>
        <v>201.03299999999999</v>
      </c>
      <c r="J85" s="34">
        <f t="shared" si="0"/>
        <v>103.623</v>
      </c>
      <c r="K85" s="34">
        <f t="shared" si="0"/>
        <v>344.85899999999998</v>
      </c>
      <c r="L85" s="34">
        <f t="shared" si="0"/>
        <v>450.41399999999999</v>
      </c>
      <c r="M85" s="34">
        <f t="shared" si="0"/>
        <v>1201.9100000000001</v>
      </c>
      <c r="N85" s="34">
        <f t="shared" si="0"/>
        <v>126.348</v>
      </c>
    </row>
    <row r="86" spans="1:16" s="34" customFormat="1" ht="12.6" hidden="1" customHeight="1" outlineLevel="1" x14ac:dyDescent="0.2">
      <c r="A86" s="32" t="s">
        <v>19</v>
      </c>
      <c r="B86" s="118">
        <v>2006</v>
      </c>
      <c r="C86" s="34">
        <f t="shared" si="0"/>
        <v>8095.8919999999998</v>
      </c>
      <c r="D86" s="34">
        <f t="shared" si="0"/>
        <v>131.536</v>
      </c>
      <c r="E86" s="34">
        <f t="shared" si="0"/>
        <v>1892.22</v>
      </c>
      <c r="F86" s="34">
        <f t="shared" si="0"/>
        <v>1748.1610000000001</v>
      </c>
      <c r="G86" s="34">
        <f t="shared" si="0"/>
        <v>610.50800000000004</v>
      </c>
      <c r="H86" s="34">
        <f t="shared" si="0"/>
        <v>1306.9829999999999</v>
      </c>
      <c r="I86" s="34">
        <f t="shared" si="0"/>
        <v>213.732</v>
      </c>
      <c r="J86" s="34">
        <f t="shared" si="0"/>
        <v>108.77800000000001</v>
      </c>
      <c r="K86" s="34">
        <f t="shared" si="0"/>
        <v>279.32799999999997</v>
      </c>
      <c r="L86" s="34">
        <f t="shared" si="0"/>
        <v>486.18599999999998</v>
      </c>
      <c r="M86" s="34">
        <f t="shared" si="0"/>
        <v>1279.6220000000001</v>
      </c>
      <c r="N86" s="34">
        <f t="shared" si="0"/>
        <v>132.607</v>
      </c>
    </row>
    <row r="87" spans="1:16" s="34" customFormat="1" ht="12.6" hidden="1" customHeight="1" outlineLevel="1" x14ac:dyDescent="0.2">
      <c r="A87" s="32" t="s">
        <v>19</v>
      </c>
      <c r="B87" s="118">
        <v>2007</v>
      </c>
      <c r="C87" s="34">
        <f t="shared" si="0"/>
        <v>8921.4869999999992</v>
      </c>
      <c r="D87" s="34">
        <f t="shared" si="0"/>
        <v>179.87299999999999</v>
      </c>
      <c r="E87" s="34">
        <f t="shared" si="0"/>
        <v>1938.373</v>
      </c>
      <c r="F87" s="34">
        <f t="shared" si="0"/>
        <v>1853.221</v>
      </c>
      <c r="G87" s="34">
        <f t="shared" si="0"/>
        <v>677.37900000000002</v>
      </c>
      <c r="H87" s="34">
        <f t="shared" si="0"/>
        <v>1571.7429999999999</v>
      </c>
      <c r="I87" s="34">
        <f t="shared" si="0"/>
        <v>260.26799999999997</v>
      </c>
      <c r="J87" s="34">
        <f t="shared" si="0"/>
        <v>112.926</v>
      </c>
      <c r="K87" s="34">
        <f t="shared" si="0"/>
        <v>583.95399999999995</v>
      </c>
      <c r="L87" s="34">
        <f t="shared" si="0"/>
        <v>571.61599999999999</v>
      </c>
      <c r="M87" s="34">
        <f t="shared" si="0"/>
        <v>1344.144</v>
      </c>
      <c r="N87" s="34">
        <f t="shared" si="0"/>
        <v>135.06899999999999</v>
      </c>
    </row>
    <row r="88" spans="1:16" s="120" customFormat="1" ht="11.85" hidden="1" customHeight="1" outlineLevel="1" x14ac:dyDescent="0.2">
      <c r="A88" s="119"/>
      <c r="B88" s="118">
        <v>2008</v>
      </c>
      <c r="C88" s="34">
        <f t="shared" si="0"/>
        <v>9839.7379999999994</v>
      </c>
      <c r="D88" s="34">
        <f t="shared" si="0"/>
        <v>190.98</v>
      </c>
      <c r="E88" s="34">
        <f t="shared" si="0"/>
        <v>2640.3330000000001</v>
      </c>
      <c r="F88" s="34">
        <f t="shared" si="0"/>
        <v>2434.473</v>
      </c>
      <c r="G88" s="34">
        <f t="shared" si="0"/>
        <v>772.44200000000001</v>
      </c>
      <c r="H88" s="34">
        <f t="shared" si="0"/>
        <v>1606.278</v>
      </c>
      <c r="I88" s="34">
        <f t="shared" si="0"/>
        <v>271.49</v>
      </c>
      <c r="J88" s="34">
        <f t="shared" si="0"/>
        <v>128.697</v>
      </c>
      <c r="K88" s="34">
        <f t="shared" si="0"/>
        <v>399.30500000000001</v>
      </c>
      <c r="L88" s="34">
        <f t="shared" si="0"/>
        <v>474.33</v>
      </c>
      <c r="M88" s="34">
        <f t="shared" si="0"/>
        <v>1412.357</v>
      </c>
      <c r="N88" s="34">
        <f t="shared" si="0"/>
        <v>140.565</v>
      </c>
      <c r="P88" s="121"/>
    </row>
    <row r="89" spans="1:16" s="122" customFormat="1" ht="12.6" hidden="1" customHeight="1" outlineLevel="1" x14ac:dyDescent="0.2">
      <c r="A89" s="38" t="s">
        <v>24</v>
      </c>
      <c r="B89" s="118">
        <v>2004</v>
      </c>
      <c r="C89" s="122">
        <f t="shared" ref="C89:N93" si="1">MAX(C19,C29,C34,C39,C49,C54,C64,C69)</f>
        <v>23951.084999999999</v>
      </c>
      <c r="D89" s="122">
        <f t="shared" si="1"/>
        <v>333.31099999999998</v>
      </c>
      <c r="E89" s="122">
        <f t="shared" si="1"/>
        <v>4044.741</v>
      </c>
      <c r="F89" s="122">
        <f t="shared" si="1"/>
        <v>3617.2539999999999</v>
      </c>
      <c r="G89" s="122">
        <f t="shared" si="1"/>
        <v>1180.508</v>
      </c>
      <c r="H89" s="122">
        <f t="shared" si="1"/>
        <v>5249.74</v>
      </c>
      <c r="I89" s="122">
        <f t="shared" si="1"/>
        <v>1360.8820000000001</v>
      </c>
      <c r="J89" s="122">
        <f t="shared" si="1"/>
        <v>1473.4090000000001</v>
      </c>
      <c r="K89" s="122">
        <f t="shared" si="1"/>
        <v>2879.4560000000001</v>
      </c>
      <c r="L89" s="122">
        <f t="shared" si="1"/>
        <v>2668.2620000000002</v>
      </c>
      <c r="M89" s="122">
        <f t="shared" si="1"/>
        <v>3418.9720000000002</v>
      </c>
      <c r="N89" s="122">
        <f t="shared" si="1"/>
        <v>1509.0550000000001</v>
      </c>
    </row>
    <row r="90" spans="1:16" s="122" customFormat="1" ht="12.6" hidden="1" customHeight="1" outlineLevel="1" x14ac:dyDescent="0.2">
      <c r="A90" s="38" t="s">
        <v>24</v>
      </c>
      <c r="B90" s="118">
        <v>2005</v>
      </c>
      <c r="C90" s="122">
        <f t="shared" si="1"/>
        <v>23932.51</v>
      </c>
      <c r="D90" s="122">
        <f t="shared" si="1"/>
        <v>332.29500000000002</v>
      </c>
      <c r="E90" s="122">
        <f t="shared" si="1"/>
        <v>3577.5650000000001</v>
      </c>
      <c r="F90" s="122">
        <f t="shared" si="1"/>
        <v>3124.7640000000001</v>
      </c>
      <c r="G90" s="122">
        <f t="shared" si="1"/>
        <v>1175.9010000000001</v>
      </c>
      <c r="H90" s="122">
        <f t="shared" si="1"/>
        <v>5626.16</v>
      </c>
      <c r="I90" s="122">
        <f t="shared" si="1"/>
        <v>1395.403</v>
      </c>
      <c r="J90" s="122">
        <f t="shared" si="1"/>
        <v>1476.0550000000001</v>
      </c>
      <c r="K90" s="122">
        <f t="shared" si="1"/>
        <v>3127.2550000000001</v>
      </c>
      <c r="L90" s="122">
        <f t="shared" si="1"/>
        <v>2671.2759999999998</v>
      </c>
      <c r="M90" s="122">
        <f t="shared" si="1"/>
        <v>3737.893</v>
      </c>
      <c r="N90" s="122">
        <f t="shared" si="1"/>
        <v>1006.068</v>
      </c>
    </row>
    <row r="91" spans="1:16" s="122" customFormat="1" ht="12.6" hidden="1" customHeight="1" outlineLevel="1" x14ac:dyDescent="0.2">
      <c r="A91" s="38" t="s">
        <v>24</v>
      </c>
      <c r="B91" s="118">
        <v>2006</v>
      </c>
      <c r="C91" s="122">
        <f t="shared" si="1"/>
        <v>25818.647000000001</v>
      </c>
      <c r="D91" s="122">
        <f t="shared" si="1"/>
        <v>363.23399999999998</v>
      </c>
      <c r="E91" s="122">
        <f t="shared" si="1"/>
        <v>3783.462</v>
      </c>
      <c r="F91" s="122">
        <f t="shared" si="1"/>
        <v>3369.9340000000002</v>
      </c>
      <c r="G91" s="122">
        <f t="shared" si="1"/>
        <v>1285.721</v>
      </c>
      <c r="H91" s="122">
        <f t="shared" si="1"/>
        <v>5480.183</v>
      </c>
      <c r="I91" s="122">
        <f t="shared" si="1"/>
        <v>1553.0350000000001</v>
      </c>
      <c r="J91" s="122">
        <f t="shared" si="1"/>
        <v>1774.0989999999999</v>
      </c>
      <c r="K91" s="122">
        <f t="shared" si="1"/>
        <v>3693.5439999999999</v>
      </c>
      <c r="L91" s="122">
        <f t="shared" si="1"/>
        <v>2967.018</v>
      </c>
      <c r="M91" s="122">
        <f t="shared" si="1"/>
        <v>3876.6030000000001</v>
      </c>
      <c r="N91" s="122">
        <f t="shared" si="1"/>
        <v>1338.885</v>
      </c>
    </row>
    <row r="92" spans="1:16" s="122" customFormat="1" ht="12.6" hidden="1" customHeight="1" outlineLevel="1" x14ac:dyDescent="0.2">
      <c r="A92" s="38" t="s">
        <v>24</v>
      </c>
      <c r="B92" s="118">
        <v>2007</v>
      </c>
      <c r="C92" s="122">
        <f t="shared" si="1"/>
        <v>27843.34</v>
      </c>
      <c r="D92" s="122">
        <f t="shared" si="1"/>
        <v>459.82299999999998</v>
      </c>
      <c r="E92" s="122">
        <f t="shared" si="1"/>
        <v>3766.038</v>
      </c>
      <c r="F92" s="122">
        <f t="shared" si="1"/>
        <v>3497.7150000000001</v>
      </c>
      <c r="G92" s="122">
        <f t="shared" si="1"/>
        <v>1435.2550000000001</v>
      </c>
      <c r="H92" s="122">
        <f t="shared" si="1"/>
        <v>6298.5429999999997</v>
      </c>
      <c r="I92" s="122">
        <f t="shared" si="1"/>
        <v>1757.3</v>
      </c>
      <c r="J92" s="122">
        <f t="shared" si="1"/>
        <v>1553.9670000000001</v>
      </c>
      <c r="K92" s="122">
        <f t="shared" si="1"/>
        <v>4124.4639999999999</v>
      </c>
      <c r="L92" s="122">
        <f t="shared" si="1"/>
        <v>3313.7159999999999</v>
      </c>
      <c r="M92" s="122">
        <f t="shared" si="1"/>
        <v>4246.1090000000004</v>
      </c>
      <c r="N92" s="122">
        <f t="shared" si="1"/>
        <v>1122.3579999999999</v>
      </c>
    </row>
    <row r="93" spans="1:16" s="120" customFormat="1" ht="11.85" hidden="1" customHeight="1" outlineLevel="1" x14ac:dyDescent="0.2">
      <c r="A93" s="119"/>
      <c r="B93" s="118">
        <v>2008</v>
      </c>
      <c r="C93" s="122">
        <f t="shared" si="1"/>
        <v>30558.121999999999</v>
      </c>
      <c r="D93" s="122">
        <f t="shared" si="1"/>
        <v>494.77199999999999</v>
      </c>
      <c r="E93" s="122">
        <f t="shared" si="1"/>
        <v>5281.7</v>
      </c>
      <c r="F93" s="122">
        <f t="shared" si="1"/>
        <v>4552.3919999999998</v>
      </c>
      <c r="G93" s="122">
        <f t="shared" si="1"/>
        <v>1629.8109999999999</v>
      </c>
      <c r="H93" s="122">
        <f t="shared" si="1"/>
        <v>6339.4059999999999</v>
      </c>
      <c r="I93" s="122">
        <f t="shared" si="1"/>
        <v>1801.289</v>
      </c>
      <c r="J93" s="122">
        <f t="shared" si="1"/>
        <v>1762.181</v>
      </c>
      <c r="K93" s="122">
        <f t="shared" si="1"/>
        <v>4436.7879999999996</v>
      </c>
      <c r="L93" s="122">
        <f t="shared" si="1"/>
        <v>3122.33</v>
      </c>
      <c r="M93" s="122">
        <f t="shared" si="1"/>
        <v>4806.5360000000001</v>
      </c>
      <c r="N93" s="122">
        <f t="shared" si="1"/>
        <v>1259.037</v>
      </c>
      <c r="P93" s="121"/>
    </row>
    <row r="94" spans="1:16" ht="12.6" hidden="1" customHeight="1" outlineLevel="1" x14ac:dyDescent="0.2">
      <c r="G94" s="30"/>
      <c r="H94" s="30"/>
      <c r="M94" s="30"/>
    </row>
    <row r="95" spans="1:16" ht="12.6" hidden="1" customHeight="1" outlineLevel="1" x14ac:dyDescent="0.2">
      <c r="B95" s="118">
        <v>2004</v>
      </c>
      <c r="C95" s="40">
        <f t="shared" ref="C95:N99" si="2">C9-SUM(C14,C19,C24,C29,C34,C39,C44,C49,C54,C59,C64,C69)/2</f>
        <v>0</v>
      </c>
      <c r="D95" s="40">
        <f t="shared" si="2"/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 t="shared" si="2"/>
        <v>0</v>
      </c>
      <c r="I95" s="40">
        <f t="shared" si="2"/>
        <v>0</v>
      </c>
      <c r="J95" s="40">
        <f t="shared" si="2"/>
        <v>0</v>
      </c>
      <c r="K95" s="40">
        <f t="shared" si="2"/>
        <v>0</v>
      </c>
      <c r="L95" s="40">
        <f t="shared" si="2"/>
        <v>0</v>
      </c>
      <c r="M95" s="40">
        <f t="shared" si="2"/>
        <v>0</v>
      </c>
      <c r="N95" s="40">
        <f t="shared" si="2"/>
        <v>0</v>
      </c>
    </row>
    <row r="96" spans="1:16" ht="12.6" hidden="1" customHeight="1" outlineLevel="1" x14ac:dyDescent="0.2">
      <c r="B96" s="118">
        <v>2005</v>
      </c>
      <c r="C96" s="40">
        <f t="shared" si="2"/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 t="shared" si="2"/>
        <v>0</v>
      </c>
      <c r="I96" s="40">
        <f t="shared" si="2"/>
        <v>0</v>
      </c>
      <c r="J96" s="40">
        <f t="shared" si="2"/>
        <v>0</v>
      </c>
      <c r="K96" s="40">
        <f t="shared" si="2"/>
        <v>0</v>
      </c>
      <c r="L96" s="40">
        <f t="shared" si="2"/>
        <v>0</v>
      </c>
      <c r="M96" s="40">
        <f t="shared" si="2"/>
        <v>0</v>
      </c>
      <c r="N96" s="40">
        <f t="shared" si="2"/>
        <v>0</v>
      </c>
    </row>
    <row r="97" spans="2:14" ht="12.6" hidden="1" customHeight="1" outlineLevel="1" x14ac:dyDescent="0.2">
      <c r="B97" s="118">
        <v>2006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 t="shared" si="2"/>
        <v>0</v>
      </c>
      <c r="I97" s="40">
        <f t="shared" si="2"/>
        <v>0</v>
      </c>
      <c r="J97" s="40">
        <f t="shared" si="2"/>
        <v>0</v>
      </c>
      <c r="K97" s="40">
        <f t="shared" si="2"/>
        <v>0</v>
      </c>
      <c r="L97" s="40">
        <f t="shared" si="2"/>
        <v>0</v>
      </c>
      <c r="M97" s="40">
        <f t="shared" si="2"/>
        <v>0</v>
      </c>
      <c r="N97" s="40">
        <f t="shared" si="2"/>
        <v>0</v>
      </c>
    </row>
    <row r="98" spans="2:14" ht="12.6" hidden="1" customHeight="1" outlineLevel="1" x14ac:dyDescent="0.2">
      <c r="B98" s="118">
        <v>2007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 t="shared" si="2"/>
        <v>0</v>
      </c>
      <c r="I98" s="40">
        <f t="shared" si="2"/>
        <v>0</v>
      </c>
      <c r="J98" s="40">
        <f t="shared" si="2"/>
        <v>0</v>
      </c>
      <c r="K98" s="40">
        <f t="shared" si="2"/>
        <v>0</v>
      </c>
      <c r="L98" s="40">
        <f t="shared" si="2"/>
        <v>0</v>
      </c>
      <c r="M98" s="40">
        <f t="shared" si="2"/>
        <v>0</v>
      </c>
      <c r="N98" s="40">
        <f t="shared" si="2"/>
        <v>0</v>
      </c>
    </row>
    <row r="99" spans="2:14" ht="12.6" hidden="1" customHeight="1" outlineLevel="1" x14ac:dyDescent="0.2">
      <c r="B99" s="118">
        <v>2008</v>
      </c>
      <c r="C99" s="40">
        <f t="shared" si="2"/>
        <v>0</v>
      </c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 t="shared" si="2"/>
        <v>0</v>
      </c>
      <c r="H99" s="40">
        <f t="shared" si="2"/>
        <v>0</v>
      </c>
      <c r="I99" s="40">
        <f t="shared" si="2"/>
        <v>0</v>
      </c>
      <c r="J99" s="40">
        <f t="shared" si="2"/>
        <v>0</v>
      </c>
      <c r="K99" s="40">
        <f t="shared" si="2"/>
        <v>0</v>
      </c>
      <c r="L99" s="40">
        <f t="shared" si="2"/>
        <v>0</v>
      </c>
      <c r="M99" s="40">
        <f t="shared" si="2"/>
        <v>0</v>
      </c>
      <c r="N99" s="40">
        <f t="shared" si="2"/>
        <v>0</v>
      </c>
    </row>
    <row r="100" spans="2:14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9">
    <mergeCell ref="U5:U7"/>
    <mergeCell ref="AR5:AR7"/>
    <mergeCell ref="D6:D7"/>
    <mergeCell ref="E6:F6"/>
    <mergeCell ref="G6:G7"/>
    <mergeCell ref="H6:H7"/>
    <mergeCell ref="N6:N7"/>
    <mergeCell ref="AK6:AK7"/>
    <mergeCell ref="V6:V7"/>
    <mergeCell ref="X6:AA6"/>
    <mergeCell ref="AB6:AB7"/>
    <mergeCell ref="AC6:AC7"/>
    <mergeCell ref="AD6:AD7"/>
    <mergeCell ref="AE6:AE7"/>
    <mergeCell ref="AF6:AF7"/>
    <mergeCell ref="AG6:AG7"/>
    <mergeCell ref="B5:B7"/>
    <mergeCell ref="C5:C7"/>
    <mergeCell ref="D5:N5"/>
    <mergeCell ref="I6:I7"/>
    <mergeCell ref="J6:J7"/>
    <mergeCell ref="K6:K7"/>
    <mergeCell ref="L6:L7"/>
    <mergeCell ref="M6:M7"/>
    <mergeCell ref="BK6:BK7"/>
    <mergeCell ref="BL6:BL7"/>
    <mergeCell ref="BI6:BI7"/>
    <mergeCell ref="BJ6:BJ7"/>
    <mergeCell ref="AH6:AH7"/>
    <mergeCell ref="AI6:AI7"/>
    <mergeCell ref="AJ6:AJ7"/>
    <mergeCell ref="AM6:AM7"/>
    <mergeCell ref="AN6:AN7"/>
    <mergeCell ref="A74:N74"/>
    <mergeCell ref="BE6:BE7"/>
    <mergeCell ref="BF6:BF7"/>
    <mergeCell ref="BG6:BG7"/>
    <mergeCell ref="BH6:BH7"/>
    <mergeCell ref="AY6:AY7"/>
    <mergeCell ref="AZ6:AZ7"/>
    <mergeCell ref="BA6:BA7"/>
    <mergeCell ref="BB6:BB7"/>
    <mergeCell ref="BC6:BC7"/>
    <mergeCell ref="BD6:BD7"/>
    <mergeCell ref="AL6:AL7"/>
    <mergeCell ref="AO6:AO7"/>
    <mergeCell ref="AS6:AS7"/>
    <mergeCell ref="AU6:AX6"/>
    <mergeCell ref="A5:A7"/>
  </mergeCells>
  <hyperlinks>
    <hyperlink ref="N75" r:id="rId4" location="!/view/sk/VBD_SK_WIN/nu3007rr/v_nu3007rr_00_00_00_sk"/>
    <hyperlink ref="R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9"/>
  <sheetViews>
    <sheetView showGridLines="0" showOutlineSymbols="0" topLeftCell="A43" zoomScaleNormal="100" workbookViewId="0">
      <selection activeCell="H67" sqref="H67"/>
    </sheetView>
  </sheetViews>
  <sheetFormatPr defaultColWidth="10.33203125" defaultRowHeight="12.6" customHeight="1" outlineLevelRow="1" x14ac:dyDescent="0.2"/>
  <cols>
    <col min="1" max="1" width="15.33203125" style="28" customWidth="1"/>
    <col min="2" max="2" width="4.5546875" style="29" customWidth="1"/>
    <col min="3" max="6" width="6.109375" style="30" customWidth="1"/>
    <col min="7" max="8" width="6.109375" style="117" customWidth="1"/>
    <col min="9" max="12" width="6.109375" style="30" customWidth="1"/>
    <col min="13" max="13" width="6.109375" style="117" customWidth="1"/>
    <col min="14" max="14" width="6.109375" style="30" customWidth="1"/>
    <col min="15" max="15" width="10.33203125" style="30" customWidth="1"/>
    <col min="16" max="21" width="4.6640625" style="30" customWidth="1"/>
    <col min="22" max="16384" width="10.33203125" style="30"/>
  </cols>
  <sheetData>
    <row r="1" spans="1:208" s="5" customFormat="1" ht="13.8" x14ac:dyDescent="0.25">
      <c r="A1" s="1" t="s">
        <v>0</v>
      </c>
      <c r="B1" s="2"/>
      <c r="C1" s="3"/>
      <c r="D1" s="3"/>
      <c r="E1" s="3"/>
      <c r="F1" s="6"/>
      <c r="I1" s="3"/>
      <c r="J1" s="6"/>
      <c r="K1" s="6"/>
      <c r="L1" s="6"/>
      <c r="N1" s="6" t="s">
        <v>1</v>
      </c>
    </row>
    <row r="2" spans="1:208" s="5" customFormat="1" ht="13.8" x14ac:dyDescent="0.25">
      <c r="A2" s="1" t="s">
        <v>65</v>
      </c>
      <c r="B2" s="2"/>
      <c r="C2" s="8"/>
      <c r="D2" s="8"/>
      <c r="E2" s="8"/>
      <c r="R2" s="289" t="s">
        <v>142</v>
      </c>
    </row>
    <row r="3" spans="1:208" s="15" customFormat="1" ht="13.8" x14ac:dyDescent="0.25">
      <c r="A3" s="10" t="s">
        <v>66</v>
      </c>
      <c r="B3" s="11"/>
      <c r="C3" s="12"/>
      <c r="D3" s="12"/>
      <c r="E3" s="12"/>
    </row>
    <row r="4" spans="1:208" s="75" customFormat="1" ht="10.8" thickBot="1" x14ac:dyDescent="0.25">
      <c r="A4" s="70" t="s">
        <v>37</v>
      </c>
      <c r="B4" s="7"/>
      <c r="C4" s="123"/>
      <c r="D4" s="123"/>
      <c r="E4" s="123"/>
      <c r="F4" s="124"/>
      <c r="G4" s="125"/>
      <c r="H4" s="125"/>
      <c r="I4" s="126"/>
      <c r="J4" s="7"/>
      <c r="K4" s="123"/>
      <c r="L4" s="123"/>
      <c r="M4" s="123"/>
      <c r="N4" s="74" t="s">
        <v>38</v>
      </c>
      <c r="T4" s="76"/>
      <c r="U4" s="76"/>
      <c r="V4" s="76"/>
      <c r="W4" s="77"/>
      <c r="Y4" s="78"/>
      <c r="Z4" s="79"/>
      <c r="AA4" s="76"/>
      <c r="AB4" s="76"/>
      <c r="AC4" s="76"/>
      <c r="AD4" s="77"/>
    </row>
    <row r="5" spans="1:208" s="80" customFormat="1" ht="12.6" customHeight="1" x14ac:dyDescent="0.25">
      <c r="A5" s="368" t="s">
        <v>145</v>
      </c>
      <c r="B5" s="370" t="s">
        <v>39</v>
      </c>
      <c r="C5" s="382" t="s">
        <v>67</v>
      </c>
      <c r="D5" s="384" t="s">
        <v>41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P5" s="82"/>
      <c r="Q5" s="82"/>
      <c r="T5" s="389"/>
      <c r="U5" s="81"/>
      <c r="V5" s="82"/>
      <c r="W5" s="82"/>
      <c r="X5" s="82"/>
      <c r="Y5" s="82"/>
      <c r="Z5" s="82"/>
      <c r="AA5" s="82"/>
      <c r="AB5" s="82"/>
      <c r="AC5" s="83"/>
      <c r="AD5" s="84"/>
      <c r="AE5" s="83"/>
      <c r="AF5" s="83"/>
      <c r="AG5" s="83"/>
      <c r="AH5" s="83"/>
      <c r="AI5" s="83"/>
      <c r="AJ5" s="83"/>
      <c r="AK5" s="82"/>
      <c r="AL5" s="82"/>
      <c r="AM5" s="82"/>
      <c r="AN5" s="82"/>
    </row>
    <row r="6" spans="1:208" s="85" customFormat="1" ht="22.5" customHeight="1" x14ac:dyDescent="0.2">
      <c r="A6" s="380"/>
      <c r="B6" s="381"/>
      <c r="C6" s="383"/>
      <c r="D6" s="387" t="s">
        <v>42</v>
      </c>
      <c r="E6" s="390" t="s">
        <v>144</v>
      </c>
      <c r="F6" s="391"/>
      <c r="G6" s="387" t="s">
        <v>43</v>
      </c>
      <c r="H6" s="387" t="s">
        <v>44</v>
      </c>
      <c r="I6" s="385" t="s">
        <v>45</v>
      </c>
      <c r="J6" s="387" t="s">
        <v>46</v>
      </c>
      <c r="K6" s="387" t="s">
        <v>47</v>
      </c>
      <c r="L6" s="387" t="s">
        <v>48</v>
      </c>
      <c r="M6" s="387" t="s">
        <v>49</v>
      </c>
      <c r="N6" s="392" t="s">
        <v>50</v>
      </c>
      <c r="P6" s="378"/>
      <c r="Q6" s="378"/>
      <c r="T6" s="389"/>
      <c r="U6" s="378"/>
      <c r="V6" s="86"/>
      <c r="W6" s="379"/>
      <c r="X6" s="379"/>
      <c r="Y6" s="379"/>
      <c r="Z6" s="379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</row>
    <row r="7" spans="1:208" s="89" customFormat="1" ht="98.25" customHeight="1" x14ac:dyDescent="0.25">
      <c r="A7" s="380"/>
      <c r="B7" s="381"/>
      <c r="C7" s="383"/>
      <c r="D7" s="388"/>
      <c r="E7" s="87" t="s">
        <v>51</v>
      </c>
      <c r="F7" s="88" t="s">
        <v>52</v>
      </c>
      <c r="G7" s="388"/>
      <c r="H7" s="388"/>
      <c r="I7" s="386"/>
      <c r="J7" s="388"/>
      <c r="K7" s="388"/>
      <c r="L7" s="388"/>
      <c r="M7" s="388"/>
      <c r="N7" s="393"/>
      <c r="P7" s="378"/>
      <c r="Q7" s="378"/>
      <c r="T7" s="389"/>
      <c r="U7" s="378"/>
      <c r="V7" s="90"/>
      <c r="W7" s="90"/>
      <c r="X7" s="90"/>
      <c r="Y7" s="90"/>
      <c r="Z7" s="90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</row>
    <row r="8" spans="1:208" s="29" customFormat="1" ht="12.6" customHeight="1" collapsed="1" thickBot="1" x14ac:dyDescent="0.25">
      <c r="A8" s="91"/>
      <c r="B8" s="92"/>
      <c r="C8" s="93"/>
      <c r="D8" s="94" t="s">
        <v>53</v>
      </c>
      <c r="E8" s="94" t="s">
        <v>54</v>
      </c>
      <c r="F8" s="94" t="s">
        <v>55</v>
      </c>
      <c r="G8" s="94" t="s">
        <v>56</v>
      </c>
      <c r="H8" s="94" t="s">
        <v>57</v>
      </c>
      <c r="I8" s="95" t="s">
        <v>58</v>
      </c>
      <c r="J8" s="94" t="s">
        <v>59</v>
      </c>
      <c r="K8" s="94" t="s">
        <v>60</v>
      </c>
      <c r="L8" s="94" t="s">
        <v>61</v>
      </c>
      <c r="M8" s="94" t="s">
        <v>62</v>
      </c>
      <c r="N8" s="96" t="s">
        <v>63</v>
      </c>
      <c r="P8" s="98"/>
      <c r="Q8" s="98"/>
      <c r="R8" s="99"/>
      <c r="S8" s="99"/>
      <c r="T8" s="97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V8" s="100"/>
      <c r="AW8" s="101"/>
      <c r="AX8" s="101"/>
      <c r="AY8" s="100"/>
      <c r="AZ8" s="99"/>
      <c r="BA8" s="99"/>
      <c r="BB8" s="99"/>
      <c r="BC8" s="99"/>
      <c r="BM8" s="100"/>
      <c r="BN8" s="101"/>
      <c r="BO8" s="101"/>
      <c r="BP8" s="100"/>
      <c r="BQ8" s="99"/>
      <c r="BR8" s="99"/>
      <c r="BS8" s="99"/>
      <c r="BT8" s="99"/>
      <c r="CD8" s="100"/>
      <c r="CE8" s="101"/>
      <c r="CF8" s="101"/>
      <c r="CG8" s="100"/>
      <c r="CH8" s="99"/>
      <c r="CI8" s="99"/>
      <c r="CJ8" s="99"/>
      <c r="CK8" s="99"/>
      <c r="CU8" s="100"/>
      <c r="CV8" s="101"/>
      <c r="CW8" s="101"/>
      <c r="CX8" s="100"/>
      <c r="CY8" s="99"/>
      <c r="CZ8" s="99"/>
      <c r="DA8" s="99"/>
      <c r="DB8" s="99"/>
      <c r="DL8" s="100"/>
      <c r="DM8" s="101"/>
      <c r="DN8" s="101"/>
      <c r="DO8" s="100"/>
      <c r="DP8" s="99"/>
      <c r="DQ8" s="99"/>
      <c r="DR8" s="99"/>
      <c r="DS8" s="99"/>
      <c r="EC8" s="100"/>
      <c r="ED8" s="101"/>
      <c r="EE8" s="101"/>
      <c r="EF8" s="100"/>
      <c r="EG8" s="99"/>
      <c r="EH8" s="99"/>
      <c r="EI8" s="99"/>
      <c r="EJ8" s="99"/>
      <c r="ET8" s="100"/>
      <c r="EU8" s="101"/>
      <c r="EV8" s="101"/>
      <c r="EW8" s="100"/>
      <c r="EX8" s="99"/>
      <c r="EY8" s="99"/>
      <c r="EZ8" s="99"/>
      <c r="FA8" s="99"/>
      <c r="FK8" s="100"/>
      <c r="FL8" s="101"/>
      <c r="FM8" s="101"/>
      <c r="FN8" s="100"/>
      <c r="FO8" s="99"/>
      <c r="FP8" s="99"/>
      <c r="FQ8" s="99"/>
      <c r="FR8" s="99"/>
      <c r="GB8" s="100"/>
      <c r="GC8" s="101"/>
      <c r="GD8" s="101"/>
      <c r="GE8" s="100"/>
      <c r="GF8" s="99"/>
      <c r="GG8" s="99"/>
      <c r="GH8" s="99"/>
      <c r="GI8" s="99"/>
      <c r="GS8" s="100"/>
      <c r="GT8" s="101"/>
      <c r="GU8" s="101"/>
      <c r="GV8" s="100"/>
      <c r="GW8" s="99"/>
      <c r="GX8" s="99"/>
      <c r="GY8" s="99"/>
      <c r="GZ8" s="99"/>
    </row>
    <row r="9" spans="1:208" s="102" customFormat="1" ht="11.4" customHeight="1" x14ac:dyDescent="0.25">
      <c r="A9" s="287" t="s">
        <v>134</v>
      </c>
      <c r="B9" s="334">
        <v>2018</v>
      </c>
      <c r="C9" s="236">
        <v>19269.161</v>
      </c>
      <c r="D9" s="237">
        <v>643.41499999999996</v>
      </c>
      <c r="E9" s="237">
        <v>5704.91</v>
      </c>
      <c r="F9" s="237">
        <v>4493.5079999999998</v>
      </c>
      <c r="G9" s="237">
        <v>626.28200000000004</v>
      </c>
      <c r="H9" s="237">
        <v>3266.924</v>
      </c>
      <c r="I9" s="237">
        <v>737.23299999999995</v>
      </c>
      <c r="J9" s="237">
        <v>300.15300000000002</v>
      </c>
      <c r="K9" s="237">
        <v>4085.5509999999999</v>
      </c>
      <c r="L9" s="237">
        <v>1195.5139999999999</v>
      </c>
      <c r="M9" s="237">
        <v>2370.7710000000002</v>
      </c>
      <c r="N9" s="238">
        <v>338.40800000000002</v>
      </c>
    </row>
    <row r="10" spans="1:208" s="102" customFormat="1" ht="11.25" customHeight="1" x14ac:dyDescent="0.25">
      <c r="A10" s="56"/>
      <c r="B10" s="334">
        <v>2019</v>
      </c>
      <c r="C10" s="236">
        <v>20499.102999999999</v>
      </c>
      <c r="D10" s="237">
        <v>773.20699999999999</v>
      </c>
      <c r="E10" s="237">
        <v>6094.7640000000001</v>
      </c>
      <c r="F10" s="237">
        <v>4537.21</v>
      </c>
      <c r="G10" s="237">
        <v>626.01700000000005</v>
      </c>
      <c r="H10" s="237">
        <v>3210.5239999999999</v>
      </c>
      <c r="I10" s="237">
        <v>1025.7249999999999</v>
      </c>
      <c r="J10" s="237">
        <v>419.166</v>
      </c>
      <c r="K10" s="237">
        <v>4123.1750000000002</v>
      </c>
      <c r="L10" s="237">
        <v>1437.2860000000001</v>
      </c>
      <c r="M10" s="237">
        <v>2502.752</v>
      </c>
      <c r="N10" s="238">
        <v>286.48700000000002</v>
      </c>
    </row>
    <row r="11" spans="1:208" s="102" customFormat="1" ht="11.25" customHeight="1" x14ac:dyDescent="0.25">
      <c r="A11" s="56"/>
      <c r="B11" s="334">
        <v>2020</v>
      </c>
      <c r="C11" s="236">
        <v>18657.522000000001</v>
      </c>
      <c r="D11" s="237">
        <v>644.78700000000003</v>
      </c>
      <c r="E11" s="237">
        <v>4705.5330000000004</v>
      </c>
      <c r="F11" s="237">
        <v>3344.268</v>
      </c>
      <c r="G11" s="237">
        <v>1061.885</v>
      </c>
      <c r="H11" s="237">
        <v>2637.7109999999998</v>
      </c>
      <c r="I11" s="237">
        <v>997.26900000000001</v>
      </c>
      <c r="J11" s="237">
        <v>343.58699999999999</v>
      </c>
      <c r="K11" s="237">
        <v>4500.9359999999997</v>
      </c>
      <c r="L11" s="237">
        <v>1244.521</v>
      </c>
      <c r="M11" s="237">
        <v>2260.14</v>
      </c>
      <c r="N11" s="238">
        <v>261.15300000000002</v>
      </c>
    </row>
    <row r="12" spans="1:208" s="102" customFormat="1" ht="11.25" customHeight="1" x14ac:dyDescent="0.25">
      <c r="A12" s="56"/>
      <c r="B12" s="334">
        <v>2021</v>
      </c>
      <c r="C12" s="236">
        <v>19968.913</v>
      </c>
      <c r="D12" s="237">
        <v>769.16399999999999</v>
      </c>
      <c r="E12" s="237">
        <v>4957.5309999999999</v>
      </c>
      <c r="F12" s="237">
        <v>3533.174</v>
      </c>
      <c r="G12" s="237">
        <v>1155.741</v>
      </c>
      <c r="H12" s="237">
        <v>2892.3020000000001</v>
      </c>
      <c r="I12" s="237">
        <v>1071.183</v>
      </c>
      <c r="J12" s="237">
        <v>262.36399999999998</v>
      </c>
      <c r="K12" s="237">
        <v>5113.3860000000004</v>
      </c>
      <c r="L12" s="237">
        <v>1440.6220000000001</v>
      </c>
      <c r="M12" s="237">
        <v>2048.7489999999998</v>
      </c>
      <c r="N12" s="238">
        <v>257.87099999999998</v>
      </c>
    </row>
    <row r="13" spans="1:208" s="102" customFormat="1" ht="11.25" customHeight="1" x14ac:dyDescent="0.25">
      <c r="A13" s="59"/>
      <c r="B13" s="335">
        <v>2022</v>
      </c>
      <c r="C13" s="240">
        <v>21562.42</v>
      </c>
      <c r="D13" s="241">
        <v>1020.9059999999999</v>
      </c>
      <c r="E13" s="241">
        <v>5577.03</v>
      </c>
      <c r="F13" s="241">
        <v>4013.4459999999999</v>
      </c>
      <c r="G13" s="241">
        <v>764.00800000000004</v>
      </c>
      <c r="H13" s="241">
        <v>3402.6170000000002</v>
      </c>
      <c r="I13" s="241">
        <v>1293.3679999999999</v>
      </c>
      <c r="J13" s="241">
        <v>282.87900000000002</v>
      </c>
      <c r="K13" s="241">
        <v>6605.63</v>
      </c>
      <c r="L13" s="241">
        <v>1487.0029999999999</v>
      </c>
      <c r="M13" s="241">
        <v>789.73599999999999</v>
      </c>
      <c r="N13" s="242">
        <v>339.24299999999999</v>
      </c>
    </row>
    <row r="14" spans="1:208" s="102" customFormat="1" ht="11.25" customHeight="1" x14ac:dyDescent="0.25">
      <c r="A14" s="49" t="s">
        <v>7</v>
      </c>
      <c r="B14" s="336">
        <v>2018</v>
      </c>
      <c r="C14" s="270">
        <v>7497.9610000000002</v>
      </c>
      <c r="D14" s="271">
        <v>56.475000000000001</v>
      </c>
      <c r="E14" s="271">
        <v>2119.1149999999998</v>
      </c>
      <c r="F14" s="271">
        <v>1338.23</v>
      </c>
      <c r="G14" s="271">
        <v>177.35599999999999</v>
      </c>
      <c r="H14" s="271">
        <v>1209.905</v>
      </c>
      <c r="I14" s="271">
        <v>608.27499999999998</v>
      </c>
      <c r="J14" s="271">
        <v>284.76400000000001</v>
      </c>
      <c r="K14" s="271">
        <v>2106.317</v>
      </c>
      <c r="L14" s="271">
        <v>657.95299999999997</v>
      </c>
      <c r="M14" s="271">
        <v>197.71700000000001</v>
      </c>
      <c r="N14" s="272">
        <v>80.084000000000003</v>
      </c>
    </row>
    <row r="15" spans="1:208" s="102" customFormat="1" ht="11.25" customHeight="1" x14ac:dyDescent="0.25">
      <c r="A15" s="49"/>
      <c r="B15" s="336">
        <v>2019</v>
      </c>
      <c r="C15" s="270">
        <v>7518.0010000000002</v>
      </c>
      <c r="D15" s="271">
        <v>56.713999999999999</v>
      </c>
      <c r="E15" s="271">
        <v>2048.4189999999999</v>
      </c>
      <c r="F15" s="271">
        <v>1128.1610000000001</v>
      </c>
      <c r="G15" s="271">
        <v>144.65600000000001</v>
      </c>
      <c r="H15" s="271">
        <v>1207.7249999999999</v>
      </c>
      <c r="I15" s="271">
        <v>835.28599999999994</v>
      </c>
      <c r="J15" s="271">
        <v>400.39600000000002</v>
      </c>
      <c r="K15" s="271">
        <v>1716.6010000000001</v>
      </c>
      <c r="L15" s="271">
        <v>834.50400000000002</v>
      </c>
      <c r="M15" s="271">
        <v>198.50899999999999</v>
      </c>
      <c r="N15" s="272">
        <v>75.191000000000003</v>
      </c>
    </row>
    <row r="16" spans="1:208" s="102" customFormat="1" ht="11.25" customHeight="1" x14ac:dyDescent="0.25">
      <c r="A16" s="49"/>
      <c r="B16" s="336">
        <v>2020</v>
      </c>
      <c r="C16" s="270">
        <v>6845.1310000000003</v>
      </c>
      <c r="D16" s="271">
        <v>54.137</v>
      </c>
      <c r="E16" s="271">
        <v>1328.424</v>
      </c>
      <c r="F16" s="271">
        <v>535.72199999999998</v>
      </c>
      <c r="G16" s="271">
        <v>363.673</v>
      </c>
      <c r="H16" s="271">
        <v>910.65700000000004</v>
      </c>
      <c r="I16" s="271">
        <v>839.303</v>
      </c>
      <c r="J16" s="271">
        <v>327.27499999999998</v>
      </c>
      <c r="K16" s="271">
        <v>2009.9659999999999</v>
      </c>
      <c r="L16" s="271">
        <v>670.53399999999999</v>
      </c>
      <c r="M16" s="271">
        <v>280.17399999999998</v>
      </c>
      <c r="N16" s="272">
        <v>60.988</v>
      </c>
    </row>
    <row r="17" spans="1:14" s="102" customFormat="1" ht="11.25" customHeight="1" x14ac:dyDescent="0.25">
      <c r="A17" s="49"/>
      <c r="B17" s="336">
        <v>2021</v>
      </c>
      <c r="C17" s="270">
        <v>7053.4049999999997</v>
      </c>
      <c r="D17" s="271">
        <v>66.555999999999997</v>
      </c>
      <c r="E17" s="271">
        <v>1267.4870000000001</v>
      </c>
      <c r="F17" s="271">
        <v>475.32400000000001</v>
      </c>
      <c r="G17" s="271">
        <v>288.77699999999999</v>
      </c>
      <c r="H17" s="271">
        <v>1037.135</v>
      </c>
      <c r="I17" s="271">
        <v>882.72699999999998</v>
      </c>
      <c r="J17" s="271">
        <v>244.804</v>
      </c>
      <c r="K17" s="271">
        <v>2123.067</v>
      </c>
      <c r="L17" s="271">
        <v>800.91</v>
      </c>
      <c r="M17" s="271">
        <v>267.673</v>
      </c>
      <c r="N17" s="272">
        <v>74.269000000000005</v>
      </c>
    </row>
    <row r="18" spans="1:14" s="102" customFormat="1" ht="11.25" customHeight="1" x14ac:dyDescent="0.25">
      <c r="A18" s="52"/>
      <c r="B18" s="337">
        <v>2022</v>
      </c>
      <c r="C18" s="273">
        <v>7634.74</v>
      </c>
      <c r="D18" s="274">
        <v>82.902000000000001</v>
      </c>
      <c r="E18" s="274">
        <v>1126.3389999999999</v>
      </c>
      <c r="F18" s="274">
        <v>768.25</v>
      </c>
      <c r="G18" s="274">
        <v>280.80900000000003</v>
      </c>
      <c r="H18" s="274">
        <v>1091.0899999999999</v>
      </c>
      <c r="I18" s="274">
        <v>1137.204</v>
      </c>
      <c r="J18" s="274">
        <v>261.24900000000002</v>
      </c>
      <c r="K18" s="274">
        <v>2345.9059999999999</v>
      </c>
      <c r="L18" s="274">
        <v>962.67</v>
      </c>
      <c r="M18" s="274">
        <v>251.946</v>
      </c>
      <c r="N18" s="275">
        <v>94.625</v>
      </c>
    </row>
    <row r="19" spans="1:14" s="27" customFormat="1" ht="11.25" customHeight="1" x14ac:dyDescent="0.25">
      <c r="A19" s="17" t="s">
        <v>7</v>
      </c>
      <c r="B19" s="338">
        <v>2018</v>
      </c>
      <c r="C19" s="191">
        <v>7497.9610000000002</v>
      </c>
      <c r="D19" s="192">
        <v>56.475000000000001</v>
      </c>
      <c r="E19" s="192">
        <v>2119.1149999999998</v>
      </c>
      <c r="F19" s="192">
        <v>1338.23</v>
      </c>
      <c r="G19" s="192">
        <v>177.35599999999999</v>
      </c>
      <c r="H19" s="192">
        <v>1209.905</v>
      </c>
      <c r="I19" s="192">
        <v>608.27499999999998</v>
      </c>
      <c r="J19" s="192">
        <v>284.76400000000001</v>
      </c>
      <c r="K19" s="192">
        <v>2106.317</v>
      </c>
      <c r="L19" s="192">
        <v>657.95299999999997</v>
      </c>
      <c r="M19" s="192">
        <v>197.71700000000001</v>
      </c>
      <c r="N19" s="193">
        <v>80.084000000000003</v>
      </c>
    </row>
    <row r="20" spans="1:14" s="27" customFormat="1" ht="11.25" customHeight="1" x14ac:dyDescent="0.25">
      <c r="A20" s="17"/>
      <c r="B20" s="338">
        <v>2019</v>
      </c>
      <c r="C20" s="191">
        <v>7518.0010000000002</v>
      </c>
      <c r="D20" s="192">
        <v>56.713999999999999</v>
      </c>
      <c r="E20" s="192">
        <v>2048.4189999999999</v>
      </c>
      <c r="F20" s="192">
        <v>1128.1610000000001</v>
      </c>
      <c r="G20" s="192">
        <v>144.65600000000001</v>
      </c>
      <c r="H20" s="192">
        <v>1207.7249999999999</v>
      </c>
      <c r="I20" s="192">
        <v>835.28599999999994</v>
      </c>
      <c r="J20" s="192">
        <v>400.39600000000002</v>
      </c>
      <c r="K20" s="192">
        <v>1716.6010000000001</v>
      </c>
      <c r="L20" s="192">
        <v>834.50400000000002</v>
      </c>
      <c r="M20" s="192">
        <v>198.50899999999999</v>
      </c>
      <c r="N20" s="193">
        <v>75.191000000000003</v>
      </c>
    </row>
    <row r="21" spans="1:14" s="27" customFormat="1" ht="11.25" customHeight="1" x14ac:dyDescent="0.25">
      <c r="A21" s="17"/>
      <c r="B21" s="338">
        <v>2020</v>
      </c>
      <c r="C21" s="191">
        <v>6845.1310000000003</v>
      </c>
      <c r="D21" s="192">
        <v>54.137</v>
      </c>
      <c r="E21" s="192">
        <v>1328.424</v>
      </c>
      <c r="F21" s="192">
        <v>535.72199999999998</v>
      </c>
      <c r="G21" s="192">
        <v>363.673</v>
      </c>
      <c r="H21" s="192">
        <v>910.65700000000004</v>
      </c>
      <c r="I21" s="192">
        <v>839.303</v>
      </c>
      <c r="J21" s="192">
        <v>327.27499999999998</v>
      </c>
      <c r="K21" s="192">
        <v>2009.9659999999999</v>
      </c>
      <c r="L21" s="192">
        <v>670.53399999999999</v>
      </c>
      <c r="M21" s="192">
        <v>280.17399999999998</v>
      </c>
      <c r="N21" s="193">
        <v>60.988</v>
      </c>
    </row>
    <row r="22" spans="1:14" s="102" customFormat="1" ht="11.25" customHeight="1" x14ac:dyDescent="0.25">
      <c r="A22" s="20"/>
      <c r="B22" s="340">
        <v>2021</v>
      </c>
      <c r="C22" s="191">
        <v>7053.4049999999997</v>
      </c>
      <c r="D22" s="192">
        <v>66.555999999999997</v>
      </c>
      <c r="E22" s="192">
        <v>1267.4870000000001</v>
      </c>
      <c r="F22" s="192">
        <v>475.32400000000001</v>
      </c>
      <c r="G22" s="192">
        <v>288.77699999999999</v>
      </c>
      <c r="H22" s="192">
        <v>1037.135</v>
      </c>
      <c r="I22" s="192">
        <v>882.72699999999998</v>
      </c>
      <c r="J22" s="192">
        <v>244.804</v>
      </c>
      <c r="K22" s="192">
        <v>2123.067</v>
      </c>
      <c r="L22" s="192">
        <v>800.91</v>
      </c>
      <c r="M22" s="192">
        <v>267.673</v>
      </c>
      <c r="N22" s="193">
        <v>74.269000000000005</v>
      </c>
    </row>
    <row r="23" spans="1:14" s="102" customFormat="1" ht="11.25" customHeight="1" x14ac:dyDescent="0.25">
      <c r="A23" s="21"/>
      <c r="B23" s="342">
        <v>2022</v>
      </c>
      <c r="C23" s="194">
        <v>7634.74</v>
      </c>
      <c r="D23" s="195">
        <v>82.902000000000001</v>
      </c>
      <c r="E23" s="195">
        <v>1126.3389999999999</v>
      </c>
      <c r="F23" s="195">
        <v>768.25</v>
      </c>
      <c r="G23" s="195">
        <v>280.80900000000003</v>
      </c>
      <c r="H23" s="195">
        <v>1091.0899999999999</v>
      </c>
      <c r="I23" s="195">
        <v>1137.204</v>
      </c>
      <c r="J23" s="195">
        <v>261.24900000000002</v>
      </c>
      <c r="K23" s="195">
        <v>2345.9059999999999</v>
      </c>
      <c r="L23" s="195">
        <v>962.67</v>
      </c>
      <c r="M23" s="195">
        <v>251.946</v>
      </c>
      <c r="N23" s="196">
        <v>94.625</v>
      </c>
    </row>
    <row r="24" spans="1:14" s="102" customFormat="1" ht="11.25" customHeight="1" x14ac:dyDescent="0.25">
      <c r="A24" s="53" t="s">
        <v>8</v>
      </c>
      <c r="B24" s="336">
        <v>2018</v>
      </c>
      <c r="C24" s="270">
        <v>4800.6899999999996</v>
      </c>
      <c r="D24" s="271">
        <v>226.05799999999999</v>
      </c>
      <c r="E24" s="271">
        <v>1616.57</v>
      </c>
      <c r="F24" s="271">
        <v>1467.1120000000001</v>
      </c>
      <c r="G24" s="271">
        <v>191.24799999999999</v>
      </c>
      <c r="H24" s="271">
        <v>767.596</v>
      </c>
      <c r="I24" s="271">
        <v>48.225999999999999</v>
      </c>
      <c r="J24" s="271">
        <v>8.1180000000000003</v>
      </c>
      <c r="K24" s="271">
        <v>900.529</v>
      </c>
      <c r="L24" s="271">
        <v>161.18100000000001</v>
      </c>
      <c r="M24" s="271">
        <v>724.46100000000001</v>
      </c>
      <c r="N24" s="272">
        <v>156.703</v>
      </c>
    </row>
    <row r="25" spans="1:14" s="102" customFormat="1" ht="11.25" customHeight="1" x14ac:dyDescent="0.25">
      <c r="A25" s="49"/>
      <c r="B25" s="336">
        <v>2019</v>
      </c>
      <c r="C25" s="270">
        <v>5214.9040000000005</v>
      </c>
      <c r="D25" s="271">
        <v>288.74099999999999</v>
      </c>
      <c r="E25" s="271">
        <v>1625.1659999999999</v>
      </c>
      <c r="F25" s="271">
        <v>1517.029</v>
      </c>
      <c r="G25" s="271">
        <v>162.541</v>
      </c>
      <c r="H25" s="271">
        <v>758.08699999999999</v>
      </c>
      <c r="I25" s="271">
        <v>92.778999999999996</v>
      </c>
      <c r="J25" s="271">
        <v>9.52</v>
      </c>
      <c r="K25" s="271">
        <v>1192.847</v>
      </c>
      <c r="L25" s="271">
        <v>197.16</v>
      </c>
      <c r="M25" s="271">
        <v>788.94799999999998</v>
      </c>
      <c r="N25" s="272">
        <v>99.114999999999995</v>
      </c>
    </row>
    <row r="26" spans="1:14" s="102" customFormat="1" ht="11.25" customHeight="1" x14ac:dyDescent="0.25">
      <c r="A26" s="49"/>
      <c r="B26" s="336">
        <v>2020</v>
      </c>
      <c r="C26" s="270">
        <v>4804.0510000000004</v>
      </c>
      <c r="D26" s="271">
        <v>289.09699999999998</v>
      </c>
      <c r="E26" s="271">
        <v>1297.116</v>
      </c>
      <c r="F26" s="271">
        <v>1167.558</v>
      </c>
      <c r="G26" s="271">
        <v>291.42500000000001</v>
      </c>
      <c r="H26" s="271">
        <v>725.46600000000001</v>
      </c>
      <c r="I26" s="271">
        <v>64.998000000000005</v>
      </c>
      <c r="J26" s="271">
        <v>7.593</v>
      </c>
      <c r="K26" s="271">
        <v>1101.4860000000001</v>
      </c>
      <c r="L26" s="271">
        <v>182.17500000000001</v>
      </c>
      <c r="M26" s="271">
        <v>768.97299999999996</v>
      </c>
      <c r="N26" s="272">
        <v>75.721999999999994</v>
      </c>
    </row>
    <row r="27" spans="1:14" s="102" customFormat="1" ht="11.25" customHeight="1" x14ac:dyDescent="0.25">
      <c r="A27" s="49"/>
      <c r="B27" s="336">
        <v>2021</v>
      </c>
      <c r="C27" s="270">
        <v>5331.5360000000001</v>
      </c>
      <c r="D27" s="271">
        <v>381.03699999999998</v>
      </c>
      <c r="E27" s="271">
        <v>1524.575</v>
      </c>
      <c r="F27" s="271">
        <v>1335.386</v>
      </c>
      <c r="G27" s="271">
        <v>302.86799999999999</v>
      </c>
      <c r="H27" s="271">
        <v>760.68299999999999</v>
      </c>
      <c r="I27" s="271">
        <v>65.698999999999998</v>
      </c>
      <c r="J27" s="271">
        <v>6.1139999999999999</v>
      </c>
      <c r="K27" s="271">
        <v>1326.922</v>
      </c>
      <c r="L27" s="271">
        <v>231.42500000000001</v>
      </c>
      <c r="M27" s="271">
        <v>661.89599999999996</v>
      </c>
      <c r="N27" s="272">
        <v>70.316999999999993</v>
      </c>
    </row>
    <row r="28" spans="1:14" s="102" customFormat="1" ht="11.25" customHeight="1" x14ac:dyDescent="0.25">
      <c r="A28" s="52"/>
      <c r="B28" s="337">
        <v>2022</v>
      </c>
      <c r="C28" s="273">
        <v>6360.558</v>
      </c>
      <c r="D28" s="274">
        <v>529.55700000000002</v>
      </c>
      <c r="E28" s="274">
        <v>2400.489</v>
      </c>
      <c r="F28" s="274">
        <v>1556.73</v>
      </c>
      <c r="G28" s="274">
        <v>180.13900000000001</v>
      </c>
      <c r="H28" s="274">
        <v>807.23299999999995</v>
      </c>
      <c r="I28" s="274">
        <v>73.873000000000005</v>
      </c>
      <c r="J28" s="274">
        <v>6.8470000000000004</v>
      </c>
      <c r="K28" s="274">
        <v>1914.1130000000001</v>
      </c>
      <c r="L28" s="274">
        <v>190.61099999999999</v>
      </c>
      <c r="M28" s="274">
        <v>159.60499999999999</v>
      </c>
      <c r="N28" s="275">
        <v>98.090999999999994</v>
      </c>
    </row>
    <row r="29" spans="1:14" s="27" customFormat="1" ht="11.25" customHeight="1" x14ac:dyDescent="0.25">
      <c r="A29" s="17" t="s">
        <v>9</v>
      </c>
      <c r="B29" s="338">
        <v>2018</v>
      </c>
      <c r="C29" s="191">
        <v>1688.58</v>
      </c>
      <c r="D29" s="192">
        <v>75.33</v>
      </c>
      <c r="E29" s="192">
        <v>444.19900000000001</v>
      </c>
      <c r="F29" s="192">
        <v>422.596</v>
      </c>
      <c r="G29" s="192">
        <v>70.784999999999997</v>
      </c>
      <c r="H29" s="192">
        <v>326.892</v>
      </c>
      <c r="I29" s="192">
        <v>15.489000000000001</v>
      </c>
      <c r="J29" s="192">
        <v>6.1109999999999998</v>
      </c>
      <c r="K29" s="192">
        <v>438.15699999999998</v>
      </c>
      <c r="L29" s="192">
        <v>66.981999999999999</v>
      </c>
      <c r="M29" s="192">
        <v>223.643</v>
      </c>
      <c r="N29" s="193">
        <v>20.992000000000001</v>
      </c>
    </row>
    <row r="30" spans="1:14" s="27" customFormat="1" ht="11.25" customHeight="1" x14ac:dyDescent="0.25">
      <c r="A30" s="17"/>
      <c r="B30" s="338">
        <v>2019</v>
      </c>
      <c r="C30" s="191">
        <v>1901.4839999999999</v>
      </c>
      <c r="D30" s="192">
        <v>83.582999999999998</v>
      </c>
      <c r="E30" s="192">
        <v>478.47199999999998</v>
      </c>
      <c r="F30" s="192">
        <v>455.41800000000001</v>
      </c>
      <c r="G30" s="192">
        <v>56.106999999999999</v>
      </c>
      <c r="H30" s="192">
        <v>288.24400000000003</v>
      </c>
      <c r="I30" s="192">
        <v>52.597000000000001</v>
      </c>
      <c r="J30" s="192">
        <v>7.3849999999999998</v>
      </c>
      <c r="K30" s="192">
        <v>576.68600000000004</v>
      </c>
      <c r="L30" s="192">
        <v>90.781999999999996</v>
      </c>
      <c r="M30" s="192">
        <v>235.59100000000001</v>
      </c>
      <c r="N30" s="193">
        <v>32.036999999999999</v>
      </c>
    </row>
    <row r="31" spans="1:14" s="27" customFormat="1" ht="11.25" customHeight="1" x14ac:dyDescent="0.25">
      <c r="A31" s="17"/>
      <c r="B31" s="338">
        <v>2020</v>
      </c>
      <c r="C31" s="191">
        <v>1762.5820000000001</v>
      </c>
      <c r="D31" s="192">
        <v>102.553</v>
      </c>
      <c r="E31" s="192">
        <v>407.76499999999999</v>
      </c>
      <c r="F31" s="192">
        <v>370.03800000000001</v>
      </c>
      <c r="G31" s="192">
        <v>87.06</v>
      </c>
      <c r="H31" s="192">
        <v>257.67399999999998</v>
      </c>
      <c r="I31" s="192">
        <v>35.387</v>
      </c>
      <c r="J31" s="192">
        <v>5.415</v>
      </c>
      <c r="K31" s="192">
        <v>513.43100000000004</v>
      </c>
      <c r="L31" s="192">
        <v>84.474999999999994</v>
      </c>
      <c r="M31" s="192">
        <v>245.62799999999999</v>
      </c>
      <c r="N31" s="193">
        <v>23.193999999999999</v>
      </c>
    </row>
    <row r="32" spans="1:14" s="102" customFormat="1" ht="11.25" customHeight="1" x14ac:dyDescent="0.25">
      <c r="A32" s="20"/>
      <c r="B32" s="339">
        <v>2021</v>
      </c>
      <c r="C32" s="191">
        <v>1928.586</v>
      </c>
      <c r="D32" s="192">
        <v>130.249</v>
      </c>
      <c r="E32" s="192">
        <v>468.71499999999997</v>
      </c>
      <c r="F32" s="192">
        <v>401.82900000000001</v>
      </c>
      <c r="G32" s="192">
        <v>98.152000000000001</v>
      </c>
      <c r="H32" s="192">
        <v>280.584</v>
      </c>
      <c r="I32" s="192">
        <v>34.616</v>
      </c>
      <c r="J32" s="192">
        <v>4.1929999999999996</v>
      </c>
      <c r="K32" s="192">
        <v>577.74800000000005</v>
      </c>
      <c r="L32" s="192">
        <v>104.25</v>
      </c>
      <c r="M32" s="192">
        <v>207.26</v>
      </c>
      <c r="N32" s="193">
        <v>22.818999999999999</v>
      </c>
    </row>
    <row r="33" spans="1:14" s="102" customFormat="1" ht="11.25" customHeight="1" x14ac:dyDescent="0.25">
      <c r="A33" s="22"/>
      <c r="B33" s="342">
        <v>2022</v>
      </c>
      <c r="C33" s="194">
        <v>2490.58</v>
      </c>
      <c r="D33" s="195">
        <v>203.66399999999999</v>
      </c>
      <c r="E33" s="195">
        <v>698.351</v>
      </c>
      <c r="F33" s="195">
        <v>506.815</v>
      </c>
      <c r="G33" s="195">
        <v>54.018999999999998</v>
      </c>
      <c r="H33" s="195">
        <v>239.05799999999999</v>
      </c>
      <c r="I33" s="195">
        <v>53.341000000000001</v>
      </c>
      <c r="J33" s="195">
        <v>3.835</v>
      </c>
      <c r="K33" s="195">
        <v>1046.4369999999999</v>
      </c>
      <c r="L33" s="195">
        <v>90.346000000000004</v>
      </c>
      <c r="M33" s="195">
        <v>33.649000000000001</v>
      </c>
      <c r="N33" s="196">
        <v>67.88</v>
      </c>
    </row>
    <row r="34" spans="1:14" s="27" customFormat="1" ht="11.25" customHeight="1" x14ac:dyDescent="0.25">
      <c r="A34" s="17" t="s">
        <v>10</v>
      </c>
      <c r="B34" s="338">
        <v>2018</v>
      </c>
      <c r="C34" s="191">
        <v>1615.2929999999999</v>
      </c>
      <c r="D34" s="192">
        <v>58.765999999999998</v>
      </c>
      <c r="E34" s="192">
        <v>659.87699999999995</v>
      </c>
      <c r="F34" s="192">
        <v>595.33000000000004</v>
      </c>
      <c r="G34" s="192">
        <v>40.950000000000003</v>
      </c>
      <c r="H34" s="192">
        <v>207.88200000000001</v>
      </c>
      <c r="I34" s="192">
        <v>21.609000000000002</v>
      </c>
      <c r="J34" s="192">
        <v>0.92</v>
      </c>
      <c r="K34" s="192">
        <v>252.72200000000001</v>
      </c>
      <c r="L34" s="192">
        <v>37.261000000000003</v>
      </c>
      <c r="M34" s="192">
        <v>218.595</v>
      </c>
      <c r="N34" s="193">
        <v>116.711</v>
      </c>
    </row>
    <row r="35" spans="1:14" s="27" customFormat="1" ht="11.25" customHeight="1" x14ac:dyDescent="0.25">
      <c r="A35" s="17"/>
      <c r="B35" s="338">
        <v>2019</v>
      </c>
      <c r="C35" s="191">
        <v>1670.739</v>
      </c>
      <c r="D35" s="192">
        <v>58.13</v>
      </c>
      <c r="E35" s="192">
        <v>644.76599999999996</v>
      </c>
      <c r="F35" s="192">
        <v>596.54399999999998</v>
      </c>
      <c r="G35" s="192">
        <v>50.783000000000001</v>
      </c>
      <c r="H35" s="192">
        <v>227.96899999999999</v>
      </c>
      <c r="I35" s="192">
        <v>25.861000000000001</v>
      </c>
      <c r="J35" s="192">
        <v>1.014</v>
      </c>
      <c r="K35" s="192">
        <v>318.59500000000003</v>
      </c>
      <c r="L35" s="192">
        <v>43.084000000000003</v>
      </c>
      <c r="M35" s="192">
        <v>258.75700000000001</v>
      </c>
      <c r="N35" s="193">
        <v>41.78</v>
      </c>
    </row>
    <row r="36" spans="1:14" s="27" customFormat="1" ht="11.25" customHeight="1" x14ac:dyDescent="0.25">
      <c r="A36" s="17"/>
      <c r="B36" s="338">
        <v>2020</v>
      </c>
      <c r="C36" s="191">
        <v>1470.038</v>
      </c>
      <c r="D36" s="192">
        <v>36.585999999999999</v>
      </c>
      <c r="E36" s="192">
        <v>499.19299999999998</v>
      </c>
      <c r="F36" s="192">
        <v>455.62799999999999</v>
      </c>
      <c r="G36" s="192">
        <v>85.745999999999995</v>
      </c>
      <c r="H36" s="192">
        <v>238.91499999999999</v>
      </c>
      <c r="I36" s="192">
        <v>14.433999999999999</v>
      </c>
      <c r="J36" s="192">
        <v>0.98899999999999999</v>
      </c>
      <c r="K36" s="192">
        <v>260.83600000000001</v>
      </c>
      <c r="L36" s="192">
        <v>42.817</v>
      </c>
      <c r="M36" s="192">
        <v>260.60199999999998</v>
      </c>
      <c r="N36" s="193">
        <v>29.92</v>
      </c>
    </row>
    <row r="37" spans="1:14" s="102" customFormat="1" ht="11.25" customHeight="1" x14ac:dyDescent="0.25">
      <c r="A37" s="20"/>
      <c r="B37" s="339">
        <v>2021</v>
      </c>
      <c r="C37" s="191">
        <v>1667.1030000000001</v>
      </c>
      <c r="D37" s="192">
        <v>49.085999999999999</v>
      </c>
      <c r="E37" s="192">
        <v>627.78</v>
      </c>
      <c r="F37" s="192">
        <v>571.76499999999999</v>
      </c>
      <c r="G37" s="192">
        <v>70.67</v>
      </c>
      <c r="H37" s="192">
        <v>265.87400000000002</v>
      </c>
      <c r="I37" s="192">
        <v>15.923999999999999</v>
      </c>
      <c r="J37" s="192">
        <v>0.92800000000000005</v>
      </c>
      <c r="K37" s="192">
        <v>335.21499999999997</v>
      </c>
      <c r="L37" s="192">
        <v>58.65</v>
      </c>
      <c r="M37" s="192">
        <v>219.51499999999999</v>
      </c>
      <c r="N37" s="193">
        <v>23.460999999999999</v>
      </c>
    </row>
    <row r="38" spans="1:14" s="102" customFormat="1" ht="11.25" customHeight="1" x14ac:dyDescent="0.25">
      <c r="A38" s="22"/>
      <c r="B38" s="342">
        <v>2022</v>
      </c>
      <c r="C38" s="194">
        <v>1643.511</v>
      </c>
      <c r="D38" s="195">
        <v>75.158000000000001</v>
      </c>
      <c r="E38" s="195">
        <v>707.29200000000003</v>
      </c>
      <c r="F38" s="195">
        <v>649.39700000000005</v>
      </c>
      <c r="G38" s="195">
        <v>31.677</v>
      </c>
      <c r="H38" s="195">
        <v>295.66199999999998</v>
      </c>
      <c r="I38" s="195">
        <v>12.654999999999999</v>
      </c>
      <c r="J38" s="195">
        <v>1.4370000000000001</v>
      </c>
      <c r="K38" s="195">
        <v>399.298</v>
      </c>
      <c r="L38" s="195">
        <v>41.573999999999998</v>
      </c>
      <c r="M38" s="195">
        <v>61.593000000000004</v>
      </c>
      <c r="N38" s="196">
        <v>17.164999999999999</v>
      </c>
    </row>
    <row r="39" spans="1:14" s="27" customFormat="1" ht="11.25" customHeight="1" x14ac:dyDescent="0.25">
      <c r="A39" s="17" t="s">
        <v>11</v>
      </c>
      <c r="B39" s="338">
        <v>2018</v>
      </c>
      <c r="C39" s="191">
        <v>1496.817</v>
      </c>
      <c r="D39" s="192">
        <v>91.962000000000003</v>
      </c>
      <c r="E39" s="192">
        <v>512.49400000000003</v>
      </c>
      <c r="F39" s="192">
        <v>449.18599999999998</v>
      </c>
      <c r="G39" s="192">
        <v>79.513000000000005</v>
      </c>
      <c r="H39" s="192">
        <v>232.822</v>
      </c>
      <c r="I39" s="192">
        <v>11.128</v>
      </c>
      <c r="J39" s="192">
        <v>1.087</v>
      </c>
      <c r="K39" s="192">
        <v>209.65</v>
      </c>
      <c r="L39" s="192">
        <v>56.938000000000002</v>
      </c>
      <c r="M39" s="192">
        <v>282.22300000000001</v>
      </c>
      <c r="N39" s="193">
        <v>19</v>
      </c>
    </row>
    <row r="40" spans="1:14" s="27" customFormat="1" ht="11.25" customHeight="1" x14ac:dyDescent="0.25">
      <c r="A40" s="17"/>
      <c r="B40" s="338">
        <v>2019</v>
      </c>
      <c r="C40" s="191">
        <v>1642.681</v>
      </c>
      <c r="D40" s="192">
        <v>147.02799999999999</v>
      </c>
      <c r="E40" s="192">
        <v>501.928</v>
      </c>
      <c r="F40" s="192">
        <v>465.06700000000001</v>
      </c>
      <c r="G40" s="192">
        <v>55.651000000000003</v>
      </c>
      <c r="H40" s="192">
        <v>241.874</v>
      </c>
      <c r="I40" s="192">
        <v>14.321</v>
      </c>
      <c r="J40" s="192">
        <v>1.121</v>
      </c>
      <c r="K40" s="192">
        <v>297.56599999999997</v>
      </c>
      <c r="L40" s="192">
        <v>63.293999999999997</v>
      </c>
      <c r="M40" s="192">
        <v>294.60000000000002</v>
      </c>
      <c r="N40" s="193">
        <v>25.297999999999998</v>
      </c>
    </row>
    <row r="41" spans="1:14" s="27" customFormat="1" ht="11.25" customHeight="1" x14ac:dyDescent="0.25">
      <c r="A41" s="17"/>
      <c r="B41" s="338">
        <v>2020</v>
      </c>
      <c r="C41" s="191">
        <v>1571.431</v>
      </c>
      <c r="D41" s="192">
        <v>149.958</v>
      </c>
      <c r="E41" s="192">
        <v>390.15800000000002</v>
      </c>
      <c r="F41" s="192">
        <v>341.892</v>
      </c>
      <c r="G41" s="192">
        <v>118.619</v>
      </c>
      <c r="H41" s="192">
        <v>228.87700000000001</v>
      </c>
      <c r="I41" s="192">
        <v>15.177</v>
      </c>
      <c r="J41" s="192">
        <v>1.1890000000000001</v>
      </c>
      <c r="K41" s="192">
        <v>327.21899999999999</v>
      </c>
      <c r="L41" s="192">
        <v>54.883000000000003</v>
      </c>
      <c r="M41" s="192">
        <v>262.74299999999999</v>
      </c>
      <c r="N41" s="193">
        <v>22.608000000000001</v>
      </c>
    </row>
    <row r="42" spans="1:14" s="102" customFormat="1" ht="11.25" customHeight="1" x14ac:dyDescent="0.25">
      <c r="A42" s="20"/>
      <c r="B42" s="339">
        <v>2021</v>
      </c>
      <c r="C42" s="191">
        <v>1735.847</v>
      </c>
      <c r="D42" s="192">
        <v>201.702</v>
      </c>
      <c r="E42" s="192">
        <v>428.08</v>
      </c>
      <c r="F42" s="192">
        <v>361.79199999999997</v>
      </c>
      <c r="G42" s="192">
        <v>134.04599999999999</v>
      </c>
      <c r="H42" s="192">
        <v>214.22499999999999</v>
      </c>
      <c r="I42" s="192">
        <v>15.159000000000001</v>
      </c>
      <c r="J42" s="192">
        <v>0.99299999999999999</v>
      </c>
      <c r="K42" s="192">
        <v>413.959</v>
      </c>
      <c r="L42" s="192">
        <v>68.525000000000006</v>
      </c>
      <c r="M42" s="192">
        <v>235.12100000000001</v>
      </c>
      <c r="N42" s="193">
        <v>24.036999999999999</v>
      </c>
    </row>
    <row r="43" spans="1:14" s="102" customFormat="1" ht="11.25" customHeight="1" x14ac:dyDescent="0.25">
      <c r="A43" s="23"/>
      <c r="B43" s="343">
        <v>2022</v>
      </c>
      <c r="C43" s="191">
        <v>2226.4670000000001</v>
      </c>
      <c r="D43" s="192">
        <v>250.73500000000001</v>
      </c>
      <c r="E43" s="192">
        <v>994.846</v>
      </c>
      <c r="F43" s="192">
        <v>400.51799999999997</v>
      </c>
      <c r="G43" s="192">
        <v>94.442999999999998</v>
      </c>
      <c r="H43" s="192">
        <v>272.51299999999998</v>
      </c>
      <c r="I43" s="192">
        <v>7.8769999999999998</v>
      </c>
      <c r="J43" s="192">
        <v>1.575</v>
      </c>
      <c r="K43" s="192">
        <v>468.37799999999999</v>
      </c>
      <c r="L43" s="192">
        <v>58.691000000000003</v>
      </c>
      <c r="M43" s="192">
        <v>64.363</v>
      </c>
      <c r="N43" s="193">
        <v>13.045999999999999</v>
      </c>
    </row>
    <row r="44" spans="1:14" s="102" customFormat="1" ht="11.4" customHeight="1" x14ac:dyDescent="0.25">
      <c r="A44" s="49" t="s">
        <v>12</v>
      </c>
      <c r="B44" s="351">
        <v>2018</v>
      </c>
      <c r="C44" s="276">
        <v>3648.0250000000001</v>
      </c>
      <c r="D44" s="277">
        <v>212.81100000000001</v>
      </c>
      <c r="E44" s="277">
        <v>1178.971</v>
      </c>
      <c r="F44" s="277">
        <v>1036.5419999999999</v>
      </c>
      <c r="G44" s="277">
        <v>135.09200000000001</v>
      </c>
      <c r="H44" s="277">
        <v>658.49400000000003</v>
      </c>
      <c r="I44" s="277">
        <v>27.428999999999998</v>
      </c>
      <c r="J44" s="277">
        <v>3.6469999999999998</v>
      </c>
      <c r="K44" s="277">
        <v>540.90300000000002</v>
      </c>
      <c r="L44" s="277">
        <v>171.32300000000001</v>
      </c>
      <c r="M44" s="277">
        <v>654.00900000000001</v>
      </c>
      <c r="N44" s="278">
        <v>65.346000000000004</v>
      </c>
    </row>
    <row r="45" spans="1:14" s="102" customFormat="1" ht="11.4" customHeight="1" x14ac:dyDescent="0.25">
      <c r="A45" s="49"/>
      <c r="B45" s="336">
        <v>2019</v>
      </c>
      <c r="C45" s="270">
        <v>4100.1769999999997</v>
      </c>
      <c r="D45" s="271">
        <v>259.85000000000002</v>
      </c>
      <c r="E45" s="271">
        <v>1450.423</v>
      </c>
      <c r="F45" s="271">
        <v>1119.5450000000001</v>
      </c>
      <c r="G45" s="271">
        <v>128.233</v>
      </c>
      <c r="H45" s="271">
        <v>646.56600000000003</v>
      </c>
      <c r="I45" s="271">
        <v>38.923999999999999</v>
      </c>
      <c r="J45" s="271">
        <v>4.7370000000000001</v>
      </c>
      <c r="K45" s="271">
        <v>643.76199999999994</v>
      </c>
      <c r="L45" s="271">
        <v>169.887</v>
      </c>
      <c r="M45" s="271">
        <v>679.84199999999998</v>
      </c>
      <c r="N45" s="272">
        <v>77.953000000000003</v>
      </c>
    </row>
    <row r="46" spans="1:14" s="102" customFormat="1" ht="11.4" customHeight="1" x14ac:dyDescent="0.25">
      <c r="A46" s="49"/>
      <c r="B46" s="336">
        <v>2020</v>
      </c>
      <c r="C46" s="270">
        <v>3720.3829999999998</v>
      </c>
      <c r="D46" s="271">
        <v>155.29900000000001</v>
      </c>
      <c r="E46" s="271">
        <v>1301.1679999999999</v>
      </c>
      <c r="F46" s="271">
        <v>1007.836</v>
      </c>
      <c r="G46" s="271">
        <v>175.518</v>
      </c>
      <c r="H46" s="271">
        <v>450.63400000000001</v>
      </c>
      <c r="I46" s="271">
        <v>37.920999999999999</v>
      </c>
      <c r="J46" s="271">
        <v>4.0970000000000004</v>
      </c>
      <c r="K46" s="271">
        <v>720.05799999999999</v>
      </c>
      <c r="L46" s="271">
        <v>187.053</v>
      </c>
      <c r="M46" s="271">
        <v>599.16099999999994</v>
      </c>
      <c r="N46" s="272">
        <v>89.474000000000004</v>
      </c>
    </row>
    <row r="47" spans="1:14" s="102" customFormat="1" ht="11.4" customHeight="1" x14ac:dyDescent="0.25">
      <c r="A47" s="49"/>
      <c r="B47" s="336">
        <v>2021</v>
      </c>
      <c r="C47" s="270">
        <v>4133.3459999999995</v>
      </c>
      <c r="D47" s="271">
        <v>151.61600000000001</v>
      </c>
      <c r="E47" s="271">
        <v>1421.857</v>
      </c>
      <c r="F47" s="271">
        <v>1136.009</v>
      </c>
      <c r="G47" s="271">
        <v>322.13299999999998</v>
      </c>
      <c r="H47" s="271">
        <v>492.05900000000003</v>
      </c>
      <c r="I47" s="271">
        <v>68.236000000000004</v>
      </c>
      <c r="J47" s="271">
        <v>6.702</v>
      </c>
      <c r="K47" s="271">
        <v>835.21</v>
      </c>
      <c r="L47" s="271">
        <v>191.536</v>
      </c>
      <c r="M47" s="271">
        <v>567.404</v>
      </c>
      <c r="N47" s="272">
        <v>76.593000000000004</v>
      </c>
    </row>
    <row r="48" spans="1:14" s="102" customFormat="1" ht="11.4" customHeight="1" x14ac:dyDescent="0.25">
      <c r="A48" s="52"/>
      <c r="B48" s="337">
        <v>2022</v>
      </c>
      <c r="C48" s="273">
        <v>4084.857</v>
      </c>
      <c r="D48" s="274">
        <v>225.59899999999999</v>
      </c>
      <c r="E48" s="274">
        <v>1144.6610000000001</v>
      </c>
      <c r="F48" s="274">
        <v>915.33799999999997</v>
      </c>
      <c r="G48" s="274">
        <v>167.64400000000001</v>
      </c>
      <c r="H48" s="274">
        <v>842.80499999999995</v>
      </c>
      <c r="I48" s="274">
        <v>39.408000000000001</v>
      </c>
      <c r="J48" s="274">
        <v>8.7360000000000007</v>
      </c>
      <c r="K48" s="274">
        <v>1185.8230000000001</v>
      </c>
      <c r="L48" s="274">
        <v>167.239</v>
      </c>
      <c r="M48" s="274">
        <v>185.751</v>
      </c>
      <c r="N48" s="275">
        <v>117.191</v>
      </c>
    </row>
    <row r="49" spans="1:14" s="27" customFormat="1" ht="11.4" customHeight="1" x14ac:dyDescent="0.25">
      <c r="A49" s="17" t="s">
        <v>13</v>
      </c>
      <c r="B49" s="338">
        <v>2018</v>
      </c>
      <c r="C49" s="191">
        <v>2273.056</v>
      </c>
      <c r="D49" s="192">
        <v>83.957999999999998</v>
      </c>
      <c r="E49" s="192">
        <v>789.327</v>
      </c>
      <c r="F49" s="192">
        <v>697.71699999999998</v>
      </c>
      <c r="G49" s="192">
        <v>97.061999999999998</v>
      </c>
      <c r="H49" s="192">
        <v>510.97500000000002</v>
      </c>
      <c r="I49" s="192">
        <v>15.567</v>
      </c>
      <c r="J49" s="192">
        <v>2.492</v>
      </c>
      <c r="K49" s="192">
        <v>356.56</v>
      </c>
      <c r="L49" s="192">
        <v>82.9</v>
      </c>
      <c r="M49" s="192">
        <v>286.30099999999999</v>
      </c>
      <c r="N49" s="193">
        <v>47.914000000000001</v>
      </c>
    </row>
    <row r="50" spans="1:14" s="27" customFormat="1" ht="11.4" customHeight="1" x14ac:dyDescent="0.25">
      <c r="A50" s="17"/>
      <c r="B50" s="338">
        <v>2019</v>
      </c>
      <c r="C50" s="191">
        <v>2522.4580000000001</v>
      </c>
      <c r="D50" s="192">
        <v>103.187</v>
      </c>
      <c r="E50" s="192">
        <v>957.23699999999997</v>
      </c>
      <c r="F50" s="192">
        <v>739.87300000000005</v>
      </c>
      <c r="G50" s="192">
        <v>86.33</v>
      </c>
      <c r="H50" s="192">
        <v>432.19799999999998</v>
      </c>
      <c r="I50" s="192">
        <v>26.402999999999999</v>
      </c>
      <c r="J50" s="192">
        <v>3.5979999999999999</v>
      </c>
      <c r="K50" s="192">
        <v>493.863</v>
      </c>
      <c r="L50" s="192">
        <v>92.858999999999995</v>
      </c>
      <c r="M50" s="192">
        <v>279.73500000000001</v>
      </c>
      <c r="N50" s="193">
        <v>47.048000000000002</v>
      </c>
    </row>
    <row r="51" spans="1:14" s="27" customFormat="1" ht="11.4" customHeight="1" x14ac:dyDescent="0.25">
      <c r="A51" s="17"/>
      <c r="B51" s="338">
        <v>2020</v>
      </c>
      <c r="C51" s="191">
        <v>2411.5680000000002</v>
      </c>
      <c r="D51" s="192">
        <v>57.603000000000002</v>
      </c>
      <c r="E51" s="192">
        <v>948.34199999999998</v>
      </c>
      <c r="F51" s="192">
        <v>725.99800000000005</v>
      </c>
      <c r="G51" s="192">
        <v>102.34</v>
      </c>
      <c r="H51" s="192">
        <v>309.06799999999998</v>
      </c>
      <c r="I51" s="192">
        <v>26.327000000000002</v>
      </c>
      <c r="J51" s="192">
        <v>3.298</v>
      </c>
      <c r="K51" s="192">
        <v>524.18499999999995</v>
      </c>
      <c r="L51" s="192">
        <v>88.042000000000002</v>
      </c>
      <c r="M51" s="192">
        <v>294.983</v>
      </c>
      <c r="N51" s="193">
        <v>57.38</v>
      </c>
    </row>
    <row r="52" spans="1:14" s="102" customFormat="1" ht="11.4" customHeight="1" x14ac:dyDescent="0.25">
      <c r="A52" s="20"/>
      <c r="B52" s="339">
        <v>2021</v>
      </c>
      <c r="C52" s="191">
        <v>2637.3580000000002</v>
      </c>
      <c r="D52" s="192">
        <v>54.978999999999999</v>
      </c>
      <c r="E52" s="192">
        <v>1010.869</v>
      </c>
      <c r="F52" s="192">
        <v>809.11300000000006</v>
      </c>
      <c r="G52" s="192">
        <v>229.65100000000001</v>
      </c>
      <c r="H52" s="192">
        <v>303.291</v>
      </c>
      <c r="I52" s="192">
        <v>54.984000000000002</v>
      </c>
      <c r="J52" s="192">
        <v>3.9710000000000001</v>
      </c>
      <c r="K52" s="192">
        <v>587.35400000000004</v>
      </c>
      <c r="L52" s="192">
        <v>86.960999999999999</v>
      </c>
      <c r="M52" s="192">
        <v>260.73399999999998</v>
      </c>
      <c r="N52" s="193">
        <v>44.564</v>
      </c>
    </row>
    <row r="53" spans="1:14" s="102" customFormat="1" ht="11.4" customHeight="1" x14ac:dyDescent="0.25">
      <c r="A53" s="22"/>
      <c r="B53" s="342">
        <v>2022</v>
      </c>
      <c r="C53" s="194">
        <v>2465.8539999999998</v>
      </c>
      <c r="D53" s="195">
        <v>97.259</v>
      </c>
      <c r="E53" s="195">
        <v>731.23099999999999</v>
      </c>
      <c r="F53" s="195">
        <v>546.97900000000004</v>
      </c>
      <c r="G53" s="195">
        <v>113.211</v>
      </c>
      <c r="H53" s="195">
        <v>448.959</v>
      </c>
      <c r="I53" s="195">
        <v>28.991</v>
      </c>
      <c r="J53" s="195">
        <v>5.2030000000000003</v>
      </c>
      <c r="K53" s="195">
        <v>798.38499999999999</v>
      </c>
      <c r="L53" s="195">
        <v>76.924000000000007</v>
      </c>
      <c r="M53" s="195">
        <v>87.944999999999993</v>
      </c>
      <c r="N53" s="196">
        <v>77.745999999999995</v>
      </c>
    </row>
    <row r="54" spans="1:14" s="27" customFormat="1" ht="11.4" customHeight="1" x14ac:dyDescent="0.25">
      <c r="A54" s="17" t="s">
        <v>14</v>
      </c>
      <c r="B54" s="338">
        <v>2018</v>
      </c>
      <c r="C54" s="191">
        <v>1374.9690000000001</v>
      </c>
      <c r="D54" s="192">
        <v>128.85300000000001</v>
      </c>
      <c r="E54" s="192">
        <v>389.64400000000001</v>
      </c>
      <c r="F54" s="192">
        <v>338.82499999999999</v>
      </c>
      <c r="G54" s="192">
        <v>38.03</v>
      </c>
      <c r="H54" s="192">
        <v>147.51900000000001</v>
      </c>
      <c r="I54" s="192">
        <v>11.862</v>
      </c>
      <c r="J54" s="192">
        <v>1.155</v>
      </c>
      <c r="K54" s="192">
        <v>184.34299999999999</v>
      </c>
      <c r="L54" s="192">
        <v>88.423000000000002</v>
      </c>
      <c r="M54" s="192">
        <v>367.70800000000003</v>
      </c>
      <c r="N54" s="193">
        <v>17.431999999999999</v>
      </c>
    </row>
    <row r="55" spans="1:14" s="27" customFormat="1" ht="11.4" customHeight="1" x14ac:dyDescent="0.25">
      <c r="A55" s="17"/>
      <c r="B55" s="338">
        <v>2019</v>
      </c>
      <c r="C55" s="191">
        <v>1577.7190000000001</v>
      </c>
      <c r="D55" s="192">
        <v>156.66300000000001</v>
      </c>
      <c r="E55" s="192">
        <v>493.18599999999998</v>
      </c>
      <c r="F55" s="192">
        <v>379.67200000000003</v>
      </c>
      <c r="G55" s="192">
        <v>41.902999999999999</v>
      </c>
      <c r="H55" s="192">
        <v>214.36799999999999</v>
      </c>
      <c r="I55" s="192">
        <v>12.521000000000001</v>
      </c>
      <c r="J55" s="192">
        <v>1.139</v>
      </c>
      <c r="K55" s="192">
        <v>149.899</v>
      </c>
      <c r="L55" s="192">
        <v>77.028000000000006</v>
      </c>
      <c r="M55" s="192">
        <v>400.10700000000003</v>
      </c>
      <c r="N55" s="193">
        <v>30.905000000000001</v>
      </c>
    </row>
    <row r="56" spans="1:14" s="27" customFormat="1" ht="11.4" customHeight="1" x14ac:dyDescent="0.25">
      <c r="A56" s="17"/>
      <c r="B56" s="338">
        <v>2020</v>
      </c>
      <c r="C56" s="191">
        <v>1308.8150000000001</v>
      </c>
      <c r="D56" s="192">
        <v>97.695999999999998</v>
      </c>
      <c r="E56" s="192">
        <v>352.82600000000002</v>
      </c>
      <c r="F56" s="192">
        <v>281.83800000000002</v>
      </c>
      <c r="G56" s="192">
        <v>73.177999999999997</v>
      </c>
      <c r="H56" s="192">
        <v>141.566</v>
      </c>
      <c r="I56" s="192">
        <v>11.593999999999999</v>
      </c>
      <c r="J56" s="192">
        <v>0.79900000000000004</v>
      </c>
      <c r="K56" s="192">
        <v>195.87299999999999</v>
      </c>
      <c r="L56" s="192">
        <v>99.010999999999996</v>
      </c>
      <c r="M56" s="192">
        <v>304.178</v>
      </c>
      <c r="N56" s="193">
        <v>32.094000000000001</v>
      </c>
    </row>
    <row r="57" spans="1:14" s="102" customFormat="1" ht="11.4" customHeight="1" x14ac:dyDescent="0.25">
      <c r="A57" s="20"/>
      <c r="B57" s="339">
        <v>2021</v>
      </c>
      <c r="C57" s="191">
        <v>1495.9880000000001</v>
      </c>
      <c r="D57" s="192">
        <v>96.637</v>
      </c>
      <c r="E57" s="192">
        <v>410.988</v>
      </c>
      <c r="F57" s="192">
        <v>326.89600000000002</v>
      </c>
      <c r="G57" s="192">
        <v>92.481999999999999</v>
      </c>
      <c r="H57" s="192">
        <v>188.768</v>
      </c>
      <c r="I57" s="192">
        <v>13.252000000000001</v>
      </c>
      <c r="J57" s="192">
        <v>2.7309999999999999</v>
      </c>
      <c r="K57" s="192">
        <v>247.85599999999999</v>
      </c>
      <c r="L57" s="192">
        <v>104.575</v>
      </c>
      <c r="M57" s="192">
        <v>306.67</v>
      </c>
      <c r="N57" s="193">
        <v>32.029000000000003</v>
      </c>
    </row>
    <row r="58" spans="1:14" s="102" customFormat="1" ht="11.4" customHeight="1" x14ac:dyDescent="0.25">
      <c r="A58" s="21"/>
      <c r="B58" s="342">
        <v>2022</v>
      </c>
      <c r="C58" s="194">
        <v>1619.0029999999999</v>
      </c>
      <c r="D58" s="195">
        <v>128.34</v>
      </c>
      <c r="E58" s="195">
        <v>413.43</v>
      </c>
      <c r="F58" s="195">
        <v>368.35899999999998</v>
      </c>
      <c r="G58" s="195">
        <v>54.433</v>
      </c>
      <c r="H58" s="195">
        <v>393.846</v>
      </c>
      <c r="I58" s="195">
        <v>10.417</v>
      </c>
      <c r="J58" s="195">
        <v>3.5329999999999999</v>
      </c>
      <c r="K58" s="195">
        <v>387.43799999999999</v>
      </c>
      <c r="L58" s="195">
        <v>90.314999999999998</v>
      </c>
      <c r="M58" s="195">
        <v>97.805999999999997</v>
      </c>
      <c r="N58" s="196">
        <v>39.445</v>
      </c>
    </row>
    <row r="59" spans="1:14" s="102" customFormat="1" ht="11.4" customHeight="1" x14ac:dyDescent="0.25">
      <c r="A59" s="53" t="s">
        <v>15</v>
      </c>
      <c r="B59" s="336">
        <v>2018</v>
      </c>
      <c r="C59" s="270">
        <v>3322.4850000000001</v>
      </c>
      <c r="D59" s="271">
        <v>148.071</v>
      </c>
      <c r="E59" s="271">
        <v>790.25400000000002</v>
      </c>
      <c r="F59" s="271">
        <v>651.62400000000002</v>
      </c>
      <c r="G59" s="271">
        <v>122.586</v>
      </c>
      <c r="H59" s="271">
        <v>630.92899999999997</v>
      </c>
      <c r="I59" s="271">
        <v>53.302999999999997</v>
      </c>
      <c r="J59" s="271">
        <v>3.6240000000000001</v>
      </c>
      <c r="K59" s="271">
        <v>537.80200000000002</v>
      </c>
      <c r="L59" s="271">
        <v>205.05699999999999</v>
      </c>
      <c r="M59" s="271">
        <v>794.58399999999995</v>
      </c>
      <c r="N59" s="272">
        <v>36.274999999999999</v>
      </c>
    </row>
    <row r="60" spans="1:14" s="102" customFormat="1" ht="11.4" customHeight="1" x14ac:dyDescent="0.25">
      <c r="A60" s="49"/>
      <c r="B60" s="336">
        <v>2019</v>
      </c>
      <c r="C60" s="270">
        <v>3666.0210000000002</v>
      </c>
      <c r="D60" s="271">
        <v>167.90199999999999</v>
      </c>
      <c r="E60" s="271">
        <v>970.75599999999997</v>
      </c>
      <c r="F60" s="271">
        <v>772.47500000000002</v>
      </c>
      <c r="G60" s="271">
        <v>190.58699999999999</v>
      </c>
      <c r="H60" s="271">
        <v>598.14599999999996</v>
      </c>
      <c r="I60" s="271">
        <v>58.735999999999997</v>
      </c>
      <c r="J60" s="271">
        <v>4.5129999999999999</v>
      </c>
      <c r="K60" s="271">
        <v>569.96500000000003</v>
      </c>
      <c r="L60" s="271">
        <v>235.73500000000001</v>
      </c>
      <c r="M60" s="271">
        <v>835.45299999999997</v>
      </c>
      <c r="N60" s="272">
        <v>34.228000000000002</v>
      </c>
    </row>
    <row r="61" spans="1:14" s="102" customFormat="1" ht="11.4" customHeight="1" x14ac:dyDescent="0.25">
      <c r="A61" s="49"/>
      <c r="B61" s="336">
        <v>2020</v>
      </c>
      <c r="C61" s="270">
        <v>3287.9569999999999</v>
      </c>
      <c r="D61" s="271">
        <v>146.25399999999999</v>
      </c>
      <c r="E61" s="271">
        <v>778.82500000000005</v>
      </c>
      <c r="F61" s="271">
        <v>633.15200000000004</v>
      </c>
      <c r="G61" s="271">
        <v>231.26900000000001</v>
      </c>
      <c r="H61" s="271">
        <v>550.95399999999995</v>
      </c>
      <c r="I61" s="271">
        <v>55.046999999999997</v>
      </c>
      <c r="J61" s="271">
        <v>4.6219999999999999</v>
      </c>
      <c r="K61" s="271">
        <v>669.42600000000004</v>
      </c>
      <c r="L61" s="271">
        <v>204.75899999999999</v>
      </c>
      <c r="M61" s="271">
        <v>611.83199999999999</v>
      </c>
      <c r="N61" s="272">
        <v>34.969000000000001</v>
      </c>
    </row>
    <row r="62" spans="1:14" s="102" customFormat="1" ht="11.4" customHeight="1" x14ac:dyDescent="0.25">
      <c r="A62" s="49"/>
      <c r="B62" s="336">
        <v>2021</v>
      </c>
      <c r="C62" s="270">
        <v>3450.6260000000002</v>
      </c>
      <c r="D62" s="271">
        <v>169.95500000000001</v>
      </c>
      <c r="E62" s="271">
        <v>743.61199999999997</v>
      </c>
      <c r="F62" s="271">
        <v>586.45500000000004</v>
      </c>
      <c r="G62" s="271">
        <v>241.96299999999999</v>
      </c>
      <c r="H62" s="271">
        <v>602.42499999999995</v>
      </c>
      <c r="I62" s="271">
        <v>54.521000000000001</v>
      </c>
      <c r="J62" s="271">
        <v>4.7439999999999998</v>
      </c>
      <c r="K62" s="271">
        <v>828.18700000000001</v>
      </c>
      <c r="L62" s="271">
        <v>216.751</v>
      </c>
      <c r="M62" s="271">
        <v>551.77599999999995</v>
      </c>
      <c r="N62" s="272">
        <v>36.692</v>
      </c>
    </row>
    <row r="63" spans="1:14" s="102" customFormat="1" ht="11.4" customHeight="1" x14ac:dyDescent="0.25">
      <c r="A63" s="52"/>
      <c r="B63" s="337">
        <v>2022</v>
      </c>
      <c r="C63" s="273">
        <v>3482.2649999999999</v>
      </c>
      <c r="D63" s="274">
        <v>182.84800000000001</v>
      </c>
      <c r="E63" s="274">
        <v>905.54100000000005</v>
      </c>
      <c r="F63" s="274">
        <v>773.12800000000004</v>
      </c>
      <c r="G63" s="274">
        <v>135.416</v>
      </c>
      <c r="H63" s="274">
        <v>661.48900000000003</v>
      </c>
      <c r="I63" s="274">
        <v>42.883000000000003</v>
      </c>
      <c r="J63" s="274">
        <v>6.0469999999999997</v>
      </c>
      <c r="K63" s="274">
        <v>1159.788</v>
      </c>
      <c r="L63" s="274">
        <v>166.483</v>
      </c>
      <c r="M63" s="274">
        <v>192.434</v>
      </c>
      <c r="N63" s="275">
        <v>29.335999999999999</v>
      </c>
    </row>
    <row r="64" spans="1:14" s="27" customFormat="1" ht="11.4" customHeight="1" x14ac:dyDescent="0.25">
      <c r="A64" s="17" t="s">
        <v>16</v>
      </c>
      <c r="B64" s="338">
        <v>2018</v>
      </c>
      <c r="C64" s="191">
        <v>1676.663</v>
      </c>
      <c r="D64" s="192">
        <v>82.433000000000007</v>
      </c>
      <c r="E64" s="192">
        <v>345.923</v>
      </c>
      <c r="F64" s="192">
        <v>319.63900000000001</v>
      </c>
      <c r="G64" s="192">
        <v>70.72</v>
      </c>
      <c r="H64" s="192">
        <v>300.74</v>
      </c>
      <c r="I64" s="192">
        <v>13.236000000000001</v>
      </c>
      <c r="J64" s="192">
        <v>1.2310000000000001</v>
      </c>
      <c r="K64" s="192">
        <v>301.79899999999998</v>
      </c>
      <c r="L64" s="192">
        <v>81.924999999999997</v>
      </c>
      <c r="M64" s="192">
        <v>456.69900000000001</v>
      </c>
      <c r="N64" s="193">
        <v>21.957000000000001</v>
      </c>
    </row>
    <row r="65" spans="1:15" s="27" customFormat="1" ht="11.4" customHeight="1" x14ac:dyDescent="0.25">
      <c r="A65" s="17"/>
      <c r="B65" s="338">
        <v>2019</v>
      </c>
      <c r="C65" s="191">
        <v>1914.8810000000001</v>
      </c>
      <c r="D65" s="192">
        <v>101.88500000000001</v>
      </c>
      <c r="E65" s="192">
        <v>384.041</v>
      </c>
      <c r="F65" s="192">
        <v>346.12900000000002</v>
      </c>
      <c r="G65" s="192">
        <v>123.553</v>
      </c>
      <c r="H65" s="192">
        <v>296.01299999999998</v>
      </c>
      <c r="I65" s="192">
        <v>21.09</v>
      </c>
      <c r="J65" s="192">
        <v>1.327</v>
      </c>
      <c r="K65" s="192">
        <v>367.89499999999998</v>
      </c>
      <c r="L65" s="192">
        <v>110.46299999999999</v>
      </c>
      <c r="M65" s="192">
        <v>488.88299999999998</v>
      </c>
      <c r="N65" s="193">
        <v>19.731000000000002</v>
      </c>
    </row>
    <row r="66" spans="1:15" s="27" customFormat="1" ht="11.4" customHeight="1" x14ac:dyDescent="0.25">
      <c r="A66" s="17"/>
      <c r="B66" s="338">
        <v>2020</v>
      </c>
      <c r="C66" s="191">
        <v>1553.3710000000001</v>
      </c>
      <c r="D66" s="192">
        <v>71.174000000000007</v>
      </c>
      <c r="E66" s="192">
        <v>303.46600000000001</v>
      </c>
      <c r="F66" s="192">
        <v>264.786</v>
      </c>
      <c r="G66" s="192">
        <v>140.21</v>
      </c>
      <c r="H66" s="192">
        <v>249.62</v>
      </c>
      <c r="I66" s="192">
        <v>15.188000000000001</v>
      </c>
      <c r="J66" s="192">
        <v>1.085</v>
      </c>
      <c r="K66" s="192">
        <v>338.29300000000001</v>
      </c>
      <c r="L66" s="192">
        <v>92.617000000000004</v>
      </c>
      <c r="M66" s="192">
        <v>321.88900000000001</v>
      </c>
      <c r="N66" s="193">
        <v>19.829000000000001</v>
      </c>
    </row>
    <row r="67" spans="1:15" s="102" customFormat="1" ht="11.4" customHeight="1" x14ac:dyDescent="0.25">
      <c r="A67" s="20"/>
      <c r="B67" s="339">
        <v>2021</v>
      </c>
      <c r="C67" s="191">
        <v>1698.0409999999999</v>
      </c>
      <c r="D67" s="192">
        <v>64.438999999999993</v>
      </c>
      <c r="E67" s="192">
        <v>312.05599999999998</v>
      </c>
      <c r="F67" s="192">
        <v>269.69799999999998</v>
      </c>
      <c r="G67" s="192">
        <v>133.34299999999999</v>
      </c>
      <c r="H67" s="192">
        <v>299.27600000000001</v>
      </c>
      <c r="I67" s="192">
        <v>17.132000000000001</v>
      </c>
      <c r="J67" s="192">
        <v>1.6220000000000001</v>
      </c>
      <c r="K67" s="192">
        <v>475.86</v>
      </c>
      <c r="L67" s="192">
        <v>92.391000000000005</v>
      </c>
      <c r="M67" s="192">
        <v>282.91300000000001</v>
      </c>
      <c r="N67" s="193">
        <v>19.009</v>
      </c>
    </row>
    <row r="68" spans="1:15" s="102" customFormat="1" ht="11.4" customHeight="1" x14ac:dyDescent="0.25">
      <c r="A68" s="22"/>
      <c r="B68" s="342">
        <v>2022</v>
      </c>
      <c r="C68" s="194">
        <v>1633.61</v>
      </c>
      <c r="D68" s="195">
        <v>66.141999999999996</v>
      </c>
      <c r="E68" s="195">
        <v>376.66</v>
      </c>
      <c r="F68" s="195">
        <v>359.08699999999999</v>
      </c>
      <c r="G68" s="195">
        <v>69.570999999999998</v>
      </c>
      <c r="H68" s="195">
        <v>303.95800000000003</v>
      </c>
      <c r="I68" s="195">
        <v>7.2640000000000002</v>
      </c>
      <c r="J68" s="195">
        <v>2.13</v>
      </c>
      <c r="K68" s="195">
        <v>651.67499999999995</v>
      </c>
      <c r="L68" s="195">
        <v>67.820999999999998</v>
      </c>
      <c r="M68" s="195">
        <v>73.3</v>
      </c>
      <c r="N68" s="196">
        <v>15.089</v>
      </c>
    </row>
    <row r="69" spans="1:15" s="27" customFormat="1" ht="11.4" customHeight="1" x14ac:dyDescent="0.25">
      <c r="A69" s="17" t="s">
        <v>17</v>
      </c>
      <c r="B69" s="338">
        <v>2018</v>
      </c>
      <c r="C69" s="191">
        <v>1645.8219999999999</v>
      </c>
      <c r="D69" s="192">
        <v>65.638000000000005</v>
      </c>
      <c r="E69" s="192">
        <v>444.33100000000002</v>
      </c>
      <c r="F69" s="192">
        <v>331.98500000000001</v>
      </c>
      <c r="G69" s="192">
        <v>51.866</v>
      </c>
      <c r="H69" s="192">
        <v>330.18900000000002</v>
      </c>
      <c r="I69" s="192">
        <v>40.067</v>
      </c>
      <c r="J69" s="192">
        <v>2.3929999999999998</v>
      </c>
      <c r="K69" s="192">
        <v>236.00299999999999</v>
      </c>
      <c r="L69" s="192">
        <v>123.13200000000001</v>
      </c>
      <c r="M69" s="192">
        <v>337.88499999999999</v>
      </c>
      <c r="N69" s="193">
        <v>14.318</v>
      </c>
    </row>
    <row r="70" spans="1:15" s="27" customFormat="1" ht="11.4" customHeight="1" x14ac:dyDescent="0.25">
      <c r="A70" s="24"/>
      <c r="B70" s="345">
        <v>2019</v>
      </c>
      <c r="C70" s="191">
        <v>1751.14</v>
      </c>
      <c r="D70" s="192">
        <v>66.016999999999996</v>
      </c>
      <c r="E70" s="192">
        <v>586.71500000000003</v>
      </c>
      <c r="F70" s="192">
        <v>426.346</v>
      </c>
      <c r="G70" s="192">
        <v>67.034000000000006</v>
      </c>
      <c r="H70" s="192">
        <v>302.13299999999998</v>
      </c>
      <c r="I70" s="192">
        <v>37.646000000000001</v>
      </c>
      <c r="J70" s="192">
        <v>3.1859999999999999</v>
      </c>
      <c r="K70" s="192">
        <v>202.07</v>
      </c>
      <c r="L70" s="192">
        <v>125.27200000000001</v>
      </c>
      <c r="M70" s="192">
        <v>346.57</v>
      </c>
      <c r="N70" s="193">
        <v>14.497</v>
      </c>
    </row>
    <row r="71" spans="1:15" s="27" customFormat="1" ht="11.4" customHeight="1" x14ac:dyDescent="0.25">
      <c r="A71" s="17"/>
      <c r="B71" s="338">
        <v>2020</v>
      </c>
      <c r="C71" s="191">
        <v>1734.586</v>
      </c>
      <c r="D71" s="192">
        <v>75.08</v>
      </c>
      <c r="E71" s="192">
        <v>475.35899999999998</v>
      </c>
      <c r="F71" s="192">
        <v>368.36599999999999</v>
      </c>
      <c r="G71" s="192">
        <v>91.058999999999997</v>
      </c>
      <c r="H71" s="192">
        <v>301.334</v>
      </c>
      <c r="I71" s="192">
        <v>39.859000000000002</v>
      </c>
      <c r="J71" s="192">
        <v>3.5369999999999999</v>
      </c>
      <c r="K71" s="192">
        <v>331.13299999999998</v>
      </c>
      <c r="L71" s="192">
        <v>112.142</v>
      </c>
      <c r="M71" s="192">
        <v>289.94299999999998</v>
      </c>
      <c r="N71" s="193">
        <v>15.14</v>
      </c>
    </row>
    <row r="72" spans="1:15" s="102" customFormat="1" ht="11.4" customHeight="1" x14ac:dyDescent="0.25">
      <c r="A72" s="20"/>
      <c r="B72" s="339">
        <v>2021</v>
      </c>
      <c r="C72" s="191">
        <v>1752.585</v>
      </c>
      <c r="D72" s="192">
        <v>105.51600000000001</v>
      </c>
      <c r="E72" s="192">
        <v>431.55599999999998</v>
      </c>
      <c r="F72" s="192">
        <v>316.75700000000001</v>
      </c>
      <c r="G72" s="192">
        <v>108.62</v>
      </c>
      <c r="H72" s="192">
        <v>303.149</v>
      </c>
      <c r="I72" s="192">
        <v>37.389000000000003</v>
      </c>
      <c r="J72" s="192">
        <v>3.1219999999999999</v>
      </c>
      <c r="K72" s="192">
        <v>352.327</v>
      </c>
      <c r="L72" s="192">
        <v>124.36</v>
      </c>
      <c r="M72" s="192">
        <v>268.863</v>
      </c>
      <c r="N72" s="193">
        <v>17.683</v>
      </c>
    </row>
    <row r="73" spans="1:15" s="102" customFormat="1" ht="11.4" customHeight="1" x14ac:dyDescent="0.25">
      <c r="A73" s="21"/>
      <c r="B73" s="340">
        <v>2022</v>
      </c>
      <c r="C73" s="191">
        <v>1848.655</v>
      </c>
      <c r="D73" s="192">
        <v>116.706</v>
      </c>
      <c r="E73" s="192">
        <v>528.88099999999997</v>
      </c>
      <c r="F73" s="192">
        <v>414.041</v>
      </c>
      <c r="G73" s="192">
        <v>65.844999999999999</v>
      </c>
      <c r="H73" s="192">
        <v>357.53100000000001</v>
      </c>
      <c r="I73" s="192">
        <v>35.619</v>
      </c>
      <c r="J73" s="192">
        <v>3.9169999999999998</v>
      </c>
      <c r="K73" s="192">
        <v>508.113</v>
      </c>
      <c r="L73" s="192">
        <v>98.662000000000006</v>
      </c>
      <c r="M73" s="192">
        <v>119.134</v>
      </c>
      <c r="N73" s="193">
        <v>14.247</v>
      </c>
    </row>
    <row r="74" spans="1:15" s="28" customFormat="1" ht="12" x14ac:dyDescent="0.2">
      <c r="A74" s="377"/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</row>
    <row r="75" spans="1:15" s="111" customFormat="1" ht="12" x14ac:dyDescent="0.25">
      <c r="A75" s="112" t="s">
        <v>146</v>
      </c>
      <c r="B75" s="127"/>
      <c r="C75" s="113"/>
      <c r="D75" s="113"/>
      <c r="E75" s="113"/>
      <c r="F75" s="113"/>
      <c r="G75" s="114"/>
      <c r="H75" s="114"/>
      <c r="I75" s="113"/>
      <c r="J75" s="113"/>
      <c r="K75" s="113"/>
      <c r="L75" s="113"/>
      <c r="M75" s="114"/>
      <c r="N75" s="114"/>
    </row>
    <row r="76" spans="1:15" ht="10.8" x14ac:dyDescent="0.25">
      <c r="A76" s="107" t="s">
        <v>32</v>
      </c>
      <c r="B76" s="127"/>
      <c r="C76" s="113"/>
      <c r="D76" s="113"/>
      <c r="E76" s="113"/>
      <c r="F76" s="113"/>
      <c r="G76" s="114"/>
      <c r="H76" s="114"/>
      <c r="I76" s="113"/>
      <c r="J76" s="113"/>
      <c r="K76" s="113"/>
      <c r="L76" s="113"/>
      <c r="M76" s="114"/>
      <c r="N76" s="66" t="s">
        <v>68</v>
      </c>
      <c r="O76" s="111"/>
    </row>
    <row r="77" spans="1:15" ht="12.75" customHeight="1" x14ac:dyDescent="0.2">
      <c r="A77" s="116"/>
      <c r="B77" s="128"/>
      <c r="C77" s="116"/>
      <c r="D77" s="116"/>
      <c r="E77" s="116"/>
      <c r="F77" s="116"/>
      <c r="I77" s="117"/>
      <c r="J77" s="117"/>
      <c r="K77" s="117"/>
      <c r="L77" s="117"/>
      <c r="N77" s="117"/>
    </row>
    <row r="78" spans="1:15" ht="10.199999999999999" x14ac:dyDescent="0.2">
      <c r="A78" s="116"/>
      <c r="B78" s="128"/>
      <c r="C78" s="116"/>
      <c r="D78" s="116"/>
      <c r="E78" s="116"/>
      <c r="F78" s="116"/>
      <c r="I78" s="117"/>
      <c r="J78" s="117"/>
      <c r="K78" s="117"/>
      <c r="L78" s="117"/>
      <c r="N78" s="117"/>
    </row>
    <row r="79" spans="1:15" ht="25.5" customHeight="1" x14ac:dyDescent="0.2">
      <c r="A79" s="116"/>
      <c r="B79" s="128"/>
      <c r="C79" s="116"/>
      <c r="D79" s="116"/>
      <c r="E79" s="116"/>
      <c r="F79" s="116"/>
      <c r="I79" s="117"/>
      <c r="J79" s="117"/>
      <c r="K79" s="117"/>
      <c r="L79" s="117"/>
      <c r="N79" s="117"/>
    </row>
    <row r="80" spans="1:15" ht="12.75" customHeight="1" x14ac:dyDescent="0.2">
      <c r="A80" s="116"/>
      <c r="B80" s="128"/>
      <c r="C80" s="116"/>
      <c r="D80" s="116"/>
      <c r="E80" s="116"/>
      <c r="F80" s="116"/>
      <c r="I80" s="117"/>
      <c r="J80" s="117"/>
      <c r="K80" s="117"/>
      <c r="L80" s="117"/>
      <c r="N80" s="117"/>
    </row>
    <row r="81" spans="1:14" ht="25.5" customHeight="1" x14ac:dyDescent="0.2">
      <c r="A81" s="116"/>
      <c r="B81" s="128"/>
      <c r="C81" s="116"/>
      <c r="D81" s="116"/>
      <c r="E81" s="116"/>
      <c r="F81" s="116"/>
      <c r="I81" s="117"/>
      <c r="J81" s="117"/>
      <c r="K81" s="117"/>
      <c r="L81" s="117"/>
      <c r="N81" s="117"/>
    </row>
    <row r="82" spans="1:14" ht="12.6" hidden="1" customHeight="1" outlineLevel="1" x14ac:dyDescent="0.2">
      <c r="A82" s="28" t="s">
        <v>18</v>
      </c>
      <c r="N82" s="117"/>
    </row>
    <row r="83" spans="1:14" s="34" customFormat="1" ht="12.6" hidden="1" customHeight="1" outlineLevel="1" x14ac:dyDescent="0.2">
      <c r="A83" s="32" t="s">
        <v>19</v>
      </c>
      <c r="B83" s="36">
        <v>2004</v>
      </c>
      <c r="C83" s="34">
        <f t="shared" ref="C83:N87" si="0">MIN(C19,C29,C34,C39,C49,C54,C64,C69)</f>
        <v>1374.9690000000001</v>
      </c>
      <c r="D83" s="34">
        <f t="shared" si="0"/>
        <v>56.475000000000001</v>
      </c>
      <c r="E83" s="34">
        <f t="shared" si="0"/>
        <v>345.923</v>
      </c>
      <c r="F83" s="34">
        <f t="shared" si="0"/>
        <v>319.63900000000001</v>
      </c>
      <c r="G83" s="34">
        <f t="shared" si="0"/>
        <v>38.03</v>
      </c>
      <c r="H83" s="34">
        <f t="shared" si="0"/>
        <v>147.51900000000001</v>
      </c>
      <c r="I83" s="34">
        <f t="shared" si="0"/>
        <v>11.128</v>
      </c>
      <c r="J83" s="34">
        <f t="shared" si="0"/>
        <v>0.92</v>
      </c>
      <c r="K83" s="34">
        <f t="shared" si="0"/>
        <v>184.34299999999999</v>
      </c>
      <c r="L83" s="34">
        <f t="shared" si="0"/>
        <v>37.261000000000003</v>
      </c>
      <c r="M83" s="34">
        <f t="shared" si="0"/>
        <v>197.71700000000001</v>
      </c>
      <c r="N83" s="34">
        <f t="shared" si="0"/>
        <v>14.318</v>
      </c>
    </row>
    <row r="84" spans="1:14" s="34" customFormat="1" ht="12.6" hidden="1" customHeight="1" outlineLevel="1" x14ac:dyDescent="0.2">
      <c r="A84" s="32" t="s">
        <v>19</v>
      </c>
      <c r="B84" s="36">
        <v>2005</v>
      </c>
      <c r="C84" s="34">
        <f t="shared" si="0"/>
        <v>1577.7190000000001</v>
      </c>
      <c r="D84" s="34">
        <f t="shared" si="0"/>
        <v>56.713999999999999</v>
      </c>
      <c r="E84" s="34">
        <f t="shared" si="0"/>
        <v>384.041</v>
      </c>
      <c r="F84" s="34">
        <f t="shared" si="0"/>
        <v>346.12900000000002</v>
      </c>
      <c r="G84" s="34">
        <f t="shared" si="0"/>
        <v>41.902999999999999</v>
      </c>
      <c r="H84" s="34">
        <f t="shared" si="0"/>
        <v>214.36799999999999</v>
      </c>
      <c r="I84" s="34">
        <f t="shared" si="0"/>
        <v>12.521000000000001</v>
      </c>
      <c r="J84" s="34">
        <f t="shared" si="0"/>
        <v>1.014</v>
      </c>
      <c r="K84" s="34">
        <f t="shared" si="0"/>
        <v>149.899</v>
      </c>
      <c r="L84" s="34">
        <f t="shared" si="0"/>
        <v>43.084000000000003</v>
      </c>
      <c r="M84" s="34">
        <f t="shared" si="0"/>
        <v>198.50899999999999</v>
      </c>
      <c r="N84" s="34">
        <f t="shared" si="0"/>
        <v>14.497</v>
      </c>
    </row>
    <row r="85" spans="1:14" s="34" customFormat="1" ht="12.6" hidden="1" customHeight="1" outlineLevel="1" x14ac:dyDescent="0.2">
      <c r="A85" s="32" t="s">
        <v>19</v>
      </c>
      <c r="B85" s="36">
        <v>2006</v>
      </c>
      <c r="C85" s="34">
        <f t="shared" si="0"/>
        <v>1308.8150000000001</v>
      </c>
      <c r="D85" s="34">
        <f t="shared" si="0"/>
        <v>36.585999999999999</v>
      </c>
      <c r="E85" s="34">
        <f t="shared" si="0"/>
        <v>303.46600000000001</v>
      </c>
      <c r="F85" s="34">
        <f t="shared" si="0"/>
        <v>264.786</v>
      </c>
      <c r="G85" s="34">
        <f t="shared" si="0"/>
        <v>73.177999999999997</v>
      </c>
      <c r="H85" s="34">
        <f t="shared" si="0"/>
        <v>141.566</v>
      </c>
      <c r="I85" s="34">
        <f t="shared" si="0"/>
        <v>11.593999999999999</v>
      </c>
      <c r="J85" s="34">
        <f t="shared" si="0"/>
        <v>0.79900000000000004</v>
      </c>
      <c r="K85" s="34">
        <f t="shared" si="0"/>
        <v>195.87299999999999</v>
      </c>
      <c r="L85" s="34">
        <f t="shared" si="0"/>
        <v>42.817</v>
      </c>
      <c r="M85" s="34">
        <f t="shared" si="0"/>
        <v>245.62799999999999</v>
      </c>
      <c r="N85" s="34">
        <f t="shared" si="0"/>
        <v>15.14</v>
      </c>
    </row>
    <row r="86" spans="1:14" s="34" customFormat="1" ht="12.6" hidden="1" customHeight="1" outlineLevel="1" x14ac:dyDescent="0.2">
      <c r="A86" s="32" t="s">
        <v>19</v>
      </c>
      <c r="B86" s="36">
        <v>2007</v>
      </c>
      <c r="C86" s="34">
        <f t="shared" si="0"/>
        <v>1495.9880000000001</v>
      </c>
      <c r="D86" s="34">
        <f t="shared" si="0"/>
        <v>49.085999999999999</v>
      </c>
      <c r="E86" s="34">
        <f t="shared" si="0"/>
        <v>312.05599999999998</v>
      </c>
      <c r="F86" s="34">
        <f t="shared" si="0"/>
        <v>269.69799999999998</v>
      </c>
      <c r="G86" s="34">
        <f t="shared" si="0"/>
        <v>70.67</v>
      </c>
      <c r="H86" s="34">
        <f t="shared" si="0"/>
        <v>188.768</v>
      </c>
      <c r="I86" s="34">
        <f t="shared" si="0"/>
        <v>13.252000000000001</v>
      </c>
      <c r="J86" s="34">
        <f t="shared" si="0"/>
        <v>0.92800000000000005</v>
      </c>
      <c r="K86" s="34">
        <f t="shared" si="0"/>
        <v>247.85599999999999</v>
      </c>
      <c r="L86" s="34">
        <f t="shared" si="0"/>
        <v>58.65</v>
      </c>
      <c r="M86" s="34">
        <f t="shared" si="0"/>
        <v>207.26</v>
      </c>
      <c r="N86" s="34">
        <f t="shared" si="0"/>
        <v>17.683</v>
      </c>
    </row>
    <row r="87" spans="1:14" s="120" customFormat="1" ht="11.85" hidden="1" customHeight="1" outlineLevel="1" x14ac:dyDescent="0.2">
      <c r="A87" s="119"/>
      <c r="B87" s="36">
        <v>2008</v>
      </c>
      <c r="C87" s="34">
        <f t="shared" si="0"/>
        <v>1619.0029999999999</v>
      </c>
      <c r="D87" s="34">
        <f t="shared" si="0"/>
        <v>66.141999999999996</v>
      </c>
      <c r="E87" s="34">
        <f t="shared" si="0"/>
        <v>376.66</v>
      </c>
      <c r="F87" s="34">
        <f t="shared" si="0"/>
        <v>359.08699999999999</v>
      </c>
      <c r="G87" s="34">
        <f t="shared" si="0"/>
        <v>31.677</v>
      </c>
      <c r="H87" s="34">
        <f t="shared" si="0"/>
        <v>239.05799999999999</v>
      </c>
      <c r="I87" s="34">
        <f t="shared" si="0"/>
        <v>7.2640000000000002</v>
      </c>
      <c r="J87" s="34">
        <f t="shared" si="0"/>
        <v>1.4370000000000001</v>
      </c>
      <c r="K87" s="34">
        <f t="shared" si="0"/>
        <v>387.43799999999999</v>
      </c>
      <c r="L87" s="34">
        <f t="shared" si="0"/>
        <v>41.573999999999998</v>
      </c>
      <c r="M87" s="34">
        <f t="shared" si="0"/>
        <v>33.649000000000001</v>
      </c>
      <c r="N87" s="34">
        <f t="shared" si="0"/>
        <v>13.045999999999999</v>
      </c>
    </row>
    <row r="88" spans="1:14" s="122" customFormat="1" ht="12.6" hidden="1" customHeight="1" outlineLevel="1" x14ac:dyDescent="0.2">
      <c r="A88" s="38" t="s">
        <v>24</v>
      </c>
      <c r="B88" s="36">
        <v>2004</v>
      </c>
      <c r="C88" s="122">
        <f t="shared" ref="C88:N92" si="1">MAX(C19,C29,C34,C39,C49,C54,C64,C69)</f>
        <v>7497.9610000000002</v>
      </c>
      <c r="D88" s="122">
        <f t="shared" si="1"/>
        <v>128.85300000000001</v>
      </c>
      <c r="E88" s="122">
        <f t="shared" si="1"/>
        <v>2119.1149999999998</v>
      </c>
      <c r="F88" s="122">
        <f t="shared" si="1"/>
        <v>1338.23</v>
      </c>
      <c r="G88" s="122">
        <f t="shared" si="1"/>
        <v>177.35599999999999</v>
      </c>
      <c r="H88" s="122">
        <f t="shared" si="1"/>
        <v>1209.905</v>
      </c>
      <c r="I88" s="122">
        <f t="shared" si="1"/>
        <v>608.27499999999998</v>
      </c>
      <c r="J88" s="122">
        <f t="shared" si="1"/>
        <v>284.76400000000001</v>
      </c>
      <c r="K88" s="122">
        <f t="shared" si="1"/>
        <v>2106.317</v>
      </c>
      <c r="L88" s="122">
        <f t="shared" si="1"/>
        <v>657.95299999999997</v>
      </c>
      <c r="M88" s="122">
        <f t="shared" si="1"/>
        <v>456.69900000000001</v>
      </c>
      <c r="N88" s="122">
        <f t="shared" si="1"/>
        <v>116.711</v>
      </c>
    </row>
    <row r="89" spans="1:14" s="122" customFormat="1" ht="12.6" hidden="1" customHeight="1" outlineLevel="1" x14ac:dyDescent="0.2">
      <c r="A89" s="38" t="s">
        <v>24</v>
      </c>
      <c r="B89" s="36">
        <v>2005</v>
      </c>
      <c r="C89" s="122">
        <f t="shared" si="1"/>
        <v>7518.0010000000002</v>
      </c>
      <c r="D89" s="122">
        <f t="shared" si="1"/>
        <v>156.66300000000001</v>
      </c>
      <c r="E89" s="122">
        <f t="shared" si="1"/>
        <v>2048.4189999999999</v>
      </c>
      <c r="F89" s="122">
        <f t="shared" si="1"/>
        <v>1128.1610000000001</v>
      </c>
      <c r="G89" s="122">
        <f t="shared" si="1"/>
        <v>144.65600000000001</v>
      </c>
      <c r="H89" s="122">
        <f t="shared" si="1"/>
        <v>1207.7249999999999</v>
      </c>
      <c r="I89" s="122">
        <f t="shared" si="1"/>
        <v>835.28599999999994</v>
      </c>
      <c r="J89" s="122">
        <f t="shared" si="1"/>
        <v>400.39600000000002</v>
      </c>
      <c r="K89" s="122">
        <f t="shared" si="1"/>
        <v>1716.6010000000001</v>
      </c>
      <c r="L89" s="122">
        <f t="shared" si="1"/>
        <v>834.50400000000002</v>
      </c>
      <c r="M89" s="122">
        <f t="shared" si="1"/>
        <v>488.88299999999998</v>
      </c>
      <c r="N89" s="122">
        <f t="shared" si="1"/>
        <v>75.191000000000003</v>
      </c>
    </row>
    <row r="90" spans="1:14" s="122" customFormat="1" ht="12.6" hidden="1" customHeight="1" outlineLevel="1" x14ac:dyDescent="0.2">
      <c r="A90" s="38" t="s">
        <v>24</v>
      </c>
      <c r="B90" s="36">
        <v>2006</v>
      </c>
      <c r="C90" s="122">
        <f t="shared" si="1"/>
        <v>6845.1310000000003</v>
      </c>
      <c r="D90" s="122">
        <f t="shared" si="1"/>
        <v>149.958</v>
      </c>
      <c r="E90" s="122">
        <f t="shared" si="1"/>
        <v>1328.424</v>
      </c>
      <c r="F90" s="122">
        <f t="shared" si="1"/>
        <v>725.99800000000005</v>
      </c>
      <c r="G90" s="122">
        <f t="shared" si="1"/>
        <v>363.673</v>
      </c>
      <c r="H90" s="122">
        <f t="shared" si="1"/>
        <v>910.65700000000004</v>
      </c>
      <c r="I90" s="122">
        <f t="shared" si="1"/>
        <v>839.303</v>
      </c>
      <c r="J90" s="122">
        <f t="shared" si="1"/>
        <v>327.27499999999998</v>
      </c>
      <c r="K90" s="122">
        <f t="shared" si="1"/>
        <v>2009.9659999999999</v>
      </c>
      <c r="L90" s="122">
        <f t="shared" si="1"/>
        <v>670.53399999999999</v>
      </c>
      <c r="M90" s="122">
        <f t="shared" si="1"/>
        <v>321.88900000000001</v>
      </c>
      <c r="N90" s="122">
        <f t="shared" si="1"/>
        <v>60.988</v>
      </c>
    </row>
    <row r="91" spans="1:14" s="122" customFormat="1" ht="12.6" hidden="1" customHeight="1" outlineLevel="1" x14ac:dyDescent="0.2">
      <c r="A91" s="38" t="s">
        <v>24</v>
      </c>
      <c r="B91" s="36">
        <v>2007</v>
      </c>
      <c r="C91" s="122">
        <f t="shared" si="1"/>
        <v>7053.4049999999997</v>
      </c>
      <c r="D91" s="122">
        <f t="shared" si="1"/>
        <v>201.702</v>
      </c>
      <c r="E91" s="122">
        <f t="shared" si="1"/>
        <v>1267.4870000000001</v>
      </c>
      <c r="F91" s="122">
        <f t="shared" si="1"/>
        <v>809.11300000000006</v>
      </c>
      <c r="G91" s="122">
        <f t="shared" si="1"/>
        <v>288.77699999999999</v>
      </c>
      <c r="H91" s="122">
        <f t="shared" si="1"/>
        <v>1037.135</v>
      </c>
      <c r="I91" s="122">
        <f t="shared" si="1"/>
        <v>882.72699999999998</v>
      </c>
      <c r="J91" s="122">
        <f t="shared" si="1"/>
        <v>244.804</v>
      </c>
      <c r="K91" s="122">
        <f t="shared" si="1"/>
        <v>2123.067</v>
      </c>
      <c r="L91" s="122">
        <f t="shared" si="1"/>
        <v>800.91</v>
      </c>
      <c r="M91" s="122">
        <f t="shared" si="1"/>
        <v>306.67</v>
      </c>
      <c r="N91" s="122">
        <f t="shared" si="1"/>
        <v>74.269000000000005</v>
      </c>
    </row>
    <row r="92" spans="1:14" s="120" customFormat="1" ht="11.85" hidden="1" customHeight="1" outlineLevel="1" x14ac:dyDescent="0.2">
      <c r="A92" s="119"/>
      <c r="B92" s="36">
        <v>2008</v>
      </c>
      <c r="C92" s="122">
        <f t="shared" si="1"/>
        <v>7634.74</v>
      </c>
      <c r="D92" s="122">
        <f t="shared" si="1"/>
        <v>250.73500000000001</v>
      </c>
      <c r="E92" s="122">
        <f t="shared" si="1"/>
        <v>1126.3389999999999</v>
      </c>
      <c r="F92" s="122">
        <f t="shared" si="1"/>
        <v>768.25</v>
      </c>
      <c r="G92" s="122">
        <f t="shared" si="1"/>
        <v>280.80900000000003</v>
      </c>
      <c r="H92" s="122">
        <f t="shared" si="1"/>
        <v>1091.0899999999999</v>
      </c>
      <c r="I92" s="122">
        <f t="shared" si="1"/>
        <v>1137.204</v>
      </c>
      <c r="J92" s="122">
        <f t="shared" si="1"/>
        <v>261.24900000000002</v>
      </c>
      <c r="K92" s="122">
        <f t="shared" si="1"/>
        <v>2345.9059999999999</v>
      </c>
      <c r="L92" s="122">
        <f t="shared" si="1"/>
        <v>962.67</v>
      </c>
      <c r="M92" s="122">
        <f t="shared" si="1"/>
        <v>251.946</v>
      </c>
      <c r="N92" s="122">
        <f t="shared" si="1"/>
        <v>94.625</v>
      </c>
    </row>
    <row r="93" spans="1:14" ht="12.6" hidden="1" customHeight="1" outlineLevel="1" x14ac:dyDescent="0.2">
      <c r="G93" s="30"/>
      <c r="H93" s="30"/>
      <c r="M93" s="30"/>
    </row>
    <row r="94" spans="1:14" ht="12.6" hidden="1" customHeight="1" outlineLevel="1" x14ac:dyDescent="0.2">
      <c r="B94" s="36">
        <v>2004</v>
      </c>
      <c r="C94" s="40">
        <f t="shared" ref="C94:N98" si="2">C9-SUM(C14,C19,C24,C29,C34,C39,C44,C49,C54,C59,C64,C69)/2</f>
        <v>0</v>
      </c>
      <c r="D94" s="40">
        <f t="shared" si="2"/>
        <v>0</v>
      </c>
      <c r="E94" s="40">
        <f t="shared" si="2"/>
        <v>0</v>
      </c>
      <c r="F94" s="40">
        <f t="shared" si="2"/>
        <v>0</v>
      </c>
      <c r="G94" s="40">
        <f t="shared" si="2"/>
        <v>0</v>
      </c>
      <c r="H94" s="40">
        <f t="shared" si="2"/>
        <v>0</v>
      </c>
      <c r="I94" s="40">
        <f t="shared" si="2"/>
        <v>0</v>
      </c>
      <c r="J94" s="40">
        <f t="shared" si="2"/>
        <v>0</v>
      </c>
      <c r="K94" s="40">
        <f t="shared" si="2"/>
        <v>0</v>
      </c>
      <c r="L94" s="40">
        <f t="shared" si="2"/>
        <v>0</v>
      </c>
      <c r="M94" s="40">
        <f t="shared" si="2"/>
        <v>0</v>
      </c>
      <c r="N94" s="40">
        <f t="shared" si="2"/>
        <v>0</v>
      </c>
    </row>
    <row r="95" spans="1:14" ht="12.6" hidden="1" customHeight="1" outlineLevel="1" x14ac:dyDescent="0.2">
      <c r="B95" s="36">
        <v>2005</v>
      </c>
      <c r="C95" s="40">
        <f t="shared" si="2"/>
        <v>0</v>
      </c>
      <c r="D95" s="40">
        <f t="shared" si="2"/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 t="shared" si="2"/>
        <v>0</v>
      </c>
      <c r="I95" s="40">
        <f t="shared" si="2"/>
        <v>0</v>
      </c>
      <c r="J95" s="40">
        <f t="shared" si="2"/>
        <v>0</v>
      </c>
      <c r="K95" s="40">
        <f t="shared" si="2"/>
        <v>0</v>
      </c>
      <c r="L95" s="40">
        <f t="shared" si="2"/>
        <v>0</v>
      </c>
      <c r="M95" s="40">
        <f t="shared" si="2"/>
        <v>0</v>
      </c>
      <c r="N95" s="40">
        <f t="shared" si="2"/>
        <v>0</v>
      </c>
    </row>
    <row r="96" spans="1:14" ht="12.6" hidden="1" customHeight="1" outlineLevel="1" x14ac:dyDescent="0.2">
      <c r="B96" s="36">
        <v>2006</v>
      </c>
      <c r="C96" s="40">
        <f t="shared" si="2"/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 t="shared" si="2"/>
        <v>0</v>
      </c>
      <c r="I96" s="40">
        <f t="shared" si="2"/>
        <v>0</v>
      </c>
      <c r="J96" s="40">
        <f t="shared" si="2"/>
        <v>0</v>
      </c>
      <c r="K96" s="40">
        <f t="shared" si="2"/>
        <v>0</v>
      </c>
      <c r="L96" s="40">
        <f t="shared" si="2"/>
        <v>0</v>
      </c>
      <c r="M96" s="40">
        <f t="shared" si="2"/>
        <v>0</v>
      </c>
      <c r="N96" s="40">
        <f t="shared" si="2"/>
        <v>0</v>
      </c>
    </row>
    <row r="97" spans="2:14" ht="12.6" hidden="1" customHeight="1" outlineLevel="1" x14ac:dyDescent="0.2">
      <c r="B97" s="36">
        <v>2007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 t="shared" si="2"/>
        <v>0</v>
      </c>
      <c r="I97" s="40">
        <f t="shared" si="2"/>
        <v>0</v>
      </c>
      <c r="J97" s="40">
        <f t="shared" si="2"/>
        <v>0</v>
      </c>
      <c r="K97" s="40">
        <f t="shared" si="2"/>
        <v>0</v>
      </c>
      <c r="L97" s="40">
        <f t="shared" si="2"/>
        <v>0</v>
      </c>
      <c r="M97" s="40">
        <f t="shared" si="2"/>
        <v>0</v>
      </c>
      <c r="N97" s="40">
        <f t="shared" si="2"/>
        <v>0</v>
      </c>
    </row>
    <row r="98" spans="2:14" ht="12.6" hidden="1" customHeight="1" outlineLevel="1" x14ac:dyDescent="0.2">
      <c r="B98" s="36">
        <v>2008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 t="shared" si="2"/>
        <v>0</v>
      </c>
      <c r="I98" s="40">
        <f t="shared" si="2"/>
        <v>0</v>
      </c>
      <c r="J98" s="40">
        <f t="shared" si="2"/>
        <v>0</v>
      </c>
      <c r="K98" s="40">
        <f t="shared" si="2"/>
        <v>0</v>
      </c>
      <c r="L98" s="40">
        <f t="shared" si="2"/>
        <v>0</v>
      </c>
      <c r="M98" s="40">
        <f t="shared" si="2"/>
        <v>0</v>
      </c>
      <c r="N98" s="40">
        <f t="shared" si="2"/>
        <v>0</v>
      </c>
    </row>
    <row r="99" spans="2:14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4">
    <mergeCell ref="E6:F6"/>
    <mergeCell ref="G6:G7"/>
    <mergeCell ref="H6:H7"/>
    <mergeCell ref="I6:I7"/>
    <mergeCell ref="AH6:AH7"/>
    <mergeCell ref="AI6:AI7"/>
    <mergeCell ref="Q6:Q7"/>
    <mergeCell ref="U6:U7"/>
    <mergeCell ref="W6:Z6"/>
    <mergeCell ref="AA6:AA7"/>
    <mergeCell ref="AB6:AB7"/>
    <mergeCell ref="AC6:AC7"/>
    <mergeCell ref="T5:T7"/>
    <mergeCell ref="A74:N74"/>
    <mergeCell ref="AD6:AD7"/>
    <mergeCell ref="AE6:AE7"/>
    <mergeCell ref="AF6:AF7"/>
    <mergeCell ref="AG6:AG7"/>
    <mergeCell ref="J6:J7"/>
    <mergeCell ref="K6:K7"/>
    <mergeCell ref="L6:L7"/>
    <mergeCell ref="M6:M7"/>
    <mergeCell ref="N6:N7"/>
    <mergeCell ref="P6:P7"/>
    <mergeCell ref="A5:A7"/>
    <mergeCell ref="B5:B7"/>
    <mergeCell ref="C5:C7"/>
    <mergeCell ref="D5:N5"/>
    <mergeCell ref="D6:D7"/>
    <mergeCell ref="AJ6:AJ7"/>
    <mergeCell ref="AK6:AK7"/>
    <mergeCell ref="AL6:AL7"/>
    <mergeCell ref="AM6:AM7"/>
    <mergeCell ref="AN6:AN7"/>
  </mergeCells>
  <hyperlinks>
    <hyperlink ref="N76" r:id="rId4" location="!/view/sk/VBD_SK_WIN/nu3008rr/v_nu3008rr_00_00_00_sk"/>
    <hyperlink ref="R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100"/>
  <sheetViews>
    <sheetView showGridLines="0" showOutlineSymbols="0" topLeftCell="A43" zoomScale="102" zoomScaleNormal="102" workbookViewId="0">
      <selection activeCell="I27" sqref="I27"/>
    </sheetView>
  </sheetViews>
  <sheetFormatPr defaultColWidth="10.33203125" defaultRowHeight="12.6" customHeight="1" outlineLevelRow="1" x14ac:dyDescent="0.2"/>
  <cols>
    <col min="1" max="1" width="16" style="28" customWidth="1"/>
    <col min="2" max="2" width="4" style="30" customWidth="1"/>
    <col min="3" max="3" width="7.33203125" style="30" customWidth="1"/>
    <col min="4" max="6" width="6.33203125" style="30" customWidth="1"/>
    <col min="7" max="8" width="6.33203125" style="117" customWidth="1"/>
    <col min="9" max="12" width="6.33203125" style="30" customWidth="1"/>
    <col min="13" max="13" width="6.33203125" style="117" customWidth="1"/>
    <col min="14" max="14" width="6.33203125" style="30" customWidth="1"/>
    <col min="15" max="15" width="4.6640625" style="30" customWidth="1"/>
    <col min="16" max="16" width="10.33203125" style="30"/>
    <col min="17" max="28" width="2.6640625" style="30" customWidth="1"/>
    <col min="29" max="16384" width="10.33203125" style="30"/>
  </cols>
  <sheetData>
    <row r="1" spans="1:220" s="5" customFormat="1" ht="15" customHeight="1" x14ac:dyDescent="0.25">
      <c r="A1" s="1" t="s">
        <v>0</v>
      </c>
      <c r="B1" s="68"/>
      <c r="C1" s="3"/>
      <c r="D1" s="3"/>
      <c r="E1" s="3"/>
      <c r="F1" s="3"/>
      <c r="G1" s="6"/>
      <c r="H1" s="6"/>
      <c r="J1" s="6"/>
      <c r="K1" s="3"/>
      <c r="L1" s="3"/>
      <c r="M1" s="3"/>
      <c r="N1" s="6" t="s">
        <v>1</v>
      </c>
      <c r="O1" s="6"/>
    </row>
    <row r="2" spans="1:220" s="5" customFormat="1" ht="17.100000000000001" customHeight="1" x14ac:dyDescent="0.25">
      <c r="A2" s="1" t="s">
        <v>69</v>
      </c>
      <c r="B2" s="68"/>
      <c r="C2" s="8"/>
      <c r="D2" s="8"/>
      <c r="E2" s="8"/>
      <c r="K2" s="8"/>
      <c r="L2" s="8"/>
      <c r="M2" s="8"/>
      <c r="S2" s="289" t="s">
        <v>142</v>
      </c>
      <c r="T2" s="289"/>
      <c r="U2" s="289"/>
      <c r="V2" s="289"/>
      <c r="W2" s="289"/>
    </row>
    <row r="3" spans="1:220" s="15" customFormat="1" ht="17.100000000000001" customHeight="1" x14ac:dyDescent="0.25">
      <c r="A3" s="10" t="s">
        <v>70</v>
      </c>
      <c r="B3" s="69"/>
      <c r="C3" s="12"/>
      <c r="D3" s="12"/>
      <c r="E3" s="12"/>
      <c r="K3" s="12"/>
      <c r="L3" s="12"/>
      <c r="M3" s="12"/>
    </row>
    <row r="4" spans="1:220" s="73" customFormat="1" ht="12" customHeight="1" thickBot="1" x14ac:dyDescent="0.25">
      <c r="A4" s="70" t="s">
        <v>71</v>
      </c>
      <c r="B4" s="7"/>
      <c r="C4" s="123"/>
      <c r="D4" s="123"/>
      <c r="E4" s="123"/>
      <c r="F4" s="124"/>
      <c r="G4" s="125"/>
      <c r="H4" s="125"/>
      <c r="I4" s="126"/>
      <c r="J4" s="7"/>
      <c r="K4" s="123"/>
      <c r="L4" s="123"/>
      <c r="M4" s="123"/>
      <c r="N4" s="125" t="s">
        <v>72</v>
      </c>
      <c r="O4" s="126"/>
    </row>
    <row r="5" spans="1:220" s="80" customFormat="1" ht="12.6" customHeight="1" x14ac:dyDescent="0.25">
      <c r="A5" s="368" t="s">
        <v>145</v>
      </c>
      <c r="B5" s="370" t="s">
        <v>39</v>
      </c>
      <c r="C5" s="382" t="s">
        <v>73</v>
      </c>
      <c r="D5" s="384" t="s">
        <v>41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82"/>
      <c r="P5" s="82"/>
      <c r="Q5" s="82"/>
      <c r="R5" s="83"/>
      <c r="S5" s="84"/>
      <c r="T5" s="83"/>
      <c r="U5" s="83"/>
      <c r="V5" s="83"/>
      <c r="W5" s="83"/>
      <c r="X5" s="83"/>
      <c r="Y5" s="83"/>
      <c r="Z5" s="82"/>
      <c r="AA5" s="82"/>
      <c r="AB5" s="82"/>
      <c r="AC5" s="82"/>
      <c r="AF5" s="389"/>
      <c r="AG5" s="81"/>
      <c r="AH5" s="82"/>
      <c r="AI5" s="82"/>
      <c r="AJ5" s="82"/>
      <c r="AK5" s="82"/>
      <c r="AL5" s="82"/>
      <c r="AM5" s="82"/>
      <c r="AN5" s="82"/>
      <c r="AO5" s="83"/>
      <c r="AP5" s="84"/>
      <c r="AQ5" s="83"/>
      <c r="AR5" s="83"/>
      <c r="AS5" s="83"/>
      <c r="AT5" s="83"/>
      <c r="AU5" s="83"/>
      <c r="AV5" s="83"/>
      <c r="AW5" s="82"/>
      <c r="AX5" s="82"/>
      <c r="AY5" s="82"/>
      <c r="AZ5" s="82"/>
    </row>
    <row r="6" spans="1:220" s="85" customFormat="1" ht="22.5" customHeight="1" x14ac:dyDescent="0.2">
      <c r="A6" s="380"/>
      <c r="B6" s="381"/>
      <c r="C6" s="383"/>
      <c r="D6" s="387" t="s">
        <v>42</v>
      </c>
      <c r="E6" s="390" t="s">
        <v>144</v>
      </c>
      <c r="F6" s="391"/>
      <c r="G6" s="387" t="s">
        <v>43</v>
      </c>
      <c r="H6" s="387" t="s">
        <v>44</v>
      </c>
      <c r="I6" s="385" t="s">
        <v>45</v>
      </c>
      <c r="J6" s="387" t="s">
        <v>46</v>
      </c>
      <c r="K6" s="387" t="s">
        <v>47</v>
      </c>
      <c r="L6" s="387" t="s">
        <v>48</v>
      </c>
      <c r="M6" s="387" t="s">
        <v>49</v>
      </c>
      <c r="N6" s="392" t="s">
        <v>50</v>
      </c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F6" s="389"/>
      <c r="AG6" s="378"/>
      <c r="AH6" s="86"/>
      <c r="AI6" s="379"/>
      <c r="AJ6" s="379"/>
      <c r="AK6" s="379"/>
      <c r="AL6" s="379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8"/>
      <c r="AY6" s="378"/>
      <c r="AZ6" s="378"/>
    </row>
    <row r="7" spans="1:220" s="89" customFormat="1" ht="100.5" customHeight="1" x14ac:dyDescent="0.25">
      <c r="A7" s="380"/>
      <c r="B7" s="381"/>
      <c r="C7" s="383"/>
      <c r="D7" s="388"/>
      <c r="E7" s="87" t="s">
        <v>74</v>
      </c>
      <c r="F7" s="88" t="s">
        <v>52</v>
      </c>
      <c r="G7" s="388"/>
      <c r="H7" s="388"/>
      <c r="I7" s="386"/>
      <c r="J7" s="388"/>
      <c r="K7" s="388"/>
      <c r="L7" s="388"/>
      <c r="M7" s="388"/>
      <c r="N7" s="393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F7" s="389"/>
      <c r="AG7" s="378"/>
      <c r="AH7" s="90"/>
      <c r="AI7" s="90"/>
      <c r="AJ7" s="90"/>
      <c r="AK7" s="90"/>
      <c r="AL7" s="90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</row>
    <row r="8" spans="1:220" s="29" customFormat="1" ht="12.6" customHeight="1" collapsed="1" thickBot="1" x14ac:dyDescent="0.25">
      <c r="A8" s="91"/>
      <c r="B8" s="92"/>
      <c r="C8" s="93"/>
      <c r="D8" s="94" t="s">
        <v>53</v>
      </c>
      <c r="E8" s="94" t="s">
        <v>54</v>
      </c>
      <c r="F8" s="94" t="s">
        <v>55</v>
      </c>
      <c r="G8" s="94" t="s">
        <v>56</v>
      </c>
      <c r="H8" s="94" t="s">
        <v>57</v>
      </c>
      <c r="I8" s="95" t="s">
        <v>58</v>
      </c>
      <c r="J8" s="94" t="s">
        <v>59</v>
      </c>
      <c r="K8" s="94" t="s">
        <v>60</v>
      </c>
      <c r="L8" s="94" t="s">
        <v>61</v>
      </c>
      <c r="M8" s="94" t="s">
        <v>62</v>
      </c>
      <c r="N8" s="96" t="s">
        <v>63</v>
      </c>
      <c r="O8" s="129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9"/>
      <c r="AE8" s="99"/>
      <c r="AF8" s="97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H8" s="100"/>
      <c r="BI8" s="101"/>
      <c r="BJ8" s="101"/>
      <c r="BK8" s="100"/>
      <c r="BL8" s="99"/>
      <c r="BM8" s="99"/>
      <c r="BN8" s="99"/>
      <c r="BO8" s="99"/>
      <c r="BY8" s="100"/>
      <c r="BZ8" s="101"/>
      <c r="CA8" s="101"/>
      <c r="CB8" s="100"/>
      <c r="CC8" s="99"/>
      <c r="CD8" s="99"/>
      <c r="CE8" s="99"/>
      <c r="CF8" s="99"/>
      <c r="CP8" s="100"/>
      <c r="CQ8" s="101"/>
      <c r="CR8" s="101"/>
      <c r="CS8" s="100"/>
      <c r="CT8" s="99"/>
      <c r="CU8" s="99"/>
      <c r="CV8" s="99"/>
      <c r="CW8" s="99"/>
      <c r="DG8" s="100"/>
      <c r="DH8" s="101"/>
      <c r="DI8" s="101"/>
      <c r="DJ8" s="100"/>
      <c r="DK8" s="99"/>
      <c r="DL8" s="99"/>
      <c r="DM8" s="99"/>
      <c r="DN8" s="99"/>
      <c r="DX8" s="100"/>
      <c r="DY8" s="101"/>
      <c r="DZ8" s="101"/>
      <c r="EA8" s="100"/>
      <c r="EB8" s="99"/>
      <c r="EC8" s="99"/>
      <c r="ED8" s="99"/>
      <c r="EE8" s="99"/>
      <c r="EO8" s="100"/>
      <c r="EP8" s="101"/>
      <c r="EQ8" s="101"/>
      <c r="ER8" s="100"/>
      <c r="ES8" s="99"/>
      <c r="ET8" s="99"/>
      <c r="EU8" s="99"/>
      <c r="EV8" s="99"/>
      <c r="FF8" s="100"/>
      <c r="FG8" s="101"/>
      <c r="FH8" s="101"/>
      <c r="FI8" s="100"/>
      <c r="FJ8" s="99"/>
      <c r="FK8" s="99"/>
      <c r="FL8" s="99"/>
      <c r="FM8" s="99"/>
      <c r="FW8" s="100"/>
      <c r="FX8" s="101"/>
      <c r="FY8" s="101"/>
      <c r="FZ8" s="100"/>
      <c r="GA8" s="99"/>
      <c r="GB8" s="99"/>
      <c r="GC8" s="99"/>
      <c r="GD8" s="99"/>
      <c r="GN8" s="100"/>
      <c r="GO8" s="101"/>
      <c r="GP8" s="101"/>
      <c r="GQ8" s="100"/>
      <c r="GR8" s="99"/>
      <c r="GS8" s="99"/>
      <c r="GT8" s="99"/>
      <c r="GU8" s="99"/>
      <c r="HE8" s="100"/>
      <c r="HF8" s="101"/>
      <c r="HG8" s="101"/>
      <c r="HH8" s="100"/>
      <c r="HI8" s="99"/>
      <c r="HJ8" s="99"/>
      <c r="HK8" s="99"/>
      <c r="HL8" s="99"/>
    </row>
    <row r="9" spans="1:220" s="102" customFormat="1" ht="11.4" customHeight="1" x14ac:dyDescent="0.25">
      <c r="A9" s="287" t="s">
        <v>134</v>
      </c>
      <c r="B9" s="235">
        <v>2018</v>
      </c>
      <c r="C9" s="292">
        <v>2419902</v>
      </c>
      <c r="D9" s="293">
        <v>72067</v>
      </c>
      <c r="E9" s="293">
        <v>584118</v>
      </c>
      <c r="F9" s="293">
        <v>536041</v>
      </c>
      <c r="G9" s="293">
        <v>173183</v>
      </c>
      <c r="H9" s="293">
        <v>630760</v>
      </c>
      <c r="I9" s="293">
        <v>71228</v>
      </c>
      <c r="J9" s="293">
        <v>46598</v>
      </c>
      <c r="K9" s="293">
        <v>29277</v>
      </c>
      <c r="L9" s="293">
        <v>256188</v>
      </c>
      <c r="M9" s="293">
        <v>479939</v>
      </c>
      <c r="N9" s="294">
        <v>76544</v>
      </c>
      <c r="O9" s="130"/>
    </row>
    <row r="10" spans="1:220" s="102" customFormat="1" ht="11.4" customHeight="1" x14ac:dyDescent="0.25">
      <c r="A10" s="56"/>
      <c r="B10" s="235">
        <v>2019</v>
      </c>
      <c r="C10" s="292">
        <v>2445190</v>
      </c>
      <c r="D10" s="293">
        <v>72303</v>
      </c>
      <c r="E10" s="293">
        <v>585718</v>
      </c>
      <c r="F10" s="293">
        <v>537410</v>
      </c>
      <c r="G10" s="293">
        <v>182527</v>
      </c>
      <c r="H10" s="293">
        <v>633590</v>
      </c>
      <c r="I10" s="293">
        <v>73243</v>
      </c>
      <c r="J10" s="293">
        <v>46960</v>
      </c>
      <c r="K10" s="293">
        <v>28802</v>
      </c>
      <c r="L10" s="293">
        <v>257882</v>
      </c>
      <c r="M10" s="293">
        <v>487233</v>
      </c>
      <c r="N10" s="294">
        <v>76932</v>
      </c>
      <c r="O10" s="130"/>
    </row>
    <row r="11" spans="1:220" s="102" customFormat="1" ht="11.4" customHeight="1" x14ac:dyDescent="0.25">
      <c r="A11" s="56"/>
      <c r="B11" s="235">
        <v>2020</v>
      </c>
      <c r="C11" s="292">
        <v>2399070</v>
      </c>
      <c r="D11" s="293">
        <v>70651</v>
      </c>
      <c r="E11" s="293">
        <v>562409</v>
      </c>
      <c r="F11" s="293">
        <v>514958</v>
      </c>
      <c r="G11" s="293">
        <v>181830</v>
      </c>
      <c r="H11" s="293">
        <v>616550</v>
      </c>
      <c r="I11" s="293">
        <v>75085</v>
      </c>
      <c r="J11" s="293">
        <v>45708</v>
      </c>
      <c r="K11" s="293">
        <v>28407</v>
      </c>
      <c r="L11" s="293">
        <v>255249</v>
      </c>
      <c r="M11" s="293">
        <v>489778</v>
      </c>
      <c r="N11" s="294">
        <v>73403</v>
      </c>
      <c r="O11" s="130"/>
    </row>
    <row r="12" spans="1:220" s="102" customFormat="1" ht="11.4" customHeight="1" x14ac:dyDescent="0.25">
      <c r="A12" s="56"/>
      <c r="B12" s="235">
        <v>2021</v>
      </c>
      <c r="C12" s="292">
        <v>2385118</v>
      </c>
      <c r="D12" s="293">
        <v>68387</v>
      </c>
      <c r="E12" s="293">
        <v>557376</v>
      </c>
      <c r="F12" s="293">
        <v>510352</v>
      </c>
      <c r="G12" s="293">
        <v>182496</v>
      </c>
      <c r="H12" s="293">
        <v>609921</v>
      </c>
      <c r="I12" s="293">
        <v>77331</v>
      </c>
      <c r="J12" s="293">
        <v>45126</v>
      </c>
      <c r="K12" s="293">
        <v>27566</v>
      </c>
      <c r="L12" s="293">
        <v>253570</v>
      </c>
      <c r="M12" s="293">
        <v>490849</v>
      </c>
      <c r="N12" s="294">
        <v>72496</v>
      </c>
      <c r="O12" s="130"/>
    </row>
    <row r="13" spans="1:220" s="102" customFormat="1" ht="11.4" customHeight="1" x14ac:dyDescent="0.25">
      <c r="A13" s="59"/>
      <c r="B13" s="239">
        <v>2022</v>
      </c>
      <c r="C13" s="352">
        <v>2427297</v>
      </c>
      <c r="D13" s="353">
        <v>69668</v>
      </c>
      <c r="E13" s="353">
        <v>564930</v>
      </c>
      <c r="F13" s="353">
        <v>516922</v>
      </c>
      <c r="G13" s="353">
        <v>187201</v>
      </c>
      <c r="H13" s="353">
        <v>618733</v>
      </c>
      <c r="I13" s="353">
        <v>80030</v>
      </c>
      <c r="J13" s="353">
        <v>44624</v>
      </c>
      <c r="K13" s="353">
        <v>27696</v>
      </c>
      <c r="L13" s="353">
        <v>258870</v>
      </c>
      <c r="M13" s="353">
        <v>500390</v>
      </c>
      <c r="N13" s="354">
        <v>75155</v>
      </c>
      <c r="O13" s="130"/>
    </row>
    <row r="14" spans="1:220" s="102" customFormat="1" ht="11.4" customHeight="1" x14ac:dyDescent="0.25">
      <c r="A14" s="49" t="s">
        <v>7</v>
      </c>
      <c r="B14" s="267">
        <v>2018</v>
      </c>
      <c r="C14" s="295">
        <v>470685</v>
      </c>
      <c r="D14" s="296">
        <v>4724</v>
      </c>
      <c r="E14" s="296">
        <v>66921</v>
      </c>
      <c r="F14" s="296">
        <v>60288</v>
      </c>
      <c r="G14" s="296">
        <v>20291</v>
      </c>
      <c r="H14" s="296">
        <v>128729</v>
      </c>
      <c r="I14" s="296">
        <v>20202</v>
      </c>
      <c r="J14" s="296">
        <v>20054</v>
      </c>
      <c r="K14" s="296">
        <v>14287</v>
      </c>
      <c r="L14" s="296">
        <v>91428</v>
      </c>
      <c r="M14" s="296">
        <v>85610</v>
      </c>
      <c r="N14" s="297">
        <v>18439</v>
      </c>
      <c r="O14" s="130"/>
    </row>
    <row r="15" spans="1:220" s="102" customFormat="1" ht="11.4" customHeight="1" x14ac:dyDescent="0.25">
      <c r="A15" s="49"/>
      <c r="B15" s="267">
        <v>2019</v>
      </c>
      <c r="C15" s="295">
        <v>468492</v>
      </c>
      <c r="D15" s="296">
        <v>4800</v>
      </c>
      <c r="E15" s="296">
        <v>66026</v>
      </c>
      <c r="F15" s="296">
        <v>59299</v>
      </c>
      <c r="G15" s="296">
        <v>20215</v>
      </c>
      <c r="H15" s="296">
        <v>127737</v>
      </c>
      <c r="I15" s="296">
        <v>20481</v>
      </c>
      <c r="J15" s="296">
        <v>18995</v>
      </c>
      <c r="K15" s="296">
        <v>13669</v>
      </c>
      <c r="L15" s="296">
        <v>90442</v>
      </c>
      <c r="M15" s="296">
        <v>87717</v>
      </c>
      <c r="N15" s="297">
        <v>18410</v>
      </c>
      <c r="O15" s="130"/>
    </row>
    <row r="16" spans="1:220" s="102" customFormat="1" ht="11.4" customHeight="1" x14ac:dyDescent="0.25">
      <c r="A16" s="49"/>
      <c r="B16" s="267">
        <v>2020</v>
      </c>
      <c r="C16" s="295">
        <v>462538</v>
      </c>
      <c r="D16" s="296">
        <v>4697</v>
      </c>
      <c r="E16" s="296">
        <v>62838</v>
      </c>
      <c r="F16" s="296">
        <v>56102</v>
      </c>
      <c r="G16" s="296">
        <v>19122</v>
      </c>
      <c r="H16" s="296">
        <v>125661</v>
      </c>
      <c r="I16" s="296">
        <v>20918</v>
      </c>
      <c r="J16" s="296">
        <v>18227</v>
      </c>
      <c r="K16" s="296">
        <v>13977</v>
      </c>
      <c r="L16" s="296">
        <v>89631</v>
      </c>
      <c r="M16" s="296">
        <v>90242</v>
      </c>
      <c r="N16" s="297">
        <v>17225</v>
      </c>
      <c r="O16" s="130"/>
    </row>
    <row r="17" spans="1:28" s="102" customFormat="1" ht="11.4" customHeight="1" x14ac:dyDescent="0.25">
      <c r="A17" s="49"/>
      <c r="B17" s="267">
        <v>2021</v>
      </c>
      <c r="C17" s="295">
        <v>460974</v>
      </c>
      <c r="D17" s="296">
        <v>4718</v>
      </c>
      <c r="E17" s="296">
        <v>62256</v>
      </c>
      <c r="F17" s="296">
        <v>55856</v>
      </c>
      <c r="G17" s="296">
        <v>19062</v>
      </c>
      <c r="H17" s="296">
        <v>124511</v>
      </c>
      <c r="I17" s="296">
        <v>21584</v>
      </c>
      <c r="J17" s="296">
        <v>18555</v>
      </c>
      <c r="K17" s="296">
        <v>13233</v>
      </c>
      <c r="L17" s="296">
        <v>88303</v>
      </c>
      <c r="M17" s="296">
        <v>91677</v>
      </c>
      <c r="N17" s="297">
        <v>17075</v>
      </c>
      <c r="O17" s="130"/>
    </row>
    <row r="18" spans="1:28" s="102" customFormat="1" ht="11.4" customHeight="1" x14ac:dyDescent="0.25">
      <c r="A18" s="52"/>
      <c r="B18" s="268">
        <v>2022</v>
      </c>
      <c r="C18" s="355">
        <v>466114</v>
      </c>
      <c r="D18" s="356">
        <v>4794</v>
      </c>
      <c r="E18" s="356">
        <v>60176</v>
      </c>
      <c r="F18" s="356">
        <v>53002</v>
      </c>
      <c r="G18" s="356">
        <v>20144</v>
      </c>
      <c r="H18" s="356">
        <v>126425</v>
      </c>
      <c r="I18" s="356">
        <v>22113</v>
      </c>
      <c r="J18" s="356">
        <v>18186</v>
      </c>
      <c r="K18" s="356">
        <v>13346</v>
      </c>
      <c r="L18" s="356">
        <v>89229</v>
      </c>
      <c r="M18" s="356">
        <v>94022</v>
      </c>
      <c r="N18" s="357">
        <v>17679</v>
      </c>
      <c r="O18" s="130"/>
    </row>
    <row r="19" spans="1:28" s="27" customFormat="1" ht="11.4" customHeight="1" x14ac:dyDescent="0.25">
      <c r="A19" s="17" t="s">
        <v>7</v>
      </c>
      <c r="B19" s="104">
        <v>2018</v>
      </c>
      <c r="C19" s="298">
        <v>470685</v>
      </c>
      <c r="D19" s="299">
        <v>4724</v>
      </c>
      <c r="E19" s="299">
        <v>66921</v>
      </c>
      <c r="F19" s="299">
        <v>60288</v>
      </c>
      <c r="G19" s="299">
        <v>20291</v>
      </c>
      <c r="H19" s="299">
        <v>128729</v>
      </c>
      <c r="I19" s="299">
        <v>20202</v>
      </c>
      <c r="J19" s="299">
        <v>20054</v>
      </c>
      <c r="K19" s="299">
        <v>14287</v>
      </c>
      <c r="L19" s="299">
        <v>91428</v>
      </c>
      <c r="M19" s="299">
        <v>85610</v>
      </c>
      <c r="N19" s="300">
        <v>18439</v>
      </c>
      <c r="O19" s="131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</row>
    <row r="20" spans="1:28" s="27" customFormat="1" ht="11.4" customHeight="1" x14ac:dyDescent="0.25">
      <c r="A20" s="17"/>
      <c r="B20" s="104">
        <v>2019</v>
      </c>
      <c r="C20" s="298">
        <v>468492</v>
      </c>
      <c r="D20" s="299">
        <v>4800</v>
      </c>
      <c r="E20" s="299">
        <v>66026</v>
      </c>
      <c r="F20" s="299">
        <v>59299</v>
      </c>
      <c r="G20" s="299">
        <v>20215</v>
      </c>
      <c r="H20" s="299">
        <v>127737</v>
      </c>
      <c r="I20" s="299">
        <v>20481</v>
      </c>
      <c r="J20" s="299">
        <v>18995</v>
      </c>
      <c r="K20" s="299">
        <v>13669</v>
      </c>
      <c r="L20" s="299">
        <v>90442</v>
      </c>
      <c r="M20" s="299">
        <v>87717</v>
      </c>
      <c r="N20" s="300">
        <v>18410</v>
      </c>
      <c r="O20" s="131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</row>
    <row r="21" spans="1:28" s="27" customFormat="1" ht="11.4" customHeight="1" x14ac:dyDescent="0.25">
      <c r="A21" s="17"/>
      <c r="B21" s="104">
        <v>2020</v>
      </c>
      <c r="C21" s="298">
        <v>462538</v>
      </c>
      <c r="D21" s="299">
        <v>4697</v>
      </c>
      <c r="E21" s="299">
        <v>62838</v>
      </c>
      <c r="F21" s="299">
        <v>56102</v>
      </c>
      <c r="G21" s="299">
        <v>19122</v>
      </c>
      <c r="H21" s="299">
        <v>125661</v>
      </c>
      <c r="I21" s="299">
        <v>20918</v>
      </c>
      <c r="J21" s="299">
        <v>18227</v>
      </c>
      <c r="K21" s="299">
        <v>13977</v>
      </c>
      <c r="L21" s="299">
        <v>89631</v>
      </c>
      <c r="M21" s="299">
        <v>90242</v>
      </c>
      <c r="N21" s="300">
        <v>17225</v>
      </c>
      <c r="O21" s="131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</row>
    <row r="22" spans="1:28" s="102" customFormat="1" ht="11.4" customHeight="1" x14ac:dyDescent="0.25">
      <c r="A22" s="20"/>
      <c r="B22" s="105">
        <v>2021</v>
      </c>
      <c r="C22" s="298">
        <v>460974</v>
      </c>
      <c r="D22" s="299">
        <v>4718</v>
      </c>
      <c r="E22" s="299">
        <v>62256</v>
      </c>
      <c r="F22" s="299">
        <v>55856</v>
      </c>
      <c r="G22" s="299">
        <v>19062</v>
      </c>
      <c r="H22" s="299">
        <v>124511</v>
      </c>
      <c r="I22" s="299">
        <v>21584</v>
      </c>
      <c r="J22" s="299">
        <v>18555</v>
      </c>
      <c r="K22" s="299">
        <v>13233</v>
      </c>
      <c r="L22" s="299">
        <v>88303</v>
      </c>
      <c r="M22" s="299">
        <v>91677</v>
      </c>
      <c r="N22" s="300">
        <v>17075</v>
      </c>
      <c r="O22" s="131"/>
    </row>
    <row r="23" spans="1:28" s="102" customFormat="1" ht="11.4" customHeight="1" x14ac:dyDescent="0.25">
      <c r="A23" s="21"/>
      <c r="B23" s="106">
        <v>2022</v>
      </c>
      <c r="C23" s="358">
        <v>466114</v>
      </c>
      <c r="D23" s="359">
        <v>4794</v>
      </c>
      <c r="E23" s="359">
        <v>60176</v>
      </c>
      <c r="F23" s="359">
        <v>53002</v>
      </c>
      <c r="G23" s="359">
        <v>20144</v>
      </c>
      <c r="H23" s="359">
        <v>126425</v>
      </c>
      <c r="I23" s="359">
        <v>22113</v>
      </c>
      <c r="J23" s="359">
        <v>18186</v>
      </c>
      <c r="K23" s="359">
        <v>13346</v>
      </c>
      <c r="L23" s="359">
        <v>89229</v>
      </c>
      <c r="M23" s="359">
        <v>94022</v>
      </c>
      <c r="N23" s="360">
        <v>17679</v>
      </c>
      <c r="O23" s="131"/>
    </row>
    <row r="24" spans="1:28" s="102" customFormat="1" ht="11.4" customHeight="1" x14ac:dyDescent="0.25">
      <c r="A24" s="53" t="s">
        <v>8</v>
      </c>
      <c r="B24" s="267">
        <v>2018</v>
      </c>
      <c r="C24" s="295">
        <v>808053</v>
      </c>
      <c r="D24" s="296">
        <v>26260</v>
      </c>
      <c r="E24" s="296">
        <v>241031</v>
      </c>
      <c r="F24" s="296">
        <v>222168</v>
      </c>
      <c r="G24" s="296">
        <v>59138</v>
      </c>
      <c r="H24" s="296">
        <v>215048</v>
      </c>
      <c r="I24" s="296">
        <v>19744</v>
      </c>
      <c r="J24" s="296">
        <v>9440</v>
      </c>
      <c r="K24" s="296">
        <v>6162</v>
      </c>
      <c r="L24" s="296">
        <v>72210</v>
      </c>
      <c r="M24" s="296">
        <v>136200</v>
      </c>
      <c r="N24" s="297">
        <v>22820</v>
      </c>
      <c r="O24" s="130"/>
    </row>
    <row r="25" spans="1:28" s="102" customFormat="1" ht="11.4" customHeight="1" x14ac:dyDescent="0.25">
      <c r="A25" s="49"/>
      <c r="B25" s="267">
        <v>2019</v>
      </c>
      <c r="C25" s="295">
        <v>818204</v>
      </c>
      <c r="D25" s="296">
        <v>25935</v>
      </c>
      <c r="E25" s="296">
        <v>241617</v>
      </c>
      <c r="F25" s="296">
        <v>223010</v>
      </c>
      <c r="G25" s="296">
        <v>61873</v>
      </c>
      <c r="H25" s="296">
        <v>218255</v>
      </c>
      <c r="I25" s="296">
        <v>20578</v>
      </c>
      <c r="J25" s="296">
        <v>9892</v>
      </c>
      <c r="K25" s="296">
        <v>6403</v>
      </c>
      <c r="L25" s="296">
        <v>72473</v>
      </c>
      <c r="M25" s="296">
        <v>138254</v>
      </c>
      <c r="N25" s="297">
        <v>22924</v>
      </c>
      <c r="O25" s="130"/>
    </row>
    <row r="26" spans="1:28" s="102" customFormat="1" ht="11.4" customHeight="1" x14ac:dyDescent="0.25">
      <c r="A26" s="49"/>
      <c r="B26" s="267">
        <v>2020</v>
      </c>
      <c r="C26" s="295">
        <v>797785</v>
      </c>
      <c r="D26" s="296">
        <v>25377</v>
      </c>
      <c r="E26" s="296">
        <v>231841</v>
      </c>
      <c r="F26" s="296">
        <v>213721</v>
      </c>
      <c r="G26" s="296">
        <v>60929</v>
      </c>
      <c r="H26" s="296">
        <v>211264</v>
      </c>
      <c r="I26" s="296">
        <v>20556</v>
      </c>
      <c r="J26" s="296">
        <v>9733</v>
      </c>
      <c r="K26" s="296">
        <v>5946</v>
      </c>
      <c r="L26" s="296">
        <v>71769</v>
      </c>
      <c r="M26" s="296">
        <v>138521</v>
      </c>
      <c r="N26" s="297">
        <v>21849</v>
      </c>
      <c r="O26" s="130"/>
    </row>
    <row r="27" spans="1:28" s="102" customFormat="1" ht="11.4" customHeight="1" x14ac:dyDescent="0.25">
      <c r="A27" s="49"/>
      <c r="B27" s="267">
        <v>2021</v>
      </c>
      <c r="C27" s="295">
        <v>791162</v>
      </c>
      <c r="D27" s="296">
        <v>25016</v>
      </c>
      <c r="E27" s="296">
        <v>228820</v>
      </c>
      <c r="F27" s="296">
        <v>210558</v>
      </c>
      <c r="G27" s="296">
        <v>60565</v>
      </c>
      <c r="H27" s="296">
        <v>208752</v>
      </c>
      <c r="I27" s="296">
        <v>21266</v>
      </c>
      <c r="J27" s="296">
        <v>9589</v>
      </c>
      <c r="K27" s="296">
        <v>6180</v>
      </c>
      <c r="L27" s="296">
        <v>71254</v>
      </c>
      <c r="M27" s="296">
        <v>138497</v>
      </c>
      <c r="N27" s="297">
        <v>21223</v>
      </c>
      <c r="O27" s="130"/>
    </row>
    <row r="28" spans="1:28" s="102" customFormat="1" ht="11.4" customHeight="1" x14ac:dyDescent="0.25">
      <c r="A28" s="52"/>
      <c r="B28" s="268">
        <v>2022</v>
      </c>
      <c r="C28" s="355">
        <v>808375</v>
      </c>
      <c r="D28" s="356">
        <v>25603</v>
      </c>
      <c r="E28" s="356">
        <v>235415</v>
      </c>
      <c r="F28" s="356">
        <v>216967</v>
      </c>
      <c r="G28" s="356">
        <v>61390</v>
      </c>
      <c r="H28" s="356">
        <v>212897</v>
      </c>
      <c r="I28" s="356">
        <v>21677</v>
      </c>
      <c r="J28" s="356">
        <v>9574</v>
      </c>
      <c r="K28" s="356">
        <v>6395</v>
      </c>
      <c r="L28" s="356">
        <v>73212</v>
      </c>
      <c r="M28" s="356">
        <v>140312</v>
      </c>
      <c r="N28" s="357">
        <v>21900</v>
      </c>
      <c r="O28" s="130"/>
    </row>
    <row r="29" spans="1:28" s="27" customFormat="1" ht="11.4" customHeight="1" x14ac:dyDescent="0.25">
      <c r="A29" s="17" t="s">
        <v>9</v>
      </c>
      <c r="B29" s="104">
        <v>2018</v>
      </c>
      <c r="C29" s="298">
        <v>242230</v>
      </c>
      <c r="D29" s="299">
        <v>6558</v>
      </c>
      <c r="E29" s="299">
        <v>65828</v>
      </c>
      <c r="F29" s="299">
        <v>60472</v>
      </c>
      <c r="G29" s="299">
        <v>19063</v>
      </c>
      <c r="H29" s="299">
        <v>66468</v>
      </c>
      <c r="I29" s="299">
        <v>6171</v>
      </c>
      <c r="J29" s="299">
        <v>2773</v>
      </c>
      <c r="K29" s="299">
        <v>1289</v>
      </c>
      <c r="L29" s="299">
        <v>25446</v>
      </c>
      <c r="M29" s="299">
        <v>41344</v>
      </c>
      <c r="N29" s="300">
        <v>7290</v>
      </c>
      <c r="O29" s="131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</row>
    <row r="30" spans="1:28" s="27" customFormat="1" ht="11.4" customHeight="1" x14ac:dyDescent="0.25">
      <c r="A30" s="17"/>
      <c r="B30" s="104">
        <v>2019</v>
      </c>
      <c r="C30" s="298">
        <v>245857</v>
      </c>
      <c r="D30" s="299">
        <v>6450</v>
      </c>
      <c r="E30" s="299">
        <v>66095</v>
      </c>
      <c r="F30" s="299">
        <v>60709</v>
      </c>
      <c r="G30" s="299">
        <v>19753</v>
      </c>
      <c r="H30" s="299">
        <v>68437</v>
      </c>
      <c r="I30" s="299">
        <v>6259</v>
      </c>
      <c r="J30" s="299">
        <v>2864</v>
      </c>
      <c r="K30" s="299">
        <v>1328</v>
      </c>
      <c r="L30" s="299">
        <v>25584</v>
      </c>
      <c r="M30" s="299">
        <v>41833</v>
      </c>
      <c r="N30" s="300">
        <v>7254</v>
      </c>
      <c r="O30" s="131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</row>
    <row r="31" spans="1:28" s="27" customFormat="1" ht="11.4" customHeight="1" x14ac:dyDescent="0.25">
      <c r="A31" s="17"/>
      <c r="B31" s="104">
        <v>2020</v>
      </c>
      <c r="C31" s="298">
        <v>241245</v>
      </c>
      <c r="D31" s="299">
        <v>6424</v>
      </c>
      <c r="E31" s="299">
        <v>62999</v>
      </c>
      <c r="F31" s="299">
        <v>57740</v>
      </c>
      <c r="G31" s="299">
        <v>19188</v>
      </c>
      <c r="H31" s="299">
        <v>67247</v>
      </c>
      <c r="I31" s="299">
        <v>6495</v>
      </c>
      <c r="J31" s="299">
        <v>2741</v>
      </c>
      <c r="K31" s="299">
        <v>1250</v>
      </c>
      <c r="L31" s="299">
        <v>26098</v>
      </c>
      <c r="M31" s="299">
        <v>41706</v>
      </c>
      <c r="N31" s="300">
        <v>7097</v>
      </c>
      <c r="O31" s="131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</row>
    <row r="32" spans="1:28" s="102" customFormat="1" ht="11.4" customHeight="1" x14ac:dyDescent="0.25">
      <c r="A32" s="20"/>
      <c r="B32" s="132">
        <v>2021</v>
      </c>
      <c r="C32" s="298">
        <v>240086</v>
      </c>
      <c r="D32" s="299">
        <v>6191</v>
      </c>
      <c r="E32" s="299">
        <v>62230</v>
      </c>
      <c r="F32" s="299">
        <v>56469</v>
      </c>
      <c r="G32" s="299">
        <v>19006</v>
      </c>
      <c r="H32" s="299">
        <v>67332</v>
      </c>
      <c r="I32" s="299">
        <v>6864</v>
      </c>
      <c r="J32" s="299">
        <v>2721</v>
      </c>
      <c r="K32" s="299">
        <v>1230</v>
      </c>
      <c r="L32" s="299">
        <v>25886</v>
      </c>
      <c r="M32" s="299">
        <v>41744</v>
      </c>
      <c r="N32" s="300">
        <v>6882</v>
      </c>
      <c r="O32" s="131"/>
    </row>
    <row r="33" spans="1:28" s="102" customFormat="1" ht="11.4" customHeight="1" x14ac:dyDescent="0.25">
      <c r="A33" s="22"/>
      <c r="B33" s="106">
        <v>2022</v>
      </c>
      <c r="C33" s="358">
        <v>246009</v>
      </c>
      <c r="D33" s="359">
        <v>6272</v>
      </c>
      <c r="E33" s="359">
        <v>62861</v>
      </c>
      <c r="F33" s="359">
        <v>57065</v>
      </c>
      <c r="G33" s="359">
        <v>19344</v>
      </c>
      <c r="H33" s="359">
        <v>70445</v>
      </c>
      <c r="I33" s="359">
        <v>7174</v>
      </c>
      <c r="J33" s="359">
        <v>2724</v>
      </c>
      <c r="K33" s="359">
        <v>1250</v>
      </c>
      <c r="L33" s="359">
        <v>26344</v>
      </c>
      <c r="M33" s="359">
        <v>42280</v>
      </c>
      <c r="N33" s="360">
        <v>7315</v>
      </c>
      <c r="O33" s="131"/>
    </row>
    <row r="34" spans="1:28" s="27" customFormat="1" ht="11.4" customHeight="1" x14ac:dyDescent="0.25">
      <c r="A34" s="17" t="s">
        <v>10</v>
      </c>
      <c r="B34" s="104">
        <v>2018</v>
      </c>
      <c r="C34" s="298">
        <v>270390</v>
      </c>
      <c r="D34" s="299">
        <v>6931</v>
      </c>
      <c r="E34" s="299">
        <v>95118</v>
      </c>
      <c r="F34" s="299">
        <v>87948</v>
      </c>
      <c r="G34" s="299">
        <v>18215</v>
      </c>
      <c r="H34" s="299">
        <v>68249</v>
      </c>
      <c r="I34" s="299">
        <v>5734</v>
      </c>
      <c r="J34" s="299">
        <v>3153</v>
      </c>
      <c r="K34" s="299">
        <v>2600</v>
      </c>
      <c r="L34" s="299">
        <v>20980</v>
      </c>
      <c r="M34" s="299">
        <v>42340</v>
      </c>
      <c r="N34" s="300">
        <v>7070</v>
      </c>
      <c r="O34" s="131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</row>
    <row r="35" spans="1:28" s="27" customFormat="1" ht="11.4" customHeight="1" x14ac:dyDescent="0.25">
      <c r="A35" s="17"/>
      <c r="B35" s="104">
        <v>2019</v>
      </c>
      <c r="C35" s="298">
        <v>272609</v>
      </c>
      <c r="D35" s="299">
        <v>6831</v>
      </c>
      <c r="E35" s="299">
        <v>95585</v>
      </c>
      <c r="F35" s="299">
        <v>88765</v>
      </c>
      <c r="G35" s="299">
        <v>19435</v>
      </c>
      <c r="H35" s="299">
        <v>68433</v>
      </c>
      <c r="I35" s="299">
        <v>6013</v>
      </c>
      <c r="J35" s="299">
        <v>3278</v>
      </c>
      <c r="K35" s="299">
        <v>2745</v>
      </c>
      <c r="L35" s="299">
        <v>20074</v>
      </c>
      <c r="M35" s="299">
        <v>42881</v>
      </c>
      <c r="N35" s="300">
        <v>7334</v>
      </c>
      <c r="O35" s="131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</row>
    <row r="36" spans="1:28" s="27" customFormat="1" ht="11.4" customHeight="1" x14ac:dyDescent="0.25">
      <c r="A36" s="17"/>
      <c r="B36" s="104">
        <v>2020</v>
      </c>
      <c r="C36" s="298">
        <v>262849</v>
      </c>
      <c r="D36" s="299">
        <v>6440</v>
      </c>
      <c r="E36" s="299">
        <v>92107</v>
      </c>
      <c r="F36" s="299">
        <v>85458</v>
      </c>
      <c r="G36" s="299">
        <v>19321</v>
      </c>
      <c r="H36" s="299">
        <v>64450</v>
      </c>
      <c r="I36" s="299">
        <v>5952</v>
      </c>
      <c r="J36" s="299">
        <v>3242</v>
      </c>
      <c r="K36" s="299">
        <v>2584</v>
      </c>
      <c r="L36" s="299">
        <v>18847</v>
      </c>
      <c r="M36" s="299">
        <v>43062</v>
      </c>
      <c r="N36" s="300">
        <v>6844</v>
      </c>
      <c r="O36" s="131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</row>
    <row r="37" spans="1:28" s="102" customFormat="1" ht="11.4" customHeight="1" x14ac:dyDescent="0.25">
      <c r="A37" s="20"/>
      <c r="B37" s="132">
        <v>2021</v>
      </c>
      <c r="C37" s="298">
        <v>261444</v>
      </c>
      <c r="D37" s="299">
        <v>6414</v>
      </c>
      <c r="E37" s="299">
        <v>91242</v>
      </c>
      <c r="F37" s="299">
        <v>84768</v>
      </c>
      <c r="G37" s="299">
        <v>19079</v>
      </c>
      <c r="H37" s="299">
        <v>63337</v>
      </c>
      <c r="I37" s="299">
        <v>5973</v>
      </c>
      <c r="J37" s="299">
        <v>3247</v>
      </c>
      <c r="K37" s="299">
        <v>2864</v>
      </c>
      <c r="L37" s="299">
        <v>19409</v>
      </c>
      <c r="M37" s="299">
        <v>43335</v>
      </c>
      <c r="N37" s="300">
        <v>6544</v>
      </c>
      <c r="O37" s="131"/>
    </row>
    <row r="38" spans="1:28" s="102" customFormat="1" ht="11.4" customHeight="1" x14ac:dyDescent="0.25">
      <c r="A38" s="22"/>
      <c r="B38" s="106">
        <v>2022</v>
      </c>
      <c r="C38" s="358">
        <v>264571</v>
      </c>
      <c r="D38" s="359">
        <v>6330</v>
      </c>
      <c r="E38" s="359">
        <v>91996</v>
      </c>
      <c r="F38" s="359">
        <v>85698</v>
      </c>
      <c r="G38" s="359">
        <v>19192</v>
      </c>
      <c r="H38" s="359">
        <v>64612</v>
      </c>
      <c r="I38" s="359">
        <v>5964</v>
      </c>
      <c r="J38" s="359">
        <v>3251</v>
      </c>
      <c r="K38" s="359">
        <v>3028</v>
      </c>
      <c r="L38" s="359">
        <v>19684</v>
      </c>
      <c r="M38" s="359">
        <v>43910</v>
      </c>
      <c r="N38" s="360">
        <v>6604</v>
      </c>
      <c r="O38" s="131"/>
    </row>
    <row r="39" spans="1:28" s="27" customFormat="1" ht="11.4" customHeight="1" x14ac:dyDescent="0.25">
      <c r="A39" s="17" t="s">
        <v>11</v>
      </c>
      <c r="B39" s="104">
        <v>2018</v>
      </c>
      <c r="C39" s="298">
        <v>295433</v>
      </c>
      <c r="D39" s="299">
        <v>12771</v>
      </c>
      <c r="E39" s="299">
        <v>80085</v>
      </c>
      <c r="F39" s="299">
        <v>73748</v>
      </c>
      <c r="G39" s="299">
        <v>21860</v>
      </c>
      <c r="H39" s="299">
        <v>80331</v>
      </c>
      <c r="I39" s="299">
        <v>7839</v>
      </c>
      <c r="J39" s="299">
        <v>3514</v>
      </c>
      <c r="K39" s="299">
        <v>2273</v>
      </c>
      <c r="L39" s="299">
        <v>25784</v>
      </c>
      <c r="M39" s="299">
        <v>52516</v>
      </c>
      <c r="N39" s="300">
        <v>8460</v>
      </c>
      <c r="O39" s="131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</row>
    <row r="40" spans="1:28" s="27" customFormat="1" ht="11.4" customHeight="1" x14ac:dyDescent="0.25">
      <c r="A40" s="17"/>
      <c r="B40" s="104">
        <v>2019</v>
      </c>
      <c r="C40" s="298">
        <v>299738</v>
      </c>
      <c r="D40" s="299">
        <v>12654</v>
      </c>
      <c r="E40" s="299">
        <v>79937</v>
      </c>
      <c r="F40" s="299">
        <v>73536</v>
      </c>
      <c r="G40" s="299">
        <v>22685</v>
      </c>
      <c r="H40" s="299">
        <v>81385</v>
      </c>
      <c r="I40" s="299">
        <v>8306</v>
      </c>
      <c r="J40" s="299">
        <v>3750</v>
      </c>
      <c r="K40" s="299">
        <v>2330</v>
      </c>
      <c r="L40" s="299">
        <v>26815</v>
      </c>
      <c r="M40" s="299">
        <v>53540</v>
      </c>
      <c r="N40" s="300">
        <v>8336</v>
      </c>
      <c r="O40" s="131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</row>
    <row r="41" spans="1:28" s="27" customFormat="1" ht="11.4" customHeight="1" x14ac:dyDescent="0.25">
      <c r="A41" s="17"/>
      <c r="B41" s="104">
        <v>2020</v>
      </c>
      <c r="C41" s="298">
        <v>293691</v>
      </c>
      <c r="D41" s="299">
        <v>12513</v>
      </c>
      <c r="E41" s="299">
        <v>76735</v>
      </c>
      <c r="F41" s="299">
        <v>70523</v>
      </c>
      <c r="G41" s="299">
        <v>22420</v>
      </c>
      <c r="H41" s="299">
        <v>79567</v>
      </c>
      <c r="I41" s="299">
        <v>8109</v>
      </c>
      <c r="J41" s="299">
        <v>3750</v>
      </c>
      <c r="K41" s="299">
        <v>2112</v>
      </c>
      <c r="L41" s="299">
        <v>26824</v>
      </c>
      <c r="M41" s="299">
        <v>53753</v>
      </c>
      <c r="N41" s="300">
        <v>7908</v>
      </c>
      <c r="O41" s="131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</row>
    <row r="42" spans="1:28" s="102" customFormat="1" ht="11.4" customHeight="1" x14ac:dyDescent="0.25">
      <c r="A42" s="20"/>
      <c r="B42" s="132">
        <v>2021</v>
      </c>
      <c r="C42" s="298">
        <v>289632</v>
      </c>
      <c r="D42" s="299">
        <v>12411</v>
      </c>
      <c r="E42" s="299">
        <v>75348</v>
      </c>
      <c r="F42" s="299">
        <v>69321</v>
      </c>
      <c r="G42" s="299">
        <v>22480</v>
      </c>
      <c r="H42" s="299">
        <v>78083</v>
      </c>
      <c r="I42" s="299">
        <v>8429</v>
      </c>
      <c r="J42" s="299">
        <v>3621</v>
      </c>
      <c r="K42" s="299">
        <v>2086</v>
      </c>
      <c r="L42" s="299">
        <v>25959</v>
      </c>
      <c r="M42" s="299">
        <v>53418</v>
      </c>
      <c r="N42" s="300">
        <v>7797</v>
      </c>
      <c r="O42" s="131"/>
    </row>
    <row r="43" spans="1:28" s="102" customFormat="1" ht="11.4" customHeight="1" x14ac:dyDescent="0.25">
      <c r="A43" s="23"/>
      <c r="B43" s="133">
        <v>2022</v>
      </c>
      <c r="C43" s="298">
        <v>297795</v>
      </c>
      <c r="D43" s="299">
        <v>13001</v>
      </c>
      <c r="E43" s="299">
        <v>80558</v>
      </c>
      <c r="F43" s="299">
        <v>74204</v>
      </c>
      <c r="G43" s="299">
        <v>22854</v>
      </c>
      <c r="H43" s="299">
        <v>77840</v>
      </c>
      <c r="I43" s="299">
        <v>8539</v>
      </c>
      <c r="J43" s="299">
        <v>3599</v>
      </c>
      <c r="K43" s="299">
        <v>2117</v>
      </c>
      <c r="L43" s="299">
        <v>27184</v>
      </c>
      <c r="M43" s="299">
        <v>54122</v>
      </c>
      <c r="N43" s="300">
        <v>7981</v>
      </c>
      <c r="O43" s="131"/>
    </row>
    <row r="44" spans="1:28" s="102" customFormat="1" ht="12.9" customHeight="1" x14ac:dyDescent="0.25">
      <c r="A44" s="264" t="s">
        <v>12</v>
      </c>
      <c r="B44" s="269">
        <v>2018</v>
      </c>
      <c r="C44" s="301">
        <v>567748</v>
      </c>
      <c r="D44" s="302">
        <v>20910</v>
      </c>
      <c r="E44" s="302">
        <v>144559</v>
      </c>
      <c r="F44" s="302">
        <v>133016</v>
      </c>
      <c r="G44" s="302">
        <v>46564</v>
      </c>
      <c r="H44" s="302">
        <v>139821</v>
      </c>
      <c r="I44" s="302">
        <v>14997</v>
      </c>
      <c r="J44" s="302">
        <v>7659</v>
      </c>
      <c r="K44" s="302">
        <v>4113</v>
      </c>
      <c r="L44" s="302">
        <v>50603</v>
      </c>
      <c r="M44" s="302">
        <v>121740</v>
      </c>
      <c r="N44" s="303">
        <v>16782</v>
      </c>
      <c r="O44" s="130"/>
    </row>
    <row r="45" spans="1:28" s="102" customFormat="1" ht="12.6" customHeight="1" x14ac:dyDescent="0.25">
      <c r="A45" s="49"/>
      <c r="B45" s="267">
        <v>2019</v>
      </c>
      <c r="C45" s="295">
        <v>574684</v>
      </c>
      <c r="D45" s="296">
        <v>21140</v>
      </c>
      <c r="E45" s="296">
        <v>145388</v>
      </c>
      <c r="F45" s="296">
        <v>133448</v>
      </c>
      <c r="G45" s="296">
        <v>50064</v>
      </c>
      <c r="H45" s="296">
        <v>138971</v>
      </c>
      <c r="I45" s="296">
        <v>15402</v>
      </c>
      <c r="J45" s="296">
        <v>7746</v>
      </c>
      <c r="K45" s="296">
        <v>4280</v>
      </c>
      <c r="L45" s="296">
        <v>52077</v>
      </c>
      <c r="M45" s="296">
        <v>122715</v>
      </c>
      <c r="N45" s="297">
        <v>16901</v>
      </c>
      <c r="O45" s="130"/>
    </row>
    <row r="46" spans="1:28" s="102" customFormat="1" ht="12.6" customHeight="1" x14ac:dyDescent="0.25">
      <c r="A46" s="49"/>
      <c r="B46" s="267">
        <v>2020</v>
      </c>
      <c r="C46" s="295">
        <v>565205</v>
      </c>
      <c r="D46" s="296">
        <v>20785</v>
      </c>
      <c r="E46" s="296">
        <v>139889</v>
      </c>
      <c r="F46" s="296">
        <v>128213</v>
      </c>
      <c r="G46" s="296">
        <v>50687</v>
      </c>
      <c r="H46" s="296">
        <v>135091</v>
      </c>
      <c r="I46" s="296">
        <v>16268</v>
      </c>
      <c r="J46" s="296">
        <v>7411</v>
      </c>
      <c r="K46" s="296">
        <v>4130</v>
      </c>
      <c r="L46" s="296">
        <v>51315</v>
      </c>
      <c r="M46" s="296">
        <v>123327</v>
      </c>
      <c r="N46" s="297">
        <v>16302</v>
      </c>
      <c r="O46" s="130"/>
    </row>
    <row r="47" spans="1:28" s="102" customFormat="1" ht="12.6" customHeight="1" x14ac:dyDescent="0.25">
      <c r="A47" s="49"/>
      <c r="B47" s="267">
        <v>2021</v>
      </c>
      <c r="C47" s="295">
        <v>565177</v>
      </c>
      <c r="D47" s="296">
        <v>20068</v>
      </c>
      <c r="E47" s="296">
        <v>139899</v>
      </c>
      <c r="F47" s="296">
        <v>128220</v>
      </c>
      <c r="G47" s="296">
        <v>51643</v>
      </c>
      <c r="H47" s="296">
        <v>132803</v>
      </c>
      <c r="I47" s="296">
        <v>17408</v>
      </c>
      <c r="J47" s="296">
        <v>7338</v>
      </c>
      <c r="K47" s="296">
        <v>4004</v>
      </c>
      <c r="L47" s="296">
        <v>52419</v>
      </c>
      <c r="M47" s="296">
        <v>123427</v>
      </c>
      <c r="N47" s="297">
        <v>16168</v>
      </c>
      <c r="O47" s="130"/>
    </row>
    <row r="48" spans="1:28" s="102" customFormat="1" ht="12.6" customHeight="1" x14ac:dyDescent="0.25">
      <c r="A48" s="52"/>
      <c r="B48" s="268">
        <v>2022</v>
      </c>
      <c r="C48" s="355">
        <v>574827</v>
      </c>
      <c r="D48" s="356">
        <v>20432</v>
      </c>
      <c r="E48" s="356">
        <v>141573</v>
      </c>
      <c r="F48" s="356">
        <v>129952</v>
      </c>
      <c r="G48" s="356">
        <v>52712</v>
      </c>
      <c r="H48" s="356">
        <v>134080</v>
      </c>
      <c r="I48" s="356">
        <v>18372</v>
      </c>
      <c r="J48" s="356">
        <v>7220</v>
      </c>
      <c r="K48" s="356">
        <v>3859</v>
      </c>
      <c r="L48" s="356">
        <v>54289</v>
      </c>
      <c r="M48" s="356">
        <v>125674</v>
      </c>
      <c r="N48" s="357">
        <v>16616</v>
      </c>
      <c r="O48" s="130"/>
    </row>
    <row r="49" spans="1:28" s="27" customFormat="1" ht="12.6" customHeight="1" x14ac:dyDescent="0.25">
      <c r="A49" s="17" t="s">
        <v>13</v>
      </c>
      <c r="B49" s="104">
        <v>2018</v>
      </c>
      <c r="C49" s="298">
        <v>314535</v>
      </c>
      <c r="D49" s="299">
        <v>8718</v>
      </c>
      <c r="E49" s="299">
        <v>87036</v>
      </c>
      <c r="F49" s="299">
        <v>80962</v>
      </c>
      <c r="G49" s="299">
        <v>28651</v>
      </c>
      <c r="H49" s="299">
        <v>79700</v>
      </c>
      <c r="I49" s="299">
        <v>9269</v>
      </c>
      <c r="J49" s="299">
        <v>3575</v>
      </c>
      <c r="K49" s="299">
        <v>1496</v>
      </c>
      <c r="L49" s="299">
        <v>26207</v>
      </c>
      <c r="M49" s="299">
        <v>60465</v>
      </c>
      <c r="N49" s="300">
        <v>9418</v>
      </c>
      <c r="O49" s="131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</row>
    <row r="50" spans="1:28" s="27" customFormat="1" ht="12.6" customHeight="1" x14ac:dyDescent="0.25">
      <c r="A50" s="17"/>
      <c r="B50" s="104">
        <v>2019</v>
      </c>
      <c r="C50" s="298">
        <v>320246</v>
      </c>
      <c r="D50" s="299">
        <v>8976</v>
      </c>
      <c r="E50" s="299">
        <v>86969</v>
      </c>
      <c r="F50" s="299">
        <v>80651</v>
      </c>
      <c r="G50" s="299">
        <v>30722</v>
      </c>
      <c r="H50" s="299">
        <v>80590</v>
      </c>
      <c r="I50" s="299">
        <v>9572</v>
      </c>
      <c r="J50" s="299">
        <v>3542</v>
      </c>
      <c r="K50" s="299">
        <v>1602</v>
      </c>
      <c r="L50" s="299">
        <v>27169</v>
      </c>
      <c r="M50" s="299">
        <v>61795</v>
      </c>
      <c r="N50" s="300">
        <v>9309</v>
      </c>
      <c r="O50" s="131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</row>
    <row r="51" spans="1:28" s="27" customFormat="1" ht="12.6" customHeight="1" x14ac:dyDescent="0.25">
      <c r="A51" s="17"/>
      <c r="B51" s="104">
        <v>2020</v>
      </c>
      <c r="C51" s="298">
        <v>314640</v>
      </c>
      <c r="D51" s="299">
        <v>8647</v>
      </c>
      <c r="E51" s="299">
        <v>83436</v>
      </c>
      <c r="F51" s="299">
        <v>77233</v>
      </c>
      <c r="G51" s="299">
        <v>31377</v>
      </c>
      <c r="H51" s="299">
        <v>78064</v>
      </c>
      <c r="I51" s="299">
        <v>10195</v>
      </c>
      <c r="J51" s="299">
        <v>3426</v>
      </c>
      <c r="K51" s="299">
        <v>1449</v>
      </c>
      <c r="L51" s="299">
        <v>26929</v>
      </c>
      <c r="M51" s="299">
        <v>62246</v>
      </c>
      <c r="N51" s="300">
        <v>8871</v>
      </c>
      <c r="O51" s="131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</row>
    <row r="52" spans="1:28" s="102" customFormat="1" ht="12.6" customHeight="1" x14ac:dyDescent="0.25">
      <c r="A52" s="20"/>
      <c r="B52" s="132">
        <v>2021</v>
      </c>
      <c r="C52" s="298">
        <v>315862</v>
      </c>
      <c r="D52" s="299">
        <v>8461</v>
      </c>
      <c r="E52" s="299">
        <v>82258</v>
      </c>
      <c r="F52" s="299">
        <v>76157</v>
      </c>
      <c r="G52" s="299">
        <v>32003</v>
      </c>
      <c r="H52" s="299">
        <v>77504</v>
      </c>
      <c r="I52" s="299">
        <v>11402</v>
      </c>
      <c r="J52" s="299">
        <v>3445</v>
      </c>
      <c r="K52" s="299">
        <v>1489</v>
      </c>
      <c r="L52" s="299">
        <v>28190</v>
      </c>
      <c r="M52" s="299">
        <v>62611</v>
      </c>
      <c r="N52" s="300">
        <v>8499</v>
      </c>
      <c r="O52" s="131"/>
    </row>
    <row r="53" spans="1:28" s="102" customFormat="1" ht="12.6" customHeight="1" x14ac:dyDescent="0.25">
      <c r="A53" s="134"/>
      <c r="B53" s="135">
        <v>2022</v>
      </c>
      <c r="C53" s="361">
        <v>321951</v>
      </c>
      <c r="D53" s="362">
        <v>8716</v>
      </c>
      <c r="E53" s="362">
        <v>83645</v>
      </c>
      <c r="F53" s="362">
        <v>77518</v>
      </c>
      <c r="G53" s="362">
        <v>32629</v>
      </c>
      <c r="H53" s="362">
        <v>78871</v>
      </c>
      <c r="I53" s="362">
        <v>12001</v>
      </c>
      <c r="J53" s="362">
        <v>3380</v>
      </c>
      <c r="K53" s="362">
        <v>1399</v>
      </c>
      <c r="L53" s="362">
        <v>28817</v>
      </c>
      <c r="M53" s="362">
        <v>63710</v>
      </c>
      <c r="N53" s="363">
        <v>8783</v>
      </c>
      <c r="O53" s="131"/>
    </row>
    <row r="54" spans="1:28" s="27" customFormat="1" ht="12.6" customHeight="1" x14ac:dyDescent="0.25">
      <c r="A54" s="136" t="s">
        <v>14</v>
      </c>
      <c r="B54" s="137">
        <v>2018</v>
      </c>
      <c r="C54" s="304">
        <v>253213</v>
      </c>
      <c r="D54" s="305">
        <v>12192</v>
      </c>
      <c r="E54" s="305">
        <v>57523</v>
      </c>
      <c r="F54" s="305">
        <v>52054</v>
      </c>
      <c r="G54" s="305">
        <v>17913</v>
      </c>
      <c r="H54" s="305">
        <v>60121</v>
      </c>
      <c r="I54" s="305">
        <v>5728</v>
      </c>
      <c r="J54" s="305">
        <v>4084</v>
      </c>
      <c r="K54" s="305">
        <v>2617</v>
      </c>
      <c r="L54" s="305">
        <v>24396</v>
      </c>
      <c r="M54" s="305">
        <v>61275</v>
      </c>
      <c r="N54" s="306">
        <v>7364</v>
      </c>
      <c r="O54" s="131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</row>
    <row r="55" spans="1:28" s="27" customFormat="1" ht="12.6" customHeight="1" x14ac:dyDescent="0.25">
      <c r="A55" s="17"/>
      <c r="B55" s="104">
        <v>2019</v>
      </c>
      <c r="C55" s="298">
        <v>254438</v>
      </c>
      <c r="D55" s="299">
        <v>12164</v>
      </c>
      <c r="E55" s="299">
        <v>58419</v>
      </c>
      <c r="F55" s="299">
        <v>52797</v>
      </c>
      <c r="G55" s="299">
        <v>19342</v>
      </c>
      <c r="H55" s="299">
        <v>58381</v>
      </c>
      <c r="I55" s="299">
        <v>5830</v>
      </c>
      <c r="J55" s="299">
        <v>4204</v>
      </c>
      <c r="K55" s="299">
        <v>2678</v>
      </c>
      <c r="L55" s="299">
        <v>24908</v>
      </c>
      <c r="M55" s="299">
        <v>60920</v>
      </c>
      <c r="N55" s="300">
        <v>7592</v>
      </c>
      <c r="O55" s="131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</row>
    <row r="56" spans="1:28" s="27" customFormat="1" ht="12.6" customHeight="1" x14ac:dyDescent="0.25">
      <c r="A56" s="17"/>
      <c r="B56" s="104">
        <v>2020</v>
      </c>
      <c r="C56" s="298">
        <v>250565</v>
      </c>
      <c r="D56" s="299">
        <v>12138</v>
      </c>
      <c r="E56" s="299">
        <v>56453</v>
      </c>
      <c r="F56" s="299">
        <v>50980</v>
      </c>
      <c r="G56" s="299">
        <v>19310</v>
      </c>
      <c r="H56" s="299">
        <v>57027</v>
      </c>
      <c r="I56" s="299">
        <v>6073</v>
      </c>
      <c r="J56" s="299">
        <v>3985</v>
      </c>
      <c r="K56" s="299">
        <v>2681</v>
      </c>
      <c r="L56" s="299">
        <v>24386</v>
      </c>
      <c r="M56" s="299">
        <v>61081</v>
      </c>
      <c r="N56" s="300">
        <v>7431</v>
      </c>
      <c r="O56" s="131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</row>
    <row r="57" spans="1:28" s="102" customFormat="1" ht="12.6" customHeight="1" x14ac:dyDescent="0.25">
      <c r="A57" s="20"/>
      <c r="B57" s="132">
        <v>2021</v>
      </c>
      <c r="C57" s="298">
        <v>249315</v>
      </c>
      <c r="D57" s="299">
        <v>11607</v>
      </c>
      <c r="E57" s="299">
        <v>57641</v>
      </c>
      <c r="F57" s="299">
        <v>52063</v>
      </c>
      <c r="G57" s="299">
        <v>19640</v>
      </c>
      <c r="H57" s="299">
        <v>55299</v>
      </c>
      <c r="I57" s="299">
        <v>6006</v>
      </c>
      <c r="J57" s="299">
        <v>3893</v>
      </c>
      <c r="K57" s="299">
        <v>2515</v>
      </c>
      <c r="L57" s="299">
        <v>24229</v>
      </c>
      <c r="M57" s="299">
        <v>60816</v>
      </c>
      <c r="N57" s="300">
        <v>7669</v>
      </c>
      <c r="O57" s="131"/>
    </row>
    <row r="58" spans="1:28" s="102" customFormat="1" ht="12.6" customHeight="1" x14ac:dyDescent="0.25">
      <c r="A58" s="138"/>
      <c r="B58" s="135">
        <v>2022</v>
      </c>
      <c r="C58" s="361">
        <v>252876</v>
      </c>
      <c r="D58" s="362">
        <v>11716</v>
      </c>
      <c r="E58" s="362">
        <v>57928</v>
      </c>
      <c r="F58" s="362">
        <v>52434</v>
      </c>
      <c r="G58" s="362">
        <v>20083</v>
      </c>
      <c r="H58" s="362">
        <v>55209</v>
      </c>
      <c r="I58" s="362">
        <v>6371</v>
      </c>
      <c r="J58" s="362">
        <v>3840</v>
      </c>
      <c r="K58" s="362">
        <v>2460</v>
      </c>
      <c r="L58" s="362">
        <v>25472</v>
      </c>
      <c r="M58" s="362">
        <v>61964</v>
      </c>
      <c r="N58" s="363">
        <v>7833</v>
      </c>
      <c r="O58" s="131"/>
    </row>
    <row r="59" spans="1:28" s="102" customFormat="1" ht="12.6" customHeight="1" x14ac:dyDescent="0.25">
      <c r="A59" s="266" t="s">
        <v>15</v>
      </c>
      <c r="B59" s="269">
        <v>2018</v>
      </c>
      <c r="C59" s="301">
        <v>573416</v>
      </c>
      <c r="D59" s="302">
        <v>20173</v>
      </c>
      <c r="E59" s="302">
        <v>131607</v>
      </c>
      <c r="F59" s="302">
        <v>120569</v>
      </c>
      <c r="G59" s="302">
        <v>47190</v>
      </c>
      <c r="H59" s="302">
        <v>147162</v>
      </c>
      <c r="I59" s="302">
        <v>16285</v>
      </c>
      <c r="J59" s="302">
        <v>9445</v>
      </c>
      <c r="K59" s="302">
        <v>4715</v>
      </c>
      <c r="L59" s="302">
        <v>41947</v>
      </c>
      <c r="M59" s="302">
        <v>136389</v>
      </c>
      <c r="N59" s="303">
        <v>18503</v>
      </c>
      <c r="O59" s="130"/>
    </row>
    <row r="60" spans="1:28" s="102" customFormat="1" ht="12.6" customHeight="1" x14ac:dyDescent="0.25">
      <c r="A60" s="49"/>
      <c r="B60" s="267">
        <v>2019</v>
      </c>
      <c r="C60" s="295">
        <v>583810</v>
      </c>
      <c r="D60" s="296">
        <v>20428</v>
      </c>
      <c r="E60" s="296">
        <v>132687</v>
      </c>
      <c r="F60" s="296">
        <v>121653</v>
      </c>
      <c r="G60" s="296">
        <v>50375</v>
      </c>
      <c r="H60" s="296">
        <v>148627</v>
      </c>
      <c r="I60" s="296">
        <v>16782</v>
      </c>
      <c r="J60" s="296">
        <v>10327</v>
      </c>
      <c r="K60" s="296">
        <v>4450</v>
      </c>
      <c r="L60" s="296">
        <v>42890</v>
      </c>
      <c r="M60" s="296">
        <v>138547</v>
      </c>
      <c r="N60" s="297">
        <v>18697</v>
      </c>
      <c r="O60" s="130"/>
    </row>
    <row r="61" spans="1:28" s="102" customFormat="1" ht="12.6" customHeight="1" x14ac:dyDescent="0.25">
      <c r="A61" s="49"/>
      <c r="B61" s="267">
        <v>2020</v>
      </c>
      <c r="C61" s="295">
        <v>573542</v>
      </c>
      <c r="D61" s="296">
        <v>19792</v>
      </c>
      <c r="E61" s="296">
        <v>127841</v>
      </c>
      <c r="F61" s="296">
        <v>116922</v>
      </c>
      <c r="G61" s="296">
        <v>51092</v>
      </c>
      <c r="H61" s="296">
        <v>144534</v>
      </c>
      <c r="I61" s="296">
        <v>17343</v>
      </c>
      <c r="J61" s="296">
        <v>10337</v>
      </c>
      <c r="K61" s="296">
        <v>4354</v>
      </c>
      <c r="L61" s="296">
        <v>42534</v>
      </c>
      <c r="M61" s="296">
        <v>137688</v>
      </c>
      <c r="N61" s="297">
        <v>18027</v>
      </c>
      <c r="O61" s="130"/>
    </row>
    <row r="62" spans="1:28" s="102" customFormat="1" ht="12.6" customHeight="1" x14ac:dyDescent="0.25">
      <c r="A62" s="49"/>
      <c r="B62" s="267">
        <v>2021</v>
      </c>
      <c r="C62" s="295">
        <v>567805</v>
      </c>
      <c r="D62" s="296">
        <v>18585</v>
      </c>
      <c r="E62" s="296">
        <v>126401</v>
      </c>
      <c r="F62" s="296">
        <v>115718</v>
      </c>
      <c r="G62" s="296">
        <v>51226</v>
      </c>
      <c r="H62" s="296">
        <v>143855</v>
      </c>
      <c r="I62" s="296">
        <v>17073</v>
      </c>
      <c r="J62" s="296">
        <v>9644</v>
      </c>
      <c r="K62" s="296">
        <v>4149</v>
      </c>
      <c r="L62" s="296">
        <v>41594</v>
      </c>
      <c r="M62" s="296">
        <v>137248</v>
      </c>
      <c r="N62" s="297">
        <v>18030</v>
      </c>
      <c r="O62" s="130"/>
    </row>
    <row r="63" spans="1:28" s="102" customFormat="1" ht="12.6" customHeight="1" x14ac:dyDescent="0.25">
      <c r="A63" s="52"/>
      <c r="B63" s="268">
        <v>2022</v>
      </c>
      <c r="C63" s="355">
        <v>577981</v>
      </c>
      <c r="D63" s="356">
        <v>18839</v>
      </c>
      <c r="E63" s="356">
        <v>127766</v>
      </c>
      <c r="F63" s="356">
        <v>117001</v>
      </c>
      <c r="G63" s="356">
        <v>52955</v>
      </c>
      <c r="H63" s="356">
        <v>145331</v>
      </c>
      <c r="I63" s="356">
        <v>17868</v>
      </c>
      <c r="J63" s="356">
        <v>9644</v>
      </c>
      <c r="K63" s="356">
        <v>4096</v>
      </c>
      <c r="L63" s="356">
        <v>42140</v>
      </c>
      <c r="M63" s="356">
        <v>140382</v>
      </c>
      <c r="N63" s="357">
        <v>18960</v>
      </c>
      <c r="O63" s="130"/>
    </row>
    <row r="64" spans="1:28" s="27" customFormat="1" ht="12.6" customHeight="1" x14ac:dyDescent="0.25">
      <c r="A64" s="17" t="s">
        <v>16</v>
      </c>
      <c r="B64" s="104">
        <v>2018</v>
      </c>
      <c r="C64" s="298">
        <v>278761</v>
      </c>
      <c r="D64" s="299">
        <v>11327</v>
      </c>
      <c r="E64" s="299">
        <v>69120</v>
      </c>
      <c r="F64" s="299">
        <v>64647</v>
      </c>
      <c r="G64" s="299">
        <v>30605</v>
      </c>
      <c r="H64" s="299">
        <v>65605</v>
      </c>
      <c r="I64" s="299">
        <v>5705</v>
      </c>
      <c r="J64" s="299">
        <v>4423</v>
      </c>
      <c r="K64" s="299">
        <v>1982</v>
      </c>
      <c r="L64" s="299">
        <v>17410</v>
      </c>
      <c r="M64" s="299">
        <v>63596</v>
      </c>
      <c r="N64" s="300">
        <v>8988</v>
      </c>
      <c r="O64" s="131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</row>
    <row r="65" spans="1:28" s="27" customFormat="1" ht="12.6" customHeight="1" x14ac:dyDescent="0.25">
      <c r="A65" s="17"/>
      <c r="B65" s="104">
        <v>2019</v>
      </c>
      <c r="C65" s="298">
        <v>284762</v>
      </c>
      <c r="D65" s="299">
        <v>11282</v>
      </c>
      <c r="E65" s="299">
        <v>70090</v>
      </c>
      <c r="F65" s="299">
        <v>65639</v>
      </c>
      <c r="G65" s="299">
        <v>32461</v>
      </c>
      <c r="H65" s="299">
        <v>67116</v>
      </c>
      <c r="I65" s="299">
        <v>5771</v>
      </c>
      <c r="J65" s="299">
        <v>5167</v>
      </c>
      <c r="K65" s="299">
        <v>1533</v>
      </c>
      <c r="L65" s="299">
        <v>17515</v>
      </c>
      <c r="M65" s="299">
        <v>64728</v>
      </c>
      <c r="N65" s="300">
        <v>9099</v>
      </c>
      <c r="O65" s="131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</row>
    <row r="66" spans="1:28" s="27" customFormat="1" ht="12.6" customHeight="1" x14ac:dyDescent="0.25">
      <c r="A66" s="17"/>
      <c r="B66" s="104">
        <v>2020</v>
      </c>
      <c r="C66" s="298">
        <v>280264</v>
      </c>
      <c r="D66" s="299">
        <v>11133</v>
      </c>
      <c r="E66" s="299">
        <v>67743</v>
      </c>
      <c r="F66" s="299">
        <v>63250</v>
      </c>
      <c r="G66" s="299">
        <v>32912</v>
      </c>
      <c r="H66" s="299">
        <v>64825</v>
      </c>
      <c r="I66" s="299">
        <v>5448</v>
      </c>
      <c r="J66" s="299">
        <v>5486</v>
      </c>
      <c r="K66" s="299">
        <v>1541</v>
      </c>
      <c r="L66" s="299">
        <v>17283</v>
      </c>
      <c r="M66" s="299">
        <v>65082</v>
      </c>
      <c r="N66" s="300">
        <v>8811</v>
      </c>
      <c r="O66" s="131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</row>
    <row r="67" spans="1:28" s="102" customFormat="1" ht="12.6" customHeight="1" x14ac:dyDescent="0.25">
      <c r="A67" s="20"/>
      <c r="B67" s="132">
        <v>2021</v>
      </c>
      <c r="C67" s="298">
        <v>279420</v>
      </c>
      <c r="D67" s="299">
        <v>10396</v>
      </c>
      <c r="E67" s="299">
        <v>67594</v>
      </c>
      <c r="F67" s="299">
        <v>63295</v>
      </c>
      <c r="G67" s="299">
        <v>33212</v>
      </c>
      <c r="H67" s="299">
        <v>65533</v>
      </c>
      <c r="I67" s="299">
        <v>5633</v>
      </c>
      <c r="J67" s="299">
        <v>4878</v>
      </c>
      <c r="K67" s="299">
        <v>1486</v>
      </c>
      <c r="L67" s="299">
        <v>16870</v>
      </c>
      <c r="M67" s="299">
        <v>65012</v>
      </c>
      <c r="N67" s="300">
        <v>8806</v>
      </c>
      <c r="O67" s="131"/>
    </row>
    <row r="68" spans="1:28" s="102" customFormat="1" ht="12.6" customHeight="1" x14ac:dyDescent="0.25">
      <c r="A68" s="22"/>
      <c r="B68" s="106">
        <v>2022</v>
      </c>
      <c r="C68" s="358">
        <v>285572</v>
      </c>
      <c r="D68" s="359">
        <v>10254</v>
      </c>
      <c r="E68" s="359">
        <v>69468</v>
      </c>
      <c r="F68" s="359">
        <v>64968</v>
      </c>
      <c r="G68" s="359">
        <v>34352</v>
      </c>
      <c r="H68" s="359">
        <v>66251</v>
      </c>
      <c r="I68" s="359">
        <v>5920</v>
      </c>
      <c r="J68" s="359">
        <v>4939</v>
      </c>
      <c r="K68" s="359">
        <v>1392</v>
      </c>
      <c r="L68" s="359">
        <v>17071</v>
      </c>
      <c r="M68" s="359">
        <v>66441</v>
      </c>
      <c r="N68" s="360">
        <v>9484</v>
      </c>
      <c r="O68" s="131"/>
    </row>
    <row r="69" spans="1:28" s="27" customFormat="1" ht="12.6" customHeight="1" x14ac:dyDescent="0.25">
      <c r="A69" s="17" t="s">
        <v>17</v>
      </c>
      <c r="B69" s="104">
        <v>2018</v>
      </c>
      <c r="C69" s="298">
        <v>294655</v>
      </c>
      <c r="D69" s="299">
        <v>8846</v>
      </c>
      <c r="E69" s="299">
        <v>62487</v>
      </c>
      <c r="F69" s="299">
        <v>55922</v>
      </c>
      <c r="G69" s="299">
        <v>16585</v>
      </c>
      <c r="H69" s="299">
        <v>81557</v>
      </c>
      <c r="I69" s="299">
        <v>10580</v>
      </c>
      <c r="J69" s="299">
        <v>5022</v>
      </c>
      <c r="K69" s="299">
        <v>2733</v>
      </c>
      <c r="L69" s="299">
        <v>24537</v>
      </c>
      <c r="M69" s="299">
        <v>72793</v>
      </c>
      <c r="N69" s="300">
        <v>9515</v>
      </c>
      <c r="O69" s="131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</row>
    <row r="70" spans="1:28" s="27" customFormat="1" ht="12.6" customHeight="1" x14ac:dyDescent="0.25">
      <c r="A70" s="24"/>
      <c r="B70" s="139">
        <v>2019</v>
      </c>
      <c r="C70" s="298">
        <v>299048</v>
      </c>
      <c r="D70" s="299">
        <v>9146</v>
      </c>
      <c r="E70" s="299">
        <v>62597</v>
      </c>
      <c r="F70" s="299">
        <v>56014</v>
      </c>
      <c r="G70" s="299">
        <v>17914</v>
      </c>
      <c r="H70" s="299">
        <v>81511</v>
      </c>
      <c r="I70" s="299">
        <v>11011</v>
      </c>
      <c r="J70" s="299">
        <v>5160</v>
      </c>
      <c r="K70" s="299">
        <v>2917</v>
      </c>
      <c r="L70" s="299">
        <v>25375</v>
      </c>
      <c r="M70" s="299">
        <v>73819</v>
      </c>
      <c r="N70" s="300">
        <v>9598</v>
      </c>
      <c r="O70" s="131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pans="1:28" s="27" customFormat="1" ht="12.6" customHeight="1" x14ac:dyDescent="0.25">
      <c r="A71" s="17"/>
      <c r="B71" s="104">
        <v>2020</v>
      </c>
      <c r="C71" s="298">
        <v>293278</v>
      </c>
      <c r="D71" s="299">
        <v>8659</v>
      </c>
      <c r="E71" s="299">
        <v>60098</v>
      </c>
      <c r="F71" s="299">
        <v>53672</v>
      </c>
      <c r="G71" s="299">
        <v>18180</v>
      </c>
      <c r="H71" s="299">
        <v>79709</v>
      </c>
      <c r="I71" s="299">
        <v>11895</v>
      </c>
      <c r="J71" s="299">
        <v>4851</v>
      </c>
      <c r="K71" s="299">
        <v>2813</v>
      </c>
      <c r="L71" s="299">
        <v>25251</v>
      </c>
      <c r="M71" s="299">
        <v>72606</v>
      </c>
      <c r="N71" s="300">
        <v>9216</v>
      </c>
      <c r="O71" s="131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</row>
    <row r="72" spans="1:28" s="102" customFormat="1" ht="12.6" customHeight="1" x14ac:dyDescent="0.25">
      <c r="A72" s="20"/>
      <c r="B72" s="132">
        <v>2021</v>
      </c>
      <c r="C72" s="298">
        <v>288385</v>
      </c>
      <c r="D72" s="299">
        <v>8189</v>
      </c>
      <c r="E72" s="299">
        <v>58807</v>
      </c>
      <c r="F72" s="299">
        <v>52423</v>
      </c>
      <c r="G72" s="299">
        <v>18014</v>
      </c>
      <c r="H72" s="299">
        <v>78322</v>
      </c>
      <c r="I72" s="299">
        <v>11440</v>
      </c>
      <c r="J72" s="299">
        <v>4766</v>
      </c>
      <c r="K72" s="299">
        <v>2663</v>
      </c>
      <c r="L72" s="299">
        <v>24724</v>
      </c>
      <c r="M72" s="299">
        <v>72236</v>
      </c>
      <c r="N72" s="300">
        <v>9224</v>
      </c>
      <c r="O72" s="131"/>
    </row>
    <row r="73" spans="1:28" s="102" customFormat="1" ht="12.6" customHeight="1" x14ac:dyDescent="0.25">
      <c r="A73" s="21"/>
      <c r="B73" s="105">
        <v>2022</v>
      </c>
      <c r="C73" s="298">
        <v>292409</v>
      </c>
      <c r="D73" s="299">
        <v>8585</v>
      </c>
      <c r="E73" s="299">
        <v>58298</v>
      </c>
      <c r="F73" s="299">
        <v>52033</v>
      </c>
      <c r="G73" s="299">
        <v>18603</v>
      </c>
      <c r="H73" s="299">
        <v>79080</v>
      </c>
      <c r="I73" s="299">
        <v>11948</v>
      </c>
      <c r="J73" s="299">
        <v>4705</v>
      </c>
      <c r="K73" s="299">
        <v>2704</v>
      </c>
      <c r="L73" s="299">
        <v>25069</v>
      </c>
      <c r="M73" s="299">
        <v>73941</v>
      </c>
      <c r="N73" s="300">
        <v>9476</v>
      </c>
      <c r="O73" s="131"/>
    </row>
    <row r="74" spans="1:28" s="28" customFormat="1" ht="25.5" customHeight="1" x14ac:dyDescent="0.2">
      <c r="A74" s="62" t="s">
        <v>75</v>
      </c>
      <c r="B74" s="110"/>
      <c r="C74" s="110"/>
      <c r="D74" s="110"/>
      <c r="E74" s="110"/>
      <c r="F74" s="110"/>
      <c r="G74" s="109"/>
      <c r="H74" s="109"/>
      <c r="I74" s="110"/>
      <c r="J74" s="110"/>
      <c r="K74" s="291"/>
      <c r="L74" s="110"/>
      <c r="N74" s="290" t="s">
        <v>147</v>
      </c>
    </row>
    <row r="75" spans="1:28" s="28" customFormat="1" ht="12" x14ac:dyDescent="0.2">
      <c r="A75" s="140"/>
      <c r="B75" s="108"/>
      <c r="C75" s="108"/>
      <c r="D75" s="108"/>
      <c r="E75" s="108"/>
      <c r="F75" s="108"/>
      <c r="G75" s="109"/>
      <c r="H75" s="109"/>
      <c r="I75" s="110"/>
      <c r="J75" s="110"/>
      <c r="K75" s="110"/>
      <c r="L75" s="110"/>
      <c r="M75" s="109"/>
      <c r="N75" s="109"/>
      <c r="O75" s="109"/>
    </row>
    <row r="76" spans="1:28" s="111" customFormat="1" ht="12" x14ac:dyDescent="0.25">
      <c r="A76" s="112"/>
      <c r="B76" s="113"/>
      <c r="C76" s="113"/>
      <c r="D76" s="113"/>
      <c r="E76" s="113"/>
      <c r="F76" s="113"/>
      <c r="G76" s="114"/>
      <c r="H76" s="114"/>
      <c r="I76" s="113"/>
      <c r="J76" s="113"/>
      <c r="K76" s="113"/>
      <c r="L76" s="113"/>
      <c r="M76" s="114"/>
      <c r="N76" s="114"/>
      <c r="O76" s="114"/>
    </row>
    <row r="77" spans="1:28" ht="32.25" customHeight="1" x14ac:dyDescent="0.2">
      <c r="A77" s="116"/>
      <c r="B77" s="116"/>
      <c r="C77" s="116"/>
      <c r="D77" s="116"/>
      <c r="E77" s="116"/>
      <c r="F77" s="116"/>
      <c r="I77" s="117"/>
      <c r="J77" s="117"/>
      <c r="K77" s="117"/>
      <c r="L77" s="117"/>
      <c r="N77" s="117"/>
      <c r="O77" s="117"/>
    </row>
    <row r="78" spans="1:28" ht="12.75" customHeight="1" x14ac:dyDescent="0.2">
      <c r="A78" s="116"/>
      <c r="B78" s="116"/>
      <c r="C78" s="116"/>
      <c r="D78" s="116"/>
      <c r="E78" s="116"/>
      <c r="F78" s="116"/>
      <c r="I78" s="117"/>
      <c r="J78" s="117"/>
      <c r="K78" s="117"/>
      <c r="L78" s="117"/>
      <c r="N78" s="117"/>
      <c r="O78" s="117"/>
    </row>
    <row r="79" spans="1:28" ht="10.199999999999999" x14ac:dyDescent="0.2">
      <c r="A79" s="116"/>
      <c r="B79" s="116"/>
      <c r="C79" s="116"/>
      <c r="D79" s="116"/>
      <c r="E79" s="116"/>
      <c r="F79" s="116"/>
      <c r="I79" s="117"/>
      <c r="J79" s="117"/>
      <c r="K79" s="117"/>
      <c r="L79" s="117"/>
      <c r="N79" s="117"/>
      <c r="O79" s="117"/>
    </row>
    <row r="80" spans="1:28" ht="25.5" customHeight="1" x14ac:dyDescent="0.2">
      <c r="A80" s="116"/>
      <c r="B80" s="116"/>
      <c r="C80" s="116"/>
      <c r="D80" s="116"/>
      <c r="E80" s="116"/>
      <c r="F80" s="116"/>
      <c r="I80" s="117"/>
      <c r="J80" s="117"/>
      <c r="K80" s="117"/>
      <c r="L80" s="117"/>
      <c r="N80" s="117"/>
      <c r="O80" s="117"/>
    </row>
    <row r="81" spans="1:15" ht="12.75" customHeight="1" x14ac:dyDescent="0.2">
      <c r="A81" s="116"/>
      <c r="B81" s="116"/>
      <c r="C81" s="116"/>
      <c r="D81" s="116"/>
      <c r="E81" s="116"/>
      <c r="F81" s="116"/>
      <c r="I81" s="117"/>
      <c r="J81" s="117"/>
      <c r="K81" s="117"/>
      <c r="L81" s="117"/>
      <c r="N81" s="117"/>
      <c r="O81" s="117"/>
    </row>
    <row r="82" spans="1:15" ht="25.5" customHeight="1" x14ac:dyDescent="0.2">
      <c r="A82" s="116"/>
      <c r="B82" s="116"/>
      <c r="C82" s="116"/>
      <c r="D82" s="116"/>
      <c r="E82" s="116"/>
      <c r="F82" s="116"/>
      <c r="I82" s="117"/>
      <c r="J82" s="117"/>
      <c r="K82" s="117"/>
      <c r="L82" s="117"/>
      <c r="N82" s="117"/>
      <c r="O82" s="117"/>
    </row>
    <row r="83" spans="1:15" ht="12.6" hidden="1" customHeight="1" outlineLevel="1" x14ac:dyDescent="0.2">
      <c r="A83" s="28" t="s">
        <v>18</v>
      </c>
      <c r="N83" s="117"/>
      <c r="O83" s="117"/>
    </row>
    <row r="84" spans="1:15" s="34" customFormat="1" ht="12.6" hidden="1" customHeight="1" outlineLevel="1" x14ac:dyDescent="0.2">
      <c r="A84" s="32" t="s">
        <v>19</v>
      </c>
      <c r="B84" s="118">
        <v>2004</v>
      </c>
      <c r="C84" s="34">
        <f t="shared" ref="C84:N88" si="0">MIN(C19,C29,C34,C39,C49,C54,C64,C69)</f>
        <v>242230</v>
      </c>
      <c r="D84" s="34">
        <f t="shared" si="0"/>
        <v>4724</v>
      </c>
      <c r="E84" s="34">
        <f t="shared" si="0"/>
        <v>57523</v>
      </c>
      <c r="F84" s="34">
        <f t="shared" si="0"/>
        <v>52054</v>
      </c>
      <c r="G84" s="34">
        <f t="shared" si="0"/>
        <v>16585</v>
      </c>
      <c r="H84" s="34">
        <f t="shared" si="0"/>
        <v>60121</v>
      </c>
      <c r="I84" s="34">
        <f t="shared" si="0"/>
        <v>5705</v>
      </c>
      <c r="J84" s="34">
        <f t="shared" si="0"/>
        <v>2773</v>
      </c>
      <c r="K84" s="34">
        <f t="shared" si="0"/>
        <v>1289</v>
      </c>
      <c r="L84" s="34">
        <f t="shared" si="0"/>
        <v>17410</v>
      </c>
      <c r="M84" s="34">
        <f t="shared" si="0"/>
        <v>41344</v>
      </c>
      <c r="N84" s="34">
        <f t="shared" si="0"/>
        <v>7070</v>
      </c>
    </row>
    <row r="85" spans="1:15" s="34" customFormat="1" ht="12.6" hidden="1" customHeight="1" outlineLevel="1" x14ac:dyDescent="0.2">
      <c r="A85" s="32" t="s">
        <v>19</v>
      </c>
      <c r="B85" s="118">
        <v>2005</v>
      </c>
      <c r="C85" s="34">
        <f t="shared" si="0"/>
        <v>245857</v>
      </c>
      <c r="D85" s="34">
        <f t="shared" si="0"/>
        <v>4800</v>
      </c>
      <c r="E85" s="34">
        <f t="shared" si="0"/>
        <v>58419</v>
      </c>
      <c r="F85" s="34">
        <f t="shared" si="0"/>
        <v>52797</v>
      </c>
      <c r="G85" s="34">
        <f t="shared" si="0"/>
        <v>17914</v>
      </c>
      <c r="H85" s="34">
        <f t="shared" si="0"/>
        <v>58381</v>
      </c>
      <c r="I85" s="34">
        <f t="shared" si="0"/>
        <v>5771</v>
      </c>
      <c r="J85" s="34">
        <f t="shared" si="0"/>
        <v>2864</v>
      </c>
      <c r="K85" s="34">
        <f t="shared" si="0"/>
        <v>1328</v>
      </c>
      <c r="L85" s="34">
        <f t="shared" si="0"/>
        <v>17515</v>
      </c>
      <c r="M85" s="34">
        <f t="shared" si="0"/>
        <v>41833</v>
      </c>
      <c r="N85" s="34">
        <f t="shared" si="0"/>
        <v>7254</v>
      </c>
    </row>
    <row r="86" spans="1:15" s="34" customFormat="1" ht="12.6" hidden="1" customHeight="1" outlineLevel="1" x14ac:dyDescent="0.2">
      <c r="A86" s="32" t="s">
        <v>19</v>
      </c>
      <c r="B86" s="118">
        <v>2006</v>
      </c>
      <c r="C86" s="34">
        <f t="shared" si="0"/>
        <v>241245</v>
      </c>
      <c r="D86" s="34">
        <f t="shared" si="0"/>
        <v>4697</v>
      </c>
      <c r="E86" s="34">
        <f t="shared" si="0"/>
        <v>56453</v>
      </c>
      <c r="F86" s="34">
        <f t="shared" si="0"/>
        <v>50980</v>
      </c>
      <c r="G86" s="34">
        <f t="shared" si="0"/>
        <v>18180</v>
      </c>
      <c r="H86" s="34">
        <f t="shared" si="0"/>
        <v>57027</v>
      </c>
      <c r="I86" s="34">
        <f t="shared" si="0"/>
        <v>5448</v>
      </c>
      <c r="J86" s="34">
        <f t="shared" si="0"/>
        <v>2741</v>
      </c>
      <c r="K86" s="34">
        <f t="shared" si="0"/>
        <v>1250</v>
      </c>
      <c r="L86" s="34">
        <f t="shared" si="0"/>
        <v>17283</v>
      </c>
      <c r="M86" s="34">
        <f t="shared" si="0"/>
        <v>41706</v>
      </c>
      <c r="N86" s="34">
        <f t="shared" si="0"/>
        <v>6844</v>
      </c>
    </row>
    <row r="87" spans="1:15" s="34" customFormat="1" ht="12.6" hidden="1" customHeight="1" outlineLevel="1" x14ac:dyDescent="0.2">
      <c r="A87" s="32" t="s">
        <v>19</v>
      </c>
      <c r="B87" s="118">
        <v>2007</v>
      </c>
      <c r="C87" s="34">
        <f t="shared" si="0"/>
        <v>240086</v>
      </c>
      <c r="D87" s="34">
        <f t="shared" si="0"/>
        <v>4718</v>
      </c>
      <c r="E87" s="34">
        <f t="shared" si="0"/>
        <v>57641</v>
      </c>
      <c r="F87" s="34">
        <f t="shared" si="0"/>
        <v>52063</v>
      </c>
      <c r="G87" s="34">
        <f t="shared" si="0"/>
        <v>18014</v>
      </c>
      <c r="H87" s="34">
        <f t="shared" si="0"/>
        <v>55299</v>
      </c>
      <c r="I87" s="34">
        <f t="shared" si="0"/>
        <v>5633</v>
      </c>
      <c r="J87" s="34">
        <f t="shared" si="0"/>
        <v>2721</v>
      </c>
      <c r="K87" s="34">
        <f t="shared" si="0"/>
        <v>1230</v>
      </c>
      <c r="L87" s="34">
        <f t="shared" si="0"/>
        <v>16870</v>
      </c>
      <c r="M87" s="34">
        <f t="shared" si="0"/>
        <v>41744</v>
      </c>
      <c r="N87" s="34">
        <f t="shared" si="0"/>
        <v>6544</v>
      </c>
    </row>
    <row r="88" spans="1:15" s="120" customFormat="1" ht="11.85" hidden="1" customHeight="1" outlineLevel="1" x14ac:dyDescent="0.2">
      <c r="A88" s="119"/>
      <c r="B88" s="118">
        <v>2008</v>
      </c>
      <c r="C88" s="34">
        <f t="shared" si="0"/>
        <v>246009</v>
      </c>
      <c r="D88" s="34">
        <f t="shared" si="0"/>
        <v>4794</v>
      </c>
      <c r="E88" s="34">
        <f t="shared" si="0"/>
        <v>57928</v>
      </c>
      <c r="F88" s="34">
        <f t="shared" si="0"/>
        <v>52033</v>
      </c>
      <c r="G88" s="34">
        <f t="shared" si="0"/>
        <v>18603</v>
      </c>
      <c r="H88" s="34">
        <f t="shared" si="0"/>
        <v>55209</v>
      </c>
      <c r="I88" s="34">
        <f t="shared" si="0"/>
        <v>5920</v>
      </c>
      <c r="J88" s="34">
        <f t="shared" si="0"/>
        <v>2724</v>
      </c>
      <c r="K88" s="34">
        <f t="shared" si="0"/>
        <v>1250</v>
      </c>
      <c r="L88" s="34">
        <f t="shared" si="0"/>
        <v>17071</v>
      </c>
      <c r="M88" s="34">
        <f t="shared" si="0"/>
        <v>42280</v>
      </c>
      <c r="N88" s="34">
        <f t="shared" si="0"/>
        <v>6604</v>
      </c>
      <c r="O88" s="34"/>
    </row>
    <row r="89" spans="1:15" s="122" customFormat="1" ht="12.6" hidden="1" customHeight="1" outlineLevel="1" x14ac:dyDescent="0.2">
      <c r="A89" s="38" t="s">
        <v>24</v>
      </c>
      <c r="B89" s="118">
        <v>2004</v>
      </c>
      <c r="C89" s="122">
        <f t="shared" ref="C89:N93" si="1">MAX(C19,C29,C34,C39,C49,C54,C64,C69)</f>
        <v>470685</v>
      </c>
      <c r="D89" s="122">
        <f t="shared" si="1"/>
        <v>12771</v>
      </c>
      <c r="E89" s="122">
        <f t="shared" si="1"/>
        <v>95118</v>
      </c>
      <c r="F89" s="122">
        <f t="shared" si="1"/>
        <v>87948</v>
      </c>
      <c r="G89" s="122">
        <f t="shared" si="1"/>
        <v>30605</v>
      </c>
      <c r="H89" s="122">
        <f t="shared" si="1"/>
        <v>128729</v>
      </c>
      <c r="I89" s="122">
        <f t="shared" si="1"/>
        <v>20202</v>
      </c>
      <c r="J89" s="122">
        <f t="shared" si="1"/>
        <v>20054</v>
      </c>
      <c r="K89" s="122">
        <f t="shared" si="1"/>
        <v>14287</v>
      </c>
      <c r="L89" s="122">
        <f t="shared" si="1"/>
        <v>91428</v>
      </c>
      <c r="M89" s="122">
        <f t="shared" si="1"/>
        <v>85610</v>
      </c>
      <c r="N89" s="122">
        <f t="shared" si="1"/>
        <v>18439</v>
      </c>
    </row>
    <row r="90" spans="1:15" s="122" customFormat="1" ht="12.6" hidden="1" customHeight="1" outlineLevel="1" x14ac:dyDescent="0.2">
      <c r="A90" s="38" t="s">
        <v>24</v>
      </c>
      <c r="B90" s="118">
        <v>2005</v>
      </c>
      <c r="C90" s="122">
        <f t="shared" si="1"/>
        <v>468492</v>
      </c>
      <c r="D90" s="122">
        <f t="shared" si="1"/>
        <v>12654</v>
      </c>
      <c r="E90" s="122">
        <f t="shared" si="1"/>
        <v>95585</v>
      </c>
      <c r="F90" s="122">
        <f t="shared" si="1"/>
        <v>88765</v>
      </c>
      <c r="G90" s="122">
        <f t="shared" si="1"/>
        <v>32461</v>
      </c>
      <c r="H90" s="122">
        <f t="shared" si="1"/>
        <v>127737</v>
      </c>
      <c r="I90" s="122">
        <f t="shared" si="1"/>
        <v>20481</v>
      </c>
      <c r="J90" s="122">
        <f t="shared" si="1"/>
        <v>18995</v>
      </c>
      <c r="K90" s="122">
        <f t="shared" si="1"/>
        <v>13669</v>
      </c>
      <c r="L90" s="122">
        <f t="shared" si="1"/>
        <v>90442</v>
      </c>
      <c r="M90" s="122">
        <f t="shared" si="1"/>
        <v>87717</v>
      </c>
      <c r="N90" s="122">
        <f t="shared" si="1"/>
        <v>18410</v>
      </c>
    </row>
    <row r="91" spans="1:15" s="122" customFormat="1" ht="12.6" hidden="1" customHeight="1" outlineLevel="1" x14ac:dyDescent="0.2">
      <c r="A91" s="38" t="s">
        <v>24</v>
      </c>
      <c r="B91" s="118">
        <v>2006</v>
      </c>
      <c r="C91" s="122">
        <f t="shared" si="1"/>
        <v>462538</v>
      </c>
      <c r="D91" s="122">
        <f t="shared" si="1"/>
        <v>12513</v>
      </c>
      <c r="E91" s="122">
        <f t="shared" si="1"/>
        <v>92107</v>
      </c>
      <c r="F91" s="122">
        <f t="shared" si="1"/>
        <v>85458</v>
      </c>
      <c r="G91" s="122">
        <f t="shared" si="1"/>
        <v>32912</v>
      </c>
      <c r="H91" s="122">
        <f t="shared" si="1"/>
        <v>125661</v>
      </c>
      <c r="I91" s="122">
        <f t="shared" si="1"/>
        <v>20918</v>
      </c>
      <c r="J91" s="122">
        <f t="shared" si="1"/>
        <v>18227</v>
      </c>
      <c r="K91" s="122">
        <f t="shared" si="1"/>
        <v>13977</v>
      </c>
      <c r="L91" s="122">
        <f t="shared" si="1"/>
        <v>89631</v>
      </c>
      <c r="M91" s="122">
        <f t="shared" si="1"/>
        <v>90242</v>
      </c>
      <c r="N91" s="122">
        <f t="shared" si="1"/>
        <v>17225</v>
      </c>
    </row>
    <row r="92" spans="1:15" s="122" customFormat="1" ht="12.6" hidden="1" customHeight="1" outlineLevel="1" x14ac:dyDescent="0.2">
      <c r="A92" s="38" t="s">
        <v>24</v>
      </c>
      <c r="B92" s="118">
        <v>2007</v>
      </c>
      <c r="C92" s="122">
        <f t="shared" si="1"/>
        <v>460974</v>
      </c>
      <c r="D92" s="122">
        <f t="shared" si="1"/>
        <v>12411</v>
      </c>
      <c r="E92" s="122">
        <f t="shared" si="1"/>
        <v>91242</v>
      </c>
      <c r="F92" s="122">
        <f t="shared" si="1"/>
        <v>84768</v>
      </c>
      <c r="G92" s="122">
        <f t="shared" si="1"/>
        <v>33212</v>
      </c>
      <c r="H92" s="122">
        <f t="shared" si="1"/>
        <v>124511</v>
      </c>
      <c r="I92" s="122">
        <f t="shared" si="1"/>
        <v>21584</v>
      </c>
      <c r="J92" s="122">
        <f t="shared" si="1"/>
        <v>18555</v>
      </c>
      <c r="K92" s="122">
        <f t="shared" si="1"/>
        <v>13233</v>
      </c>
      <c r="L92" s="122">
        <f t="shared" si="1"/>
        <v>88303</v>
      </c>
      <c r="M92" s="122">
        <f t="shared" si="1"/>
        <v>91677</v>
      </c>
      <c r="N92" s="122">
        <f t="shared" si="1"/>
        <v>17075</v>
      </c>
    </row>
    <row r="93" spans="1:15" s="120" customFormat="1" ht="11.85" hidden="1" customHeight="1" outlineLevel="1" x14ac:dyDescent="0.2">
      <c r="A93" s="119"/>
      <c r="B93" s="118">
        <v>2008</v>
      </c>
      <c r="C93" s="122">
        <f t="shared" si="1"/>
        <v>466114</v>
      </c>
      <c r="D93" s="122">
        <f t="shared" si="1"/>
        <v>13001</v>
      </c>
      <c r="E93" s="122">
        <f t="shared" si="1"/>
        <v>91996</v>
      </c>
      <c r="F93" s="122">
        <f t="shared" si="1"/>
        <v>85698</v>
      </c>
      <c r="G93" s="122">
        <f t="shared" si="1"/>
        <v>34352</v>
      </c>
      <c r="H93" s="122">
        <f t="shared" si="1"/>
        <v>126425</v>
      </c>
      <c r="I93" s="122">
        <f t="shared" si="1"/>
        <v>22113</v>
      </c>
      <c r="J93" s="122">
        <f t="shared" si="1"/>
        <v>18186</v>
      </c>
      <c r="K93" s="122">
        <f t="shared" si="1"/>
        <v>13346</v>
      </c>
      <c r="L93" s="122">
        <f t="shared" si="1"/>
        <v>89229</v>
      </c>
      <c r="M93" s="122">
        <f t="shared" si="1"/>
        <v>94022</v>
      </c>
      <c r="N93" s="122">
        <f t="shared" si="1"/>
        <v>17679</v>
      </c>
      <c r="O93" s="122"/>
    </row>
    <row r="94" spans="1:15" ht="12.6" hidden="1" customHeight="1" outlineLevel="1" x14ac:dyDescent="0.2">
      <c r="G94" s="30"/>
      <c r="H94" s="30"/>
      <c r="M94" s="30"/>
    </row>
    <row r="95" spans="1:15" ht="12.6" hidden="1" customHeight="1" outlineLevel="1" x14ac:dyDescent="0.2">
      <c r="B95" s="118">
        <v>2004</v>
      </c>
      <c r="C95" s="40">
        <f t="shared" ref="C95:N99" si="2">C9-SUM(C14,C19,C24,C29,C34,C39,C44,C49,C54,C59,C64,C69)/2</f>
        <v>0</v>
      </c>
      <c r="D95" s="40">
        <f t="shared" si="2"/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 t="shared" si="2"/>
        <v>0</v>
      </c>
      <c r="I95" s="40">
        <f t="shared" si="2"/>
        <v>0</v>
      </c>
      <c r="J95" s="40">
        <f t="shared" si="2"/>
        <v>0</v>
      </c>
      <c r="K95" s="40">
        <f t="shared" si="2"/>
        <v>0</v>
      </c>
      <c r="L95" s="40">
        <f t="shared" si="2"/>
        <v>0</v>
      </c>
      <c r="M95" s="40">
        <f t="shared" si="2"/>
        <v>0</v>
      </c>
      <c r="N95" s="40">
        <f t="shared" si="2"/>
        <v>0</v>
      </c>
      <c r="O95" s="40"/>
    </row>
    <row r="96" spans="1:15" ht="12.6" hidden="1" customHeight="1" outlineLevel="1" x14ac:dyDescent="0.2">
      <c r="B96" s="118">
        <v>2005</v>
      </c>
      <c r="C96" s="40">
        <f t="shared" si="2"/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 t="shared" si="2"/>
        <v>0</v>
      </c>
      <c r="I96" s="40">
        <f t="shared" si="2"/>
        <v>0</v>
      </c>
      <c r="J96" s="40">
        <f t="shared" si="2"/>
        <v>0</v>
      </c>
      <c r="K96" s="40">
        <f t="shared" si="2"/>
        <v>0</v>
      </c>
      <c r="L96" s="40">
        <f t="shared" si="2"/>
        <v>0</v>
      </c>
      <c r="M96" s="40">
        <f t="shared" si="2"/>
        <v>0</v>
      </c>
      <c r="N96" s="40">
        <f t="shared" si="2"/>
        <v>0</v>
      </c>
      <c r="O96" s="40"/>
    </row>
    <row r="97" spans="2:15" ht="12.6" hidden="1" customHeight="1" outlineLevel="1" x14ac:dyDescent="0.2">
      <c r="B97" s="118">
        <v>2006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 t="shared" si="2"/>
        <v>0</v>
      </c>
      <c r="I97" s="40">
        <f t="shared" si="2"/>
        <v>0</v>
      </c>
      <c r="J97" s="40">
        <f t="shared" si="2"/>
        <v>0</v>
      </c>
      <c r="K97" s="40">
        <f t="shared" si="2"/>
        <v>0</v>
      </c>
      <c r="L97" s="40">
        <f t="shared" si="2"/>
        <v>0</v>
      </c>
      <c r="M97" s="40">
        <f t="shared" si="2"/>
        <v>0</v>
      </c>
      <c r="N97" s="40">
        <f t="shared" si="2"/>
        <v>0</v>
      </c>
      <c r="O97" s="40"/>
    </row>
    <row r="98" spans="2:15" ht="12.6" hidden="1" customHeight="1" outlineLevel="1" x14ac:dyDescent="0.2">
      <c r="B98" s="118">
        <v>2007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 t="shared" si="2"/>
        <v>0</v>
      </c>
      <c r="I98" s="40">
        <f t="shared" si="2"/>
        <v>0</v>
      </c>
      <c r="J98" s="40">
        <f t="shared" si="2"/>
        <v>0</v>
      </c>
      <c r="K98" s="40">
        <f t="shared" si="2"/>
        <v>0</v>
      </c>
      <c r="L98" s="40">
        <f t="shared" si="2"/>
        <v>0</v>
      </c>
      <c r="M98" s="40">
        <f t="shared" si="2"/>
        <v>0</v>
      </c>
      <c r="N98" s="40">
        <f t="shared" si="2"/>
        <v>0</v>
      </c>
      <c r="O98" s="40"/>
    </row>
    <row r="99" spans="2:15" ht="12.6" hidden="1" customHeight="1" outlineLevel="1" x14ac:dyDescent="0.2">
      <c r="B99" s="118">
        <v>2008</v>
      </c>
      <c r="C99" s="40">
        <f t="shared" si="2"/>
        <v>0</v>
      </c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 t="shared" si="2"/>
        <v>0</v>
      </c>
      <c r="H99" s="40">
        <f t="shared" si="2"/>
        <v>0</v>
      </c>
      <c r="I99" s="40">
        <f t="shared" si="2"/>
        <v>0</v>
      </c>
      <c r="J99" s="40">
        <f t="shared" si="2"/>
        <v>0</v>
      </c>
      <c r="K99" s="40">
        <f t="shared" si="2"/>
        <v>0</v>
      </c>
      <c r="L99" s="40">
        <f t="shared" si="2"/>
        <v>0</v>
      </c>
      <c r="M99" s="40">
        <f t="shared" si="2"/>
        <v>0</v>
      </c>
      <c r="N99" s="40">
        <f t="shared" si="2"/>
        <v>0</v>
      </c>
      <c r="O99" s="40"/>
    </row>
    <row r="100" spans="2:15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6">
    <mergeCell ref="A5:A7"/>
    <mergeCell ref="B5:B7"/>
    <mergeCell ref="C5:C7"/>
    <mergeCell ref="D5:N5"/>
    <mergeCell ref="AF5:AF7"/>
    <mergeCell ref="D6:D7"/>
    <mergeCell ref="E6:F6"/>
    <mergeCell ref="G6:G7"/>
    <mergeCell ref="H6:H7"/>
    <mergeCell ref="I6:I7"/>
    <mergeCell ref="U6:U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AN6:AN7"/>
    <mergeCell ref="V6:V7"/>
    <mergeCell ref="W6:W7"/>
    <mergeCell ref="X6:X7"/>
    <mergeCell ref="Y6:Y7"/>
    <mergeCell ref="Z6:Z7"/>
    <mergeCell ref="AA6:AA7"/>
    <mergeCell ref="AB6:AB7"/>
    <mergeCell ref="AC6:AC7"/>
    <mergeCell ref="AG6:AG7"/>
    <mergeCell ref="AI6:AL6"/>
    <mergeCell ref="AM6:AM7"/>
    <mergeCell ref="AZ6:AZ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</mergeCells>
  <hyperlinks>
    <hyperlink ref="S2:W2" location="Obsah_Contents!A1" display="Obsah / Contents"/>
    <hyperlink ref="N74" r:id="rId4" location="!/view/sk/vbd_sk_win2/nu3804rr/v_nu3804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100"/>
  <sheetViews>
    <sheetView showGridLines="0" showOutlineSymbols="0" topLeftCell="A43" zoomScaleNormal="100" workbookViewId="0">
      <selection activeCell="V2" sqref="V2"/>
    </sheetView>
  </sheetViews>
  <sheetFormatPr defaultColWidth="10.33203125" defaultRowHeight="12.6" customHeight="1" outlineLevelRow="1" x14ac:dyDescent="0.2"/>
  <cols>
    <col min="1" max="1" width="15.33203125" style="28" customWidth="1"/>
    <col min="2" max="2" width="4" style="30" customWidth="1"/>
    <col min="3" max="3" width="7.33203125" style="30" customWidth="1"/>
    <col min="4" max="6" width="6.33203125" style="30" customWidth="1"/>
    <col min="7" max="8" width="6.33203125" style="117" customWidth="1"/>
    <col min="9" max="12" width="6.33203125" style="30" customWidth="1"/>
    <col min="13" max="13" width="6.33203125" style="117" customWidth="1"/>
    <col min="14" max="14" width="6.33203125" style="30" customWidth="1"/>
    <col min="15" max="15" width="4.6640625" style="30" customWidth="1"/>
    <col min="16" max="16" width="10.33203125" style="30"/>
    <col min="17" max="28" width="2.6640625" style="30" customWidth="1"/>
    <col min="29" max="16384" width="10.33203125" style="30"/>
  </cols>
  <sheetData>
    <row r="1" spans="1:220" s="5" customFormat="1" ht="15" customHeight="1" x14ac:dyDescent="0.25">
      <c r="A1" s="1" t="s">
        <v>0</v>
      </c>
      <c r="B1" s="68"/>
      <c r="C1" s="3"/>
      <c r="D1" s="3"/>
      <c r="E1" s="3"/>
      <c r="F1" s="3"/>
      <c r="G1" s="6"/>
      <c r="H1" s="6"/>
      <c r="J1" s="6"/>
      <c r="K1" s="3"/>
      <c r="L1" s="3"/>
      <c r="M1" s="3"/>
      <c r="N1" s="6" t="s">
        <v>1</v>
      </c>
      <c r="O1" s="6"/>
    </row>
    <row r="2" spans="1:220" s="5" customFormat="1" ht="17.100000000000001" customHeight="1" x14ac:dyDescent="0.25">
      <c r="A2" s="1" t="s">
        <v>76</v>
      </c>
      <c r="B2" s="68"/>
      <c r="C2" s="8"/>
      <c r="D2" s="8"/>
      <c r="E2" s="8"/>
      <c r="K2" s="8"/>
      <c r="L2" s="8"/>
      <c r="M2" s="8"/>
      <c r="T2" s="289" t="s">
        <v>142</v>
      </c>
      <c r="U2" s="289"/>
      <c r="V2" s="289"/>
      <c r="W2" s="289"/>
      <c r="X2" s="289"/>
    </row>
    <row r="3" spans="1:220" s="15" customFormat="1" ht="17.100000000000001" customHeight="1" x14ac:dyDescent="0.25">
      <c r="A3" s="10" t="s">
        <v>77</v>
      </c>
      <c r="B3" s="69"/>
      <c r="C3" s="12"/>
      <c r="D3" s="12"/>
      <c r="E3" s="12"/>
      <c r="K3" s="12"/>
      <c r="L3" s="12"/>
      <c r="M3" s="12"/>
    </row>
    <row r="4" spans="1:220" s="73" customFormat="1" ht="12" customHeight="1" thickBot="1" x14ac:dyDescent="0.25">
      <c r="A4" s="70" t="s">
        <v>71</v>
      </c>
      <c r="B4" s="7"/>
      <c r="C4" s="123"/>
      <c r="D4" s="123"/>
      <c r="E4" s="123"/>
      <c r="F4" s="124"/>
      <c r="G4" s="125"/>
      <c r="H4" s="125"/>
      <c r="I4" s="126"/>
      <c r="J4" s="7"/>
      <c r="K4" s="123"/>
      <c r="L4" s="123"/>
      <c r="M4" s="123"/>
      <c r="N4" s="125" t="s">
        <v>72</v>
      </c>
      <c r="O4" s="126"/>
    </row>
    <row r="5" spans="1:220" s="80" customFormat="1" ht="12.6" customHeight="1" x14ac:dyDescent="0.25">
      <c r="A5" s="368" t="s">
        <v>145</v>
      </c>
      <c r="B5" s="370" t="s">
        <v>39</v>
      </c>
      <c r="C5" s="382" t="s">
        <v>78</v>
      </c>
      <c r="D5" s="384" t="s">
        <v>41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82"/>
      <c r="P5" s="82"/>
      <c r="Q5" s="82"/>
      <c r="R5" s="83"/>
      <c r="S5" s="84"/>
      <c r="T5" s="83"/>
      <c r="U5" s="83"/>
      <c r="V5" s="83"/>
      <c r="W5" s="83"/>
      <c r="X5" s="83"/>
      <c r="Y5" s="83"/>
      <c r="Z5" s="82"/>
      <c r="AA5" s="82"/>
      <c r="AB5" s="82"/>
      <c r="AC5" s="82"/>
      <c r="AF5" s="389"/>
      <c r="AG5" s="81"/>
      <c r="AH5" s="82"/>
      <c r="AI5" s="82"/>
      <c r="AJ5" s="82"/>
      <c r="AK5" s="82"/>
      <c r="AL5" s="82"/>
      <c r="AM5" s="82"/>
      <c r="AN5" s="82"/>
      <c r="AO5" s="83"/>
      <c r="AP5" s="84"/>
      <c r="AQ5" s="83"/>
      <c r="AR5" s="83"/>
      <c r="AS5" s="83"/>
      <c r="AT5" s="83"/>
      <c r="AU5" s="83"/>
      <c r="AV5" s="83"/>
      <c r="AW5" s="82"/>
      <c r="AX5" s="82"/>
      <c r="AY5" s="82"/>
      <c r="AZ5" s="82"/>
    </row>
    <row r="6" spans="1:220" s="85" customFormat="1" ht="22.5" customHeight="1" x14ac:dyDescent="0.2">
      <c r="A6" s="380"/>
      <c r="B6" s="381"/>
      <c r="C6" s="383"/>
      <c r="D6" s="387" t="s">
        <v>42</v>
      </c>
      <c r="E6" s="390" t="s">
        <v>144</v>
      </c>
      <c r="F6" s="391"/>
      <c r="G6" s="387" t="s">
        <v>43</v>
      </c>
      <c r="H6" s="387" t="s">
        <v>44</v>
      </c>
      <c r="I6" s="385" t="s">
        <v>45</v>
      </c>
      <c r="J6" s="387" t="s">
        <v>46</v>
      </c>
      <c r="K6" s="387" t="s">
        <v>47</v>
      </c>
      <c r="L6" s="387" t="s">
        <v>48</v>
      </c>
      <c r="M6" s="387" t="s">
        <v>49</v>
      </c>
      <c r="N6" s="392" t="s">
        <v>50</v>
      </c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F6" s="389"/>
      <c r="AG6" s="378"/>
      <c r="AH6" s="86"/>
      <c r="AI6" s="379"/>
      <c r="AJ6" s="379"/>
      <c r="AK6" s="379"/>
      <c r="AL6" s="379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8"/>
      <c r="AY6" s="378"/>
      <c r="AZ6" s="378"/>
    </row>
    <row r="7" spans="1:220" s="89" customFormat="1" ht="100.5" customHeight="1" x14ac:dyDescent="0.25">
      <c r="A7" s="380"/>
      <c r="B7" s="381"/>
      <c r="C7" s="383"/>
      <c r="D7" s="388"/>
      <c r="E7" s="87" t="s">
        <v>74</v>
      </c>
      <c r="F7" s="88" t="s">
        <v>52</v>
      </c>
      <c r="G7" s="388"/>
      <c r="H7" s="388"/>
      <c r="I7" s="386"/>
      <c r="J7" s="388"/>
      <c r="K7" s="388"/>
      <c r="L7" s="388"/>
      <c r="M7" s="388"/>
      <c r="N7" s="393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F7" s="389"/>
      <c r="AG7" s="378"/>
      <c r="AH7" s="90"/>
      <c r="AI7" s="90"/>
      <c r="AJ7" s="90"/>
      <c r="AK7" s="90"/>
      <c r="AL7" s="90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</row>
    <row r="8" spans="1:220" s="29" customFormat="1" ht="12.6" customHeight="1" collapsed="1" thickBot="1" x14ac:dyDescent="0.25">
      <c r="A8" s="91"/>
      <c r="B8" s="92"/>
      <c r="C8" s="93"/>
      <c r="D8" s="94" t="s">
        <v>53</v>
      </c>
      <c r="E8" s="94" t="s">
        <v>54</v>
      </c>
      <c r="F8" s="94" t="s">
        <v>55</v>
      </c>
      <c r="G8" s="94" t="s">
        <v>56</v>
      </c>
      <c r="H8" s="94" t="s">
        <v>57</v>
      </c>
      <c r="I8" s="95" t="s">
        <v>58</v>
      </c>
      <c r="J8" s="94" t="s">
        <v>59</v>
      </c>
      <c r="K8" s="94" t="s">
        <v>60</v>
      </c>
      <c r="L8" s="94" t="s">
        <v>61</v>
      </c>
      <c r="M8" s="94" t="s">
        <v>62</v>
      </c>
      <c r="N8" s="96" t="s">
        <v>63</v>
      </c>
      <c r="O8" s="129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9"/>
      <c r="AE8" s="99"/>
      <c r="AF8" s="97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H8" s="100"/>
      <c r="BI8" s="101"/>
      <c r="BJ8" s="101"/>
      <c r="BK8" s="100"/>
      <c r="BL8" s="99"/>
      <c r="BM8" s="99"/>
      <c r="BN8" s="99"/>
      <c r="BO8" s="99"/>
      <c r="BY8" s="100"/>
      <c r="BZ8" s="101"/>
      <c r="CA8" s="101"/>
      <c r="CB8" s="100"/>
      <c r="CC8" s="99"/>
      <c r="CD8" s="99"/>
      <c r="CE8" s="99"/>
      <c r="CF8" s="99"/>
      <c r="CP8" s="100"/>
      <c r="CQ8" s="101"/>
      <c r="CR8" s="101"/>
      <c r="CS8" s="100"/>
      <c r="CT8" s="99"/>
      <c r="CU8" s="99"/>
      <c r="CV8" s="99"/>
      <c r="CW8" s="99"/>
      <c r="DG8" s="100"/>
      <c r="DH8" s="101"/>
      <c r="DI8" s="101"/>
      <c r="DJ8" s="100"/>
      <c r="DK8" s="99"/>
      <c r="DL8" s="99"/>
      <c r="DM8" s="99"/>
      <c r="DN8" s="99"/>
      <c r="DX8" s="100"/>
      <c r="DY8" s="101"/>
      <c r="DZ8" s="101"/>
      <c r="EA8" s="100"/>
      <c r="EB8" s="99"/>
      <c r="EC8" s="99"/>
      <c r="ED8" s="99"/>
      <c r="EE8" s="99"/>
      <c r="EO8" s="100"/>
      <c r="EP8" s="101"/>
      <c r="EQ8" s="101"/>
      <c r="ER8" s="100"/>
      <c r="ES8" s="99"/>
      <c r="ET8" s="99"/>
      <c r="EU8" s="99"/>
      <c r="EV8" s="99"/>
      <c r="FF8" s="100"/>
      <c r="FG8" s="101"/>
      <c r="FH8" s="101"/>
      <c r="FI8" s="100"/>
      <c r="FJ8" s="99"/>
      <c r="FK8" s="99"/>
      <c r="FL8" s="99"/>
      <c r="FM8" s="99"/>
      <c r="FW8" s="100"/>
      <c r="FX8" s="101"/>
      <c r="FY8" s="101"/>
      <c r="FZ8" s="100"/>
      <c r="GA8" s="99"/>
      <c r="GB8" s="99"/>
      <c r="GC8" s="99"/>
      <c r="GD8" s="99"/>
      <c r="GN8" s="100"/>
      <c r="GO8" s="101"/>
      <c r="GP8" s="101"/>
      <c r="GQ8" s="100"/>
      <c r="GR8" s="99"/>
      <c r="GS8" s="99"/>
      <c r="GT8" s="99"/>
      <c r="GU8" s="99"/>
      <c r="HE8" s="100"/>
      <c r="HF8" s="101"/>
      <c r="HG8" s="101"/>
      <c r="HH8" s="100"/>
      <c r="HI8" s="99"/>
      <c r="HJ8" s="99"/>
      <c r="HK8" s="99"/>
      <c r="HL8" s="99"/>
    </row>
    <row r="9" spans="1:220" s="102" customFormat="1" ht="11.4" customHeight="1" x14ac:dyDescent="0.25">
      <c r="A9" s="287" t="s">
        <v>134</v>
      </c>
      <c r="B9" s="254">
        <v>2018</v>
      </c>
      <c r="C9" s="307">
        <v>2097442</v>
      </c>
      <c r="D9" s="308">
        <v>56491</v>
      </c>
      <c r="E9" s="308">
        <v>533588</v>
      </c>
      <c r="F9" s="308">
        <v>485974</v>
      </c>
      <c r="G9" s="308">
        <v>98499</v>
      </c>
      <c r="H9" s="308">
        <v>547173</v>
      </c>
      <c r="I9" s="308">
        <v>61401</v>
      </c>
      <c r="J9" s="308">
        <v>34321</v>
      </c>
      <c r="K9" s="308">
        <v>27564</v>
      </c>
      <c r="L9" s="308">
        <v>207356</v>
      </c>
      <c r="M9" s="308">
        <v>470994</v>
      </c>
      <c r="N9" s="309">
        <v>60055</v>
      </c>
      <c r="O9" s="130"/>
    </row>
    <row r="10" spans="1:220" s="102" customFormat="1" ht="11.4" customHeight="1" x14ac:dyDescent="0.25">
      <c r="A10" s="56"/>
      <c r="B10" s="254">
        <v>2019</v>
      </c>
      <c r="C10" s="307">
        <v>2114975</v>
      </c>
      <c r="D10" s="308">
        <v>56288</v>
      </c>
      <c r="E10" s="308">
        <v>533845</v>
      </c>
      <c r="F10" s="308">
        <v>486027</v>
      </c>
      <c r="G10" s="308">
        <v>103020</v>
      </c>
      <c r="H10" s="308">
        <v>552474</v>
      </c>
      <c r="I10" s="308">
        <v>62727</v>
      </c>
      <c r="J10" s="308">
        <v>34390</v>
      </c>
      <c r="K10" s="308">
        <v>27109</v>
      </c>
      <c r="L10" s="308">
        <v>206508</v>
      </c>
      <c r="M10" s="308">
        <v>478549</v>
      </c>
      <c r="N10" s="309">
        <v>60065</v>
      </c>
      <c r="O10" s="130"/>
    </row>
    <row r="11" spans="1:220" s="102" customFormat="1" ht="11.4" customHeight="1" x14ac:dyDescent="0.25">
      <c r="A11" s="56"/>
      <c r="B11" s="254">
        <v>2020</v>
      </c>
      <c r="C11" s="307">
        <v>2075477</v>
      </c>
      <c r="D11" s="308">
        <v>54934</v>
      </c>
      <c r="E11" s="308">
        <v>511733</v>
      </c>
      <c r="F11" s="308">
        <v>464768</v>
      </c>
      <c r="G11" s="308">
        <v>101768</v>
      </c>
      <c r="H11" s="308">
        <v>539914</v>
      </c>
      <c r="I11" s="308">
        <v>64111</v>
      </c>
      <c r="J11" s="308">
        <v>33792</v>
      </c>
      <c r="K11" s="308">
        <v>26803</v>
      </c>
      <c r="L11" s="308">
        <v>203812</v>
      </c>
      <c r="M11" s="308">
        <v>481734</v>
      </c>
      <c r="N11" s="309">
        <v>56876</v>
      </c>
      <c r="O11" s="130"/>
    </row>
    <row r="12" spans="1:220" s="102" customFormat="1" ht="11.4" customHeight="1" x14ac:dyDescent="0.25">
      <c r="A12" s="56"/>
      <c r="B12" s="254">
        <v>2021</v>
      </c>
      <c r="C12" s="307">
        <v>2054328</v>
      </c>
      <c r="D12" s="308">
        <v>52666</v>
      </c>
      <c r="E12" s="308">
        <v>505721</v>
      </c>
      <c r="F12" s="308">
        <v>459217</v>
      </c>
      <c r="G12" s="308">
        <v>100984</v>
      </c>
      <c r="H12" s="308">
        <v>531923</v>
      </c>
      <c r="I12" s="308">
        <v>65430</v>
      </c>
      <c r="J12" s="308">
        <v>33112</v>
      </c>
      <c r="K12" s="308">
        <v>25958</v>
      </c>
      <c r="L12" s="308">
        <v>199719</v>
      </c>
      <c r="M12" s="308">
        <v>483015</v>
      </c>
      <c r="N12" s="309">
        <v>55800</v>
      </c>
      <c r="O12" s="130"/>
    </row>
    <row r="13" spans="1:220" s="102" customFormat="1" ht="11.4" customHeight="1" x14ac:dyDescent="0.25">
      <c r="A13" s="59"/>
      <c r="B13" s="255">
        <v>2022</v>
      </c>
      <c r="C13" s="310">
        <v>2085372</v>
      </c>
      <c r="D13" s="311">
        <v>53677</v>
      </c>
      <c r="E13" s="311">
        <v>511830</v>
      </c>
      <c r="F13" s="311">
        <v>464374</v>
      </c>
      <c r="G13" s="311">
        <v>103724</v>
      </c>
      <c r="H13" s="311">
        <v>537638</v>
      </c>
      <c r="I13" s="311">
        <v>67061</v>
      </c>
      <c r="J13" s="311">
        <v>32396</v>
      </c>
      <c r="K13" s="311">
        <v>26053</v>
      </c>
      <c r="L13" s="311">
        <v>202022</v>
      </c>
      <c r="M13" s="311">
        <v>492597</v>
      </c>
      <c r="N13" s="312">
        <v>58374</v>
      </c>
      <c r="O13" s="130"/>
    </row>
    <row r="14" spans="1:220" s="102" customFormat="1" ht="11.4" customHeight="1" x14ac:dyDescent="0.25">
      <c r="A14" s="49" t="s">
        <v>7</v>
      </c>
      <c r="B14" s="262">
        <v>2018</v>
      </c>
      <c r="C14" s="313">
        <v>430459</v>
      </c>
      <c r="D14" s="314">
        <v>4058</v>
      </c>
      <c r="E14" s="314">
        <v>62629</v>
      </c>
      <c r="F14" s="314">
        <v>56059</v>
      </c>
      <c r="G14" s="314">
        <v>14475</v>
      </c>
      <c r="H14" s="314">
        <v>117536</v>
      </c>
      <c r="I14" s="314">
        <v>18631</v>
      </c>
      <c r="J14" s="314">
        <v>17796</v>
      </c>
      <c r="K14" s="314">
        <v>13918</v>
      </c>
      <c r="L14" s="314">
        <v>81620</v>
      </c>
      <c r="M14" s="314">
        <v>84042</v>
      </c>
      <c r="N14" s="315">
        <v>15754</v>
      </c>
      <c r="O14" s="130"/>
    </row>
    <row r="15" spans="1:220" s="102" customFormat="1" ht="11.4" customHeight="1" x14ac:dyDescent="0.25">
      <c r="A15" s="49"/>
      <c r="B15" s="262">
        <v>2019</v>
      </c>
      <c r="C15" s="313">
        <v>428025</v>
      </c>
      <c r="D15" s="314">
        <v>4110</v>
      </c>
      <c r="E15" s="314">
        <v>61842</v>
      </c>
      <c r="F15" s="314">
        <v>55175</v>
      </c>
      <c r="G15" s="314">
        <v>14449</v>
      </c>
      <c r="H15" s="314">
        <v>116786</v>
      </c>
      <c r="I15" s="314">
        <v>18811</v>
      </c>
      <c r="J15" s="314">
        <v>16683</v>
      </c>
      <c r="K15" s="314">
        <v>13300</v>
      </c>
      <c r="L15" s="314">
        <v>80204</v>
      </c>
      <c r="M15" s="314">
        <v>86128</v>
      </c>
      <c r="N15" s="315">
        <v>15712</v>
      </c>
      <c r="O15" s="130"/>
    </row>
    <row r="16" spans="1:220" s="102" customFormat="1" ht="11.4" customHeight="1" x14ac:dyDescent="0.25">
      <c r="A16" s="49"/>
      <c r="B16" s="262">
        <v>2020</v>
      </c>
      <c r="C16" s="313">
        <v>423114</v>
      </c>
      <c r="D16" s="314">
        <v>4023</v>
      </c>
      <c r="E16" s="314">
        <v>58868</v>
      </c>
      <c r="F16" s="314">
        <v>52191</v>
      </c>
      <c r="G16" s="314">
        <v>13613</v>
      </c>
      <c r="H16" s="314">
        <v>115272</v>
      </c>
      <c r="I16" s="314">
        <v>19147</v>
      </c>
      <c r="J16" s="314">
        <v>15953</v>
      </c>
      <c r="K16" s="314">
        <v>13609</v>
      </c>
      <c r="L16" s="314">
        <v>79329</v>
      </c>
      <c r="M16" s="314">
        <v>88737</v>
      </c>
      <c r="N16" s="315">
        <v>14563</v>
      </c>
      <c r="O16" s="130"/>
    </row>
    <row r="17" spans="1:28" s="102" customFormat="1" ht="11.4" customHeight="1" x14ac:dyDescent="0.25">
      <c r="A17" s="49"/>
      <c r="B17" s="262">
        <v>2021</v>
      </c>
      <c r="C17" s="313">
        <v>419841</v>
      </c>
      <c r="D17" s="314">
        <v>4011</v>
      </c>
      <c r="E17" s="314">
        <v>58147</v>
      </c>
      <c r="F17" s="314">
        <v>51810</v>
      </c>
      <c r="G17" s="314">
        <v>13377</v>
      </c>
      <c r="H17" s="314">
        <v>113870</v>
      </c>
      <c r="I17" s="314">
        <v>19562</v>
      </c>
      <c r="J17" s="314">
        <v>16245</v>
      </c>
      <c r="K17" s="314">
        <v>12868</v>
      </c>
      <c r="L17" s="314">
        <v>77240</v>
      </c>
      <c r="M17" s="314">
        <v>90173</v>
      </c>
      <c r="N17" s="315">
        <v>14348</v>
      </c>
      <c r="O17" s="130"/>
    </row>
    <row r="18" spans="1:28" s="102" customFormat="1" ht="11.4" customHeight="1" x14ac:dyDescent="0.25">
      <c r="A18" s="52"/>
      <c r="B18" s="263">
        <v>2022</v>
      </c>
      <c r="C18" s="316">
        <v>422150</v>
      </c>
      <c r="D18" s="317">
        <v>4056</v>
      </c>
      <c r="E18" s="317">
        <v>55696</v>
      </c>
      <c r="F18" s="317">
        <v>48588</v>
      </c>
      <c r="G18" s="317">
        <v>13725</v>
      </c>
      <c r="H18" s="317">
        <v>115294</v>
      </c>
      <c r="I18" s="317">
        <v>19927</v>
      </c>
      <c r="J18" s="317">
        <v>15807</v>
      </c>
      <c r="K18" s="317">
        <v>12990</v>
      </c>
      <c r="L18" s="317">
        <v>77315</v>
      </c>
      <c r="M18" s="317">
        <v>92502</v>
      </c>
      <c r="N18" s="318">
        <v>14838</v>
      </c>
      <c r="O18" s="130"/>
    </row>
    <row r="19" spans="1:28" s="27" customFormat="1" ht="11.4" customHeight="1" x14ac:dyDescent="0.25">
      <c r="A19" s="17" t="s">
        <v>7</v>
      </c>
      <c r="B19" s="197">
        <v>2018</v>
      </c>
      <c r="C19" s="319">
        <v>430459</v>
      </c>
      <c r="D19" s="320">
        <v>4058</v>
      </c>
      <c r="E19" s="320">
        <v>62629</v>
      </c>
      <c r="F19" s="320">
        <v>56059</v>
      </c>
      <c r="G19" s="320">
        <v>14475</v>
      </c>
      <c r="H19" s="320">
        <v>117536</v>
      </c>
      <c r="I19" s="320">
        <v>18631</v>
      </c>
      <c r="J19" s="320">
        <v>17796</v>
      </c>
      <c r="K19" s="320">
        <v>13918</v>
      </c>
      <c r="L19" s="320">
        <v>81620</v>
      </c>
      <c r="M19" s="320">
        <v>84042</v>
      </c>
      <c r="N19" s="321">
        <v>15754</v>
      </c>
      <c r="O19" s="131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</row>
    <row r="20" spans="1:28" s="27" customFormat="1" ht="11.4" customHeight="1" x14ac:dyDescent="0.25">
      <c r="A20" s="17"/>
      <c r="B20" s="197">
        <v>2019</v>
      </c>
      <c r="C20" s="319">
        <v>428025</v>
      </c>
      <c r="D20" s="320">
        <v>4110</v>
      </c>
      <c r="E20" s="320">
        <v>61842</v>
      </c>
      <c r="F20" s="320">
        <v>55175</v>
      </c>
      <c r="G20" s="320">
        <v>14449</v>
      </c>
      <c r="H20" s="320">
        <v>116786</v>
      </c>
      <c r="I20" s="320">
        <v>18811</v>
      </c>
      <c r="J20" s="320">
        <v>16683</v>
      </c>
      <c r="K20" s="320">
        <v>13300</v>
      </c>
      <c r="L20" s="320">
        <v>80204</v>
      </c>
      <c r="M20" s="320">
        <v>86128</v>
      </c>
      <c r="N20" s="321">
        <v>15712</v>
      </c>
      <c r="O20" s="131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</row>
    <row r="21" spans="1:28" s="27" customFormat="1" ht="11.4" customHeight="1" x14ac:dyDescent="0.25">
      <c r="A21" s="17"/>
      <c r="B21" s="197">
        <v>2020</v>
      </c>
      <c r="C21" s="319">
        <v>423114</v>
      </c>
      <c r="D21" s="320">
        <v>4023</v>
      </c>
      <c r="E21" s="320">
        <v>58868</v>
      </c>
      <c r="F21" s="320">
        <v>52191</v>
      </c>
      <c r="G21" s="320">
        <v>13613</v>
      </c>
      <c r="H21" s="320">
        <v>115272</v>
      </c>
      <c r="I21" s="320">
        <v>19147</v>
      </c>
      <c r="J21" s="320">
        <v>15953</v>
      </c>
      <c r="K21" s="320">
        <v>13609</v>
      </c>
      <c r="L21" s="320">
        <v>79329</v>
      </c>
      <c r="M21" s="320">
        <v>88737</v>
      </c>
      <c r="N21" s="321">
        <v>14563</v>
      </c>
      <c r="O21" s="131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</row>
    <row r="22" spans="1:28" s="102" customFormat="1" ht="11.4" customHeight="1" x14ac:dyDescent="0.25">
      <c r="A22" s="20"/>
      <c r="B22" s="198">
        <v>2021</v>
      </c>
      <c r="C22" s="319">
        <v>419841</v>
      </c>
      <c r="D22" s="320">
        <v>4011</v>
      </c>
      <c r="E22" s="320">
        <v>58147</v>
      </c>
      <c r="F22" s="320">
        <v>51810</v>
      </c>
      <c r="G22" s="320">
        <v>13377</v>
      </c>
      <c r="H22" s="320">
        <v>113870</v>
      </c>
      <c r="I22" s="320">
        <v>19562</v>
      </c>
      <c r="J22" s="320">
        <v>16245</v>
      </c>
      <c r="K22" s="320">
        <v>12868</v>
      </c>
      <c r="L22" s="320">
        <v>77240</v>
      </c>
      <c r="M22" s="320">
        <v>90173</v>
      </c>
      <c r="N22" s="321">
        <v>14348</v>
      </c>
      <c r="O22" s="131"/>
    </row>
    <row r="23" spans="1:28" s="102" customFormat="1" ht="11.4" customHeight="1" x14ac:dyDescent="0.25">
      <c r="A23" s="21"/>
      <c r="B23" s="199">
        <v>2022</v>
      </c>
      <c r="C23" s="322">
        <v>422150</v>
      </c>
      <c r="D23" s="323">
        <v>4056</v>
      </c>
      <c r="E23" s="323">
        <v>55696</v>
      </c>
      <c r="F23" s="323">
        <v>48588</v>
      </c>
      <c r="G23" s="323">
        <v>13725</v>
      </c>
      <c r="H23" s="323">
        <v>115294</v>
      </c>
      <c r="I23" s="323">
        <v>19927</v>
      </c>
      <c r="J23" s="323">
        <v>15807</v>
      </c>
      <c r="K23" s="323">
        <v>12990</v>
      </c>
      <c r="L23" s="323">
        <v>77315</v>
      </c>
      <c r="M23" s="323">
        <v>92502</v>
      </c>
      <c r="N23" s="324">
        <v>14838</v>
      </c>
      <c r="O23" s="131"/>
    </row>
    <row r="24" spans="1:28" s="102" customFormat="1" ht="11.4" customHeight="1" x14ac:dyDescent="0.25">
      <c r="A24" s="53" t="s">
        <v>8</v>
      </c>
      <c r="B24" s="262">
        <v>2018</v>
      </c>
      <c r="C24" s="313">
        <v>697250</v>
      </c>
      <c r="D24" s="314">
        <v>21952</v>
      </c>
      <c r="E24" s="314">
        <v>223215</v>
      </c>
      <c r="F24" s="314">
        <v>204497</v>
      </c>
      <c r="G24" s="314">
        <v>34248</v>
      </c>
      <c r="H24" s="314">
        <v>184347</v>
      </c>
      <c r="I24" s="314">
        <v>16325</v>
      </c>
      <c r="J24" s="314">
        <v>6065</v>
      </c>
      <c r="K24" s="314">
        <v>5648</v>
      </c>
      <c r="L24" s="314">
        <v>55414</v>
      </c>
      <c r="M24" s="314">
        <v>132994</v>
      </c>
      <c r="N24" s="315">
        <v>17042</v>
      </c>
      <c r="O24" s="130"/>
    </row>
    <row r="25" spans="1:28" s="102" customFormat="1" ht="11.4" customHeight="1" x14ac:dyDescent="0.25">
      <c r="A25" s="49"/>
      <c r="B25" s="262">
        <v>2019</v>
      </c>
      <c r="C25" s="313">
        <v>705646</v>
      </c>
      <c r="D25" s="314">
        <v>21596</v>
      </c>
      <c r="E25" s="314">
        <v>223380</v>
      </c>
      <c r="F25" s="314">
        <v>204917</v>
      </c>
      <c r="G25" s="314">
        <v>36111</v>
      </c>
      <c r="H25" s="314">
        <v>188578</v>
      </c>
      <c r="I25" s="314">
        <v>16950</v>
      </c>
      <c r="J25" s="314">
        <v>6364</v>
      </c>
      <c r="K25" s="314">
        <v>5900</v>
      </c>
      <c r="L25" s="314">
        <v>54482</v>
      </c>
      <c r="M25" s="314">
        <v>135199</v>
      </c>
      <c r="N25" s="315">
        <v>17086</v>
      </c>
      <c r="O25" s="130"/>
    </row>
    <row r="26" spans="1:28" s="102" customFormat="1" ht="11.4" customHeight="1" x14ac:dyDescent="0.25">
      <c r="A26" s="49"/>
      <c r="B26" s="262">
        <v>2020</v>
      </c>
      <c r="C26" s="313">
        <v>688398</v>
      </c>
      <c r="D26" s="314">
        <v>21118</v>
      </c>
      <c r="E26" s="314">
        <v>214028</v>
      </c>
      <c r="F26" s="314">
        <v>196044</v>
      </c>
      <c r="G26" s="314">
        <v>35647</v>
      </c>
      <c r="H26" s="314">
        <v>183379</v>
      </c>
      <c r="I26" s="314">
        <v>16773</v>
      </c>
      <c r="J26" s="314">
        <v>6317</v>
      </c>
      <c r="K26" s="314">
        <v>5472</v>
      </c>
      <c r="L26" s="314">
        <v>53708</v>
      </c>
      <c r="M26" s="314">
        <v>135762</v>
      </c>
      <c r="N26" s="315">
        <v>16194</v>
      </c>
      <c r="O26" s="130"/>
    </row>
    <row r="27" spans="1:28" s="102" customFormat="1" ht="11.4" customHeight="1" x14ac:dyDescent="0.25">
      <c r="A27" s="49"/>
      <c r="B27" s="262">
        <v>2021</v>
      </c>
      <c r="C27" s="313">
        <v>680520</v>
      </c>
      <c r="D27" s="314">
        <v>20626</v>
      </c>
      <c r="E27" s="314">
        <v>210751</v>
      </c>
      <c r="F27" s="314">
        <v>192625</v>
      </c>
      <c r="G27" s="314">
        <v>35684</v>
      </c>
      <c r="H27" s="314">
        <v>180447</v>
      </c>
      <c r="I27" s="314">
        <v>17328</v>
      </c>
      <c r="J27" s="314">
        <v>6087</v>
      </c>
      <c r="K27" s="314">
        <v>5690</v>
      </c>
      <c r="L27" s="314">
        <v>52450</v>
      </c>
      <c r="M27" s="314">
        <v>135830</v>
      </c>
      <c r="N27" s="315">
        <v>15627</v>
      </c>
      <c r="O27" s="130"/>
    </row>
    <row r="28" spans="1:28" s="102" customFormat="1" ht="11.4" customHeight="1" x14ac:dyDescent="0.25">
      <c r="A28" s="52"/>
      <c r="B28" s="263">
        <v>2022</v>
      </c>
      <c r="C28" s="316">
        <v>695130</v>
      </c>
      <c r="D28" s="317">
        <v>21073</v>
      </c>
      <c r="E28" s="317">
        <v>216946</v>
      </c>
      <c r="F28" s="317">
        <v>198634</v>
      </c>
      <c r="G28" s="317">
        <v>36655</v>
      </c>
      <c r="H28" s="317">
        <v>183605</v>
      </c>
      <c r="I28" s="317">
        <v>17480</v>
      </c>
      <c r="J28" s="317">
        <v>5990</v>
      </c>
      <c r="K28" s="317">
        <v>5888</v>
      </c>
      <c r="L28" s="317">
        <v>53432</v>
      </c>
      <c r="M28" s="317">
        <v>137717</v>
      </c>
      <c r="N28" s="318">
        <v>16344</v>
      </c>
      <c r="O28" s="130"/>
    </row>
    <row r="29" spans="1:28" s="27" customFormat="1" ht="11.4" customHeight="1" x14ac:dyDescent="0.25">
      <c r="A29" s="17" t="s">
        <v>9</v>
      </c>
      <c r="B29" s="197">
        <v>2018</v>
      </c>
      <c r="C29" s="319">
        <v>209058</v>
      </c>
      <c r="D29" s="320">
        <v>5489</v>
      </c>
      <c r="E29" s="320">
        <v>61641</v>
      </c>
      <c r="F29" s="320">
        <v>56338</v>
      </c>
      <c r="G29" s="320">
        <v>10617</v>
      </c>
      <c r="H29" s="320">
        <v>58023</v>
      </c>
      <c r="I29" s="320">
        <v>5114</v>
      </c>
      <c r="J29" s="320">
        <v>1749</v>
      </c>
      <c r="K29" s="320">
        <v>1118</v>
      </c>
      <c r="L29" s="320">
        <v>19640</v>
      </c>
      <c r="M29" s="320">
        <v>40396</v>
      </c>
      <c r="N29" s="321">
        <v>5271</v>
      </c>
      <c r="O29" s="131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</row>
    <row r="30" spans="1:28" s="27" customFormat="1" ht="11.4" customHeight="1" x14ac:dyDescent="0.25">
      <c r="A30" s="17"/>
      <c r="B30" s="197">
        <v>2019</v>
      </c>
      <c r="C30" s="319">
        <v>212440</v>
      </c>
      <c r="D30" s="320">
        <v>5382</v>
      </c>
      <c r="E30" s="320">
        <v>61904</v>
      </c>
      <c r="F30" s="320">
        <v>56570</v>
      </c>
      <c r="G30" s="320">
        <v>11176</v>
      </c>
      <c r="H30" s="320">
        <v>60219</v>
      </c>
      <c r="I30" s="320">
        <v>5135</v>
      </c>
      <c r="J30" s="320">
        <v>1831</v>
      </c>
      <c r="K30" s="320">
        <v>1160</v>
      </c>
      <c r="L30" s="320">
        <v>19454</v>
      </c>
      <c r="M30" s="320">
        <v>40931</v>
      </c>
      <c r="N30" s="321">
        <v>5248</v>
      </c>
      <c r="O30" s="131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</row>
    <row r="31" spans="1:28" s="27" customFormat="1" ht="11.4" customHeight="1" x14ac:dyDescent="0.25">
      <c r="A31" s="17"/>
      <c r="B31" s="197">
        <v>2020</v>
      </c>
      <c r="C31" s="319">
        <v>208743</v>
      </c>
      <c r="D31" s="320">
        <v>5393</v>
      </c>
      <c r="E31" s="320">
        <v>58925</v>
      </c>
      <c r="F31" s="320">
        <v>53711</v>
      </c>
      <c r="G31" s="320">
        <v>10873</v>
      </c>
      <c r="H31" s="320">
        <v>59436</v>
      </c>
      <c r="I31" s="320">
        <v>5309</v>
      </c>
      <c r="J31" s="320">
        <v>1715</v>
      </c>
      <c r="K31" s="320">
        <v>1095</v>
      </c>
      <c r="L31" s="320">
        <v>19938</v>
      </c>
      <c r="M31" s="320">
        <v>40904</v>
      </c>
      <c r="N31" s="321">
        <v>5155</v>
      </c>
      <c r="O31" s="131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</row>
    <row r="32" spans="1:28" s="102" customFormat="1" ht="11.4" customHeight="1" x14ac:dyDescent="0.25">
      <c r="A32" s="20"/>
      <c r="B32" s="200">
        <v>2021</v>
      </c>
      <c r="C32" s="319">
        <v>207028</v>
      </c>
      <c r="D32" s="320">
        <v>5120</v>
      </c>
      <c r="E32" s="320">
        <v>58021</v>
      </c>
      <c r="F32" s="320">
        <v>52308</v>
      </c>
      <c r="G32" s="320">
        <v>10927</v>
      </c>
      <c r="H32" s="320">
        <v>59304</v>
      </c>
      <c r="I32" s="320">
        <v>5577</v>
      </c>
      <c r="J32" s="320">
        <v>1687</v>
      </c>
      <c r="K32" s="320">
        <v>1076</v>
      </c>
      <c r="L32" s="320">
        <v>19414</v>
      </c>
      <c r="M32" s="320">
        <v>40947</v>
      </c>
      <c r="N32" s="321">
        <v>4955</v>
      </c>
      <c r="O32" s="131"/>
    </row>
    <row r="33" spans="1:28" s="102" customFormat="1" ht="11.4" customHeight="1" x14ac:dyDescent="0.25">
      <c r="A33" s="22"/>
      <c r="B33" s="199">
        <v>2022</v>
      </c>
      <c r="C33" s="322">
        <v>211832</v>
      </c>
      <c r="D33" s="323">
        <v>5142</v>
      </c>
      <c r="E33" s="323">
        <v>58460</v>
      </c>
      <c r="F33" s="323">
        <v>52715</v>
      </c>
      <c r="G33" s="323">
        <v>11370</v>
      </c>
      <c r="H33" s="323">
        <v>62012</v>
      </c>
      <c r="I33" s="323">
        <v>5782</v>
      </c>
      <c r="J33" s="323">
        <v>1671</v>
      </c>
      <c r="K33" s="323">
        <v>1092</v>
      </c>
      <c r="L33" s="323">
        <v>19426</v>
      </c>
      <c r="M33" s="323">
        <v>41502</v>
      </c>
      <c r="N33" s="324">
        <v>5375</v>
      </c>
      <c r="O33" s="131"/>
    </row>
    <row r="34" spans="1:28" s="27" customFormat="1" ht="11.4" customHeight="1" x14ac:dyDescent="0.25">
      <c r="A34" s="17" t="s">
        <v>10</v>
      </c>
      <c r="B34" s="197">
        <v>2018</v>
      </c>
      <c r="C34" s="319">
        <v>235207</v>
      </c>
      <c r="D34" s="320">
        <v>5532</v>
      </c>
      <c r="E34" s="320">
        <v>89022</v>
      </c>
      <c r="F34" s="320">
        <v>81893</v>
      </c>
      <c r="G34" s="320">
        <v>10492</v>
      </c>
      <c r="H34" s="320">
        <v>58667</v>
      </c>
      <c r="I34" s="320">
        <v>4569</v>
      </c>
      <c r="J34" s="320">
        <v>2087</v>
      </c>
      <c r="K34" s="320">
        <v>2419</v>
      </c>
      <c r="L34" s="320">
        <v>15945</v>
      </c>
      <c r="M34" s="320">
        <v>41210</v>
      </c>
      <c r="N34" s="321">
        <v>5264</v>
      </c>
      <c r="O34" s="131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</row>
    <row r="35" spans="1:28" s="27" customFormat="1" ht="11.4" customHeight="1" x14ac:dyDescent="0.25">
      <c r="A35" s="17"/>
      <c r="B35" s="197">
        <v>2019</v>
      </c>
      <c r="C35" s="319">
        <v>237053</v>
      </c>
      <c r="D35" s="320">
        <v>5427</v>
      </c>
      <c r="E35" s="320">
        <v>89366</v>
      </c>
      <c r="F35" s="320">
        <v>82589</v>
      </c>
      <c r="G35" s="320">
        <v>11386</v>
      </c>
      <c r="H35" s="320">
        <v>59166</v>
      </c>
      <c r="I35" s="320">
        <v>4810</v>
      </c>
      <c r="J35" s="320">
        <v>2178</v>
      </c>
      <c r="K35" s="320">
        <v>2564</v>
      </c>
      <c r="L35" s="320">
        <v>14867</v>
      </c>
      <c r="M35" s="320">
        <v>41801</v>
      </c>
      <c r="N35" s="321">
        <v>5488</v>
      </c>
      <c r="O35" s="131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</row>
    <row r="36" spans="1:28" s="27" customFormat="1" ht="11.4" customHeight="1" x14ac:dyDescent="0.25">
      <c r="A36" s="17"/>
      <c r="B36" s="197">
        <v>2020</v>
      </c>
      <c r="C36" s="319">
        <v>228259</v>
      </c>
      <c r="D36" s="320">
        <v>5053</v>
      </c>
      <c r="E36" s="320">
        <v>86029</v>
      </c>
      <c r="F36" s="320">
        <v>79423</v>
      </c>
      <c r="G36" s="320">
        <v>11308</v>
      </c>
      <c r="H36" s="320">
        <v>55700</v>
      </c>
      <c r="I36" s="320">
        <v>4736</v>
      </c>
      <c r="J36" s="320">
        <v>2152</v>
      </c>
      <c r="K36" s="320">
        <v>2409</v>
      </c>
      <c r="L36" s="320">
        <v>13724</v>
      </c>
      <c r="M36" s="320">
        <v>42083</v>
      </c>
      <c r="N36" s="321">
        <v>5065</v>
      </c>
      <c r="O36" s="131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</row>
    <row r="37" spans="1:28" s="102" customFormat="1" ht="11.4" customHeight="1" x14ac:dyDescent="0.25">
      <c r="A37" s="20"/>
      <c r="B37" s="200">
        <v>2021</v>
      </c>
      <c r="C37" s="319">
        <v>226263</v>
      </c>
      <c r="D37" s="320">
        <v>4992</v>
      </c>
      <c r="E37" s="320">
        <v>85071</v>
      </c>
      <c r="F37" s="320">
        <v>78640</v>
      </c>
      <c r="G37" s="320">
        <v>11062</v>
      </c>
      <c r="H37" s="320">
        <v>54409</v>
      </c>
      <c r="I37" s="320">
        <v>4690</v>
      </c>
      <c r="J37" s="320">
        <v>2092</v>
      </c>
      <c r="K37" s="320">
        <v>2680</v>
      </c>
      <c r="L37" s="320">
        <v>14109</v>
      </c>
      <c r="M37" s="320">
        <v>42373</v>
      </c>
      <c r="N37" s="321">
        <v>4785</v>
      </c>
      <c r="O37" s="131"/>
    </row>
    <row r="38" spans="1:28" s="102" customFormat="1" ht="11.4" customHeight="1" x14ac:dyDescent="0.25">
      <c r="A38" s="22"/>
      <c r="B38" s="199">
        <v>2022</v>
      </c>
      <c r="C38" s="322">
        <v>228456</v>
      </c>
      <c r="D38" s="323">
        <v>4900</v>
      </c>
      <c r="E38" s="323">
        <v>85723</v>
      </c>
      <c r="F38" s="323">
        <v>79465</v>
      </c>
      <c r="G38" s="323">
        <v>11129</v>
      </c>
      <c r="H38" s="323">
        <v>55374</v>
      </c>
      <c r="I38" s="323">
        <v>4562</v>
      </c>
      <c r="J38" s="323">
        <v>2050</v>
      </c>
      <c r="K38" s="323">
        <v>2834</v>
      </c>
      <c r="L38" s="323">
        <v>14043</v>
      </c>
      <c r="M38" s="323">
        <v>42985</v>
      </c>
      <c r="N38" s="324">
        <v>4856</v>
      </c>
      <c r="O38" s="131"/>
    </row>
    <row r="39" spans="1:28" s="27" customFormat="1" ht="11.4" customHeight="1" x14ac:dyDescent="0.25">
      <c r="A39" s="17" t="s">
        <v>11</v>
      </c>
      <c r="B39" s="197">
        <v>2018</v>
      </c>
      <c r="C39" s="319">
        <v>252985</v>
      </c>
      <c r="D39" s="320">
        <v>10931</v>
      </c>
      <c r="E39" s="320">
        <v>72552</v>
      </c>
      <c r="F39" s="320">
        <v>66266</v>
      </c>
      <c r="G39" s="320">
        <v>13139</v>
      </c>
      <c r="H39" s="320">
        <v>67657</v>
      </c>
      <c r="I39" s="320">
        <v>6642</v>
      </c>
      <c r="J39" s="320">
        <v>2229</v>
      </c>
      <c r="K39" s="320">
        <v>2111</v>
      </c>
      <c r="L39" s="320">
        <v>19829</v>
      </c>
      <c r="M39" s="320">
        <v>51388</v>
      </c>
      <c r="N39" s="321">
        <v>6507</v>
      </c>
      <c r="O39" s="131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</row>
    <row r="40" spans="1:28" s="27" customFormat="1" ht="11.4" customHeight="1" x14ac:dyDescent="0.25">
      <c r="A40" s="17"/>
      <c r="B40" s="197">
        <v>2019</v>
      </c>
      <c r="C40" s="319">
        <v>256153</v>
      </c>
      <c r="D40" s="320">
        <v>10787</v>
      </c>
      <c r="E40" s="320">
        <v>72110</v>
      </c>
      <c r="F40" s="320">
        <v>65758</v>
      </c>
      <c r="G40" s="320">
        <v>13549</v>
      </c>
      <c r="H40" s="320">
        <v>69193</v>
      </c>
      <c r="I40" s="320">
        <v>7005</v>
      </c>
      <c r="J40" s="320">
        <v>2355</v>
      </c>
      <c r="K40" s="320">
        <v>2176</v>
      </c>
      <c r="L40" s="320">
        <v>20161</v>
      </c>
      <c r="M40" s="320">
        <v>52467</v>
      </c>
      <c r="N40" s="321">
        <v>6350</v>
      </c>
      <c r="O40" s="131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</row>
    <row r="41" spans="1:28" s="27" customFormat="1" ht="11.4" customHeight="1" x14ac:dyDescent="0.25">
      <c r="A41" s="17"/>
      <c r="B41" s="197">
        <v>2020</v>
      </c>
      <c r="C41" s="319">
        <v>251396</v>
      </c>
      <c r="D41" s="320">
        <v>10672</v>
      </c>
      <c r="E41" s="320">
        <v>69074</v>
      </c>
      <c r="F41" s="320">
        <v>62910</v>
      </c>
      <c r="G41" s="320">
        <v>13466</v>
      </c>
      <c r="H41" s="320">
        <v>68243</v>
      </c>
      <c r="I41" s="320">
        <v>6728</v>
      </c>
      <c r="J41" s="320">
        <v>2450</v>
      </c>
      <c r="K41" s="320">
        <v>1968</v>
      </c>
      <c r="L41" s="320">
        <v>20046</v>
      </c>
      <c r="M41" s="320">
        <v>52775</v>
      </c>
      <c r="N41" s="321">
        <v>5974</v>
      </c>
      <c r="O41" s="131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</row>
    <row r="42" spans="1:28" s="102" customFormat="1" ht="11.4" customHeight="1" x14ac:dyDescent="0.25">
      <c r="A42" s="20"/>
      <c r="B42" s="200">
        <v>2021</v>
      </c>
      <c r="C42" s="319">
        <v>247229</v>
      </c>
      <c r="D42" s="320">
        <v>10514</v>
      </c>
      <c r="E42" s="320">
        <v>67659</v>
      </c>
      <c r="F42" s="320">
        <v>61677</v>
      </c>
      <c r="G42" s="320">
        <v>13695</v>
      </c>
      <c r="H42" s="320">
        <v>66734</v>
      </c>
      <c r="I42" s="320">
        <v>7061</v>
      </c>
      <c r="J42" s="320">
        <v>2308</v>
      </c>
      <c r="K42" s="320">
        <v>1934</v>
      </c>
      <c r="L42" s="320">
        <v>18927</v>
      </c>
      <c r="M42" s="320">
        <v>52510</v>
      </c>
      <c r="N42" s="321">
        <v>5887</v>
      </c>
      <c r="O42" s="131"/>
    </row>
    <row r="43" spans="1:28" s="102" customFormat="1" ht="11.4" customHeight="1" x14ac:dyDescent="0.25">
      <c r="A43" s="23"/>
      <c r="B43" s="201">
        <v>2022</v>
      </c>
      <c r="C43" s="319">
        <v>254842</v>
      </c>
      <c r="D43" s="320">
        <v>11031</v>
      </c>
      <c r="E43" s="320">
        <v>72763</v>
      </c>
      <c r="F43" s="320">
        <v>66454</v>
      </c>
      <c r="G43" s="320">
        <v>14156</v>
      </c>
      <c r="H43" s="320">
        <v>66219</v>
      </c>
      <c r="I43" s="320">
        <v>7136</v>
      </c>
      <c r="J43" s="320">
        <v>2269</v>
      </c>
      <c r="K43" s="320">
        <v>1962</v>
      </c>
      <c r="L43" s="320">
        <v>19963</v>
      </c>
      <c r="M43" s="320">
        <v>53230</v>
      </c>
      <c r="N43" s="321">
        <v>6113</v>
      </c>
      <c r="O43" s="131"/>
    </row>
    <row r="44" spans="1:28" s="102" customFormat="1" ht="12.9" customHeight="1" x14ac:dyDescent="0.25">
      <c r="A44" s="264" t="s">
        <v>12</v>
      </c>
      <c r="B44" s="265">
        <v>2018</v>
      </c>
      <c r="C44" s="325">
        <v>481618</v>
      </c>
      <c r="D44" s="326">
        <v>15469</v>
      </c>
      <c r="E44" s="326">
        <v>130857</v>
      </c>
      <c r="F44" s="326">
        <v>119487</v>
      </c>
      <c r="G44" s="326">
        <v>23937</v>
      </c>
      <c r="H44" s="326">
        <v>118622</v>
      </c>
      <c r="I44" s="326">
        <v>12523</v>
      </c>
      <c r="J44" s="326">
        <v>4435</v>
      </c>
      <c r="K44" s="326">
        <v>3720</v>
      </c>
      <c r="L44" s="326">
        <v>39569</v>
      </c>
      <c r="M44" s="326">
        <v>119619</v>
      </c>
      <c r="N44" s="327">
        <v>12867</v>
      </c>
      <c r="O44" s="130"/>
    </row>
    <row r="45" spans="1:28" s="102" customFormat="1" ht="12.6" customHeight="1" x14ac:dyDescent="0.25">
      <c r="A45" s="49"/>
      <c r="B45" s="262">
        <v>2019</v>
      </c>
      <c r="C45" s="313">
        <v>486212</v>
      </c>
      <c r="D45" s="314">
        <v>15415</v>
      </c>
      <c r="E45" s="314">
        <v>131271</v>
      </c>
      <c r="F45" s="314">
        <v>119533</v>
      </c>
      <c r="G45" s="314">
        <v>25861</v>
      </c>
      <c r="H45" s="314">
        <v>118445</v>
      </c>
      <c r="I45" s="314">
        <v>12742</v>
      </c>
      <c r="J45" s="314">
        <v>4521</v>
      </c>
      <c r="K45" s="314">
        <v>3892</v>
      </c>
      <c r="L45" s="314">
        <v>40566</v>
      </c>
      <c r="M45" s="314">
        <v>120631</v>
      </c>
      <c r="N45" s="315">
        <v>12868</v>
      </c>
      <c r="O45" s="130"/>
    </row>
    <row r="46" spans="1:28" s="102" customFormat="1" ht="12.6" customHeight="1" x14ac:dyDescent="0.25">
      <c r="A46" s="49"/>
      <c r="B46" s="262">
        <v>2020</v>
      </c>
      <c r="C46" s="313">
        <v>478220</v>
      </c>
      <c r="D46" s="314">
        <v>15121</v>
      </c>
      <c r="E46" s="314">
        <v>126167</v>
      </c>
      <c r="F46" s="314">
        <v>114705</v>
      </c>
      <c r="G46" s="314">
        <v>26058</v>
      </c>
      <c r="H46" s="314">
        <v>115719</v>
      </c>
      <c r="I46" s="314">
        <v>13461</v>
      </c>
      <c r="J46" s="314">
        <v>4448</v>
      </c>
      <c r="K46" s="314">
        <v>3774</v>
      </c>
      <c r="L46" s="314">
        <v>39757</v>
      </c>
      <c r="M46" s="314">
        <v>121399</v>
      </c>
      <c r="N46" s="315">
        <v>12316</v>
      </c>
      <c r="O46" s="130"/>
    </row>
    <row r="47" spans="1:28" s="102" customFormat="1" ht="12.6" customHeight="1" x14ac:dyDescent="0.25">
      <c r="A47" s="49"/>
      <c r="B47" s="262">
        <v>2021</v>
      </c>
      <c r="C47" s="313">
        <v>476511</v>
      </c>
      <c r="D47" s="314">
        <v>14481</v>
      </c>
      <c r="E47" s="314">
        <v>125962</v>
      </c>
      <c r="F47" s="314">
        <v>114528</v>
      </c>
      <c r="G47" s="314">
        <v>26438</v>
      </c>
      <c r="H47" s="314">
        <v>113146</v>
      </c>
      <c r="I47" s="314">
        <v>14296</v>
      </c>
      <c r="J47" s="314">
        <v>4463</v>
      </c>
      <c r="K47" s="314">
        <v>3652</v>
      </c>
      <c r="L47" s="314">
        <v>40352</v>
      </c>
      <c r="M47" s="314">
        <v>121555</v>
      </c>
      <c r="N47" s="315">
        <v>12166</v>
      </c>
      <c r="O47" s="130"/>
    </row>
    <row r="48" spans="1:28" s="102" customFormat="1" ht="12.6" customHeight="1" x14ac:dyDescent="0.25">
      <c r="A48" s="52"/>
      <c r="B48" s="263">
        <v>2022</v>
      </c>
      <c r="C48" s="316">
        <v>483595</v>
      </c>
      <c r="D48" s="317">
        <v>14772</v>
      </c>
      <c r="E48" s="317">
        <v>127367</v>
      </c>
      <c r="F48" s="317">
        <v>116019</v>
      </c>
      <c r="G48" s="317">
        <v>27144</v>
      </c>
      <c r="H48" s="317">
        <v>113584</v>
      </c>
      <c r="I48" s="317">
        <v>14981</v>
      </c>
      <c r="J48" s="317">
        <v>4310</v>
      </c>
      <c r="K48" s="317">
        <v>3481</v>
      </c>
      <c r="L48" s="317">
        <v>41536</v>
      </c>
      <c r="M48" s="317">
        <v>123757</v>
      </c>
      <c r="N48" s="318">
        <v>12663</v>
      </c>
      <c r="O48" s="130"/>
    </row>
    <row r="49" spans="1:28" s="27" customFormat="1" ht="12.6" customHeight="1" x14ac:dyDescent="0.25">
      <c r="A49" s="17" t="s">
        <v>13</v>
      </c>
      <c r="B49" s="197">
        <v>2018</v>
      </c>
      <c r="C49" s="319">
        <v>263813</v>
      </c>
      <c r="D49" s="320">
        <v>6541</v>
      </c>
      <c r="E49" s="320">
        <v>78082</v>
      </c>
      <c r="F49" s="320">
        <v>72065</v>
      </c>
      <c r="G49" s="320">
        <v>12623</v>
      </c>
      <c r="H49" s="320">
        <v>67958</v>
      </c>
      <c r="I49" s="320">
        <v>7857</v>
      </c>
      <c r="J49" s="320">
        <v>2120</v>
      </c>
      <c r="K49" s="320">
        <v>1293</v>
      </c>
      <c r="L49" s="320">
        <v>20527</v>
      </c>
      <c r="M49" s="320">
        <v>59464</v>
      </c>
      <c r="N49" s="321">
        <v>7348</v>
      </c>
      <c r="O49" s="131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</row>
    <row r="50" spans="1:28" s="27" customFormat="1" ht="12.6" customHeight="1" x14ac:dyDescent="0.25">
      <c r="A50" s="17"/>
      <c r="B50" s="197">
        <v>2019</v>
      </c>
      <c r="C50" s="319">
        <v>267814</v>
      </c>
      <c r="D50" s="320">
        <v>6593</v>
      </c>
      <c r="E50" s="320">
        <v>77820</v>
      </c>
      <c r="F50" s="320">
        <v>71558</v>
      </c>
      <c r="G50" s="320">
        <v>13582</v>
      </c>
      <c r="H50" s="320">
        <v>69181</v>
      </c>
      <c r="I50" s="320">
        <v>8024</v>
      </c>
      <c r="J50" s="320">
        <v>2085</v>
      </c>
      <c r="K50" s="320">
        <v>1400</v>
      </c>
      <c r="L50" s="320">
        <v>21164</v>
      </c>
      <c r="M50" s="320">
        <v>60802</v>
      </c>
      <c r="N50" s="321">
        <v>7163</v>
      </c>
      <c r="O50" s="131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</row>
    <row r="51" spans="1:28" s="27" customFormat="1" ht="12.6" customHeight="1" x14ac:dyDescent="0.25">
      <c r="A51" s="17"/>
      <c r="B51" s="197">
        <v>2020</v>
      </c>
      <c r="C51" s="319">
        <v>262600</v>
      </c>
      <c r="D51" s="320">
        <v>6239</v>
      </c>
      <c r="E51" s="320">
        <v>74566</v>
      </c>
      <c r="F51" s="320">
        <v>68410</v>
      </c>
      <c r="G51" s="320">
        <v>13828</v>
      </c>
      <c r="H51" s="320">
        <v>67252</v>
      </c>
      <c r="I51" s="320">
        <v>8511</v>
      </c>
      <c r="J51" s="320">
        <v>2027</v>
      </c>
      <c r="K51" s="320">
        <v>1264</v>
      </c>
      <c r="L51" s="320">
        <v>20896</v>
      </c>
      <c r="M51" s="320">
        <v>61310</v>
      </c>
      <c r="N51" s="321">
        <v>6707</v>
      </c>
      <c r="O51" s="131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</row>
    <row r="52" spans="1:28" s="102" customFormat="1" ht="12.6" customHeight="1" x14ac:dyDescent="0.25">
      <c r="A52" s="20"/>
      <c r="B52" s="200">
        <v>2021</v>
      </c>
      <c r="C52" s="319">
        <v>262225</v>
      </c>
      <c r="D52" s="320">
        <v>6037</v>
      </c>
      <c r="E52" s="320">
        <v>73269</v>
      </c>
      <c r="F52" s="320">
        <v>67215</v>
      </c>
      <c r="G52" s="320">
        <v>13878</v>
      </c>
      <c r="H52" s="320">
        <v>66438</v>
      </c>
      <c r="I52" s="320">
        <v>9449</v>
      </c>
      <c r="J52" s="320">
        <v>2084</v>
      </c>
      <c r="K52" s="320">
        <v>1305</v>
      </c>
      <c r="L52" s="320">
        <v>21788</v>
      </c>
      <c r="M52" s="320">
        <v>61683</v>
      </c>
      <c r="N52" s="321">
        <v>6294</v>
      </c>
      <c r="O52" s="131"/>
    </row>
    <row r="53" spans="1:28" s="102" customFormat="1" ht="12.6" customHeight="1" x14ac:dyDescent="0.25">
      <c r="A53" s="134"/>
      <c r="B53" s="202">
        <v>2022</v>
      </c>
      <c r="C53" s="328">
        <v>266555</v>
      </c>
      <c r="D53" s="329">
        <v>6249</v>
      </c>
      <c r="E53" s="329">
        <v>74532</v>
      </c>
      <c r="F53" s="329">
        <v>68454</v>
      </c>
      <c r="G53" s="329">
        <v>14062</v>
      </c>
      <c r="H53" s="329">
        <v>67362</v>
      </c>
      <c r="I53" s="329">
        <v>9832</v>
      </c>
      <c r="J53" s="329">
        <v>2010</v>
      </c>
      <c r="K53" s="329">
        <v>1198</v>
      </c>
      <c r="L53" s="329">
        <v>21954</v>
      </c>
      <c r="M53" s="329">
        <v>62759</v>
      </c>
      <c r="N53" s="330">
        <v>6597</v>
      </c>
      <c r="O53" s="131"/>
    </row>
    <row r="54" spans="1:28" s="27" customFormat="1" ht="12.6" customHeight="1" x14ac:dyDescent="0.25">
      <c r="A54" s="136" t="s">
        <v>14</v>
      </c>
      <c r="B54" s="203">
        <v>2018</v>
      </c>
      <c r="C54" s="331">
        <v>217805</v>
      </c>
      <c r="D54" s="332">
        <v>8928</v>
      </c>
      <c r="E54" s="332">
        <v>52775</v>
      </c>
      <c r="F54" s="332">
        <v>47422</v>
      </c>
      <c r="G54" s="332">
        <v>11314</v>
      </c>
      <c r="H54" s="332">
        <v>50664</v>
      </c>
      <c r="I54" s="332">
        <v>4666</v>
      </c>
      <c r="J54" s="332">
        <v>2315</v>
      </c>
      <c r="K54" s="332">
        <v>2427</v>
      </c>
      <c r="L54" s="332">
        <v>19042</v>
      </c>
      <c r="M54" s="332">
        <v>60155</v>
      </c>
      <c r="N54" s="333">
        <v>5519</v>
      </c>
      <c r="O54" s="131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</row>
    <row r="55" spans="1:28" s="27" customFormat="1" ht="12.6" customHeight="1" x14ac:dyDescent="0.25">
      <c r="A55" s="17"/>
      <c r="B55" s="197">
        <v>2019</v>
      </c>
      <c r="C55" s="319">
        <v>218398</v>
      </c>
      <c r="D55" s="320">
        <v>8822</v>
      </c>
      <c r="E55" s="320">
        <v>53451</v>
      </c>
      <c r="F55" s="320">
        <v>47975</v>
      </c>
      <c r="G55" s="320">
        <v>12279</v>
      </c>
      <c r="H55" s="320">
        <v>49264</v>
      </c>
      <c r="I55" s="320">
        <v>4718</v>
      </c>
      <c r="J55" s="320">
        <v>2436</v>
      </c>
      <c r="K55" s="320">
        <v>2492</v>
      </c>
      <c r="L55" s="320">
        <v>19402</v>
      </c>
      <c r="M55" s="320">
        <v>59829</v>
      </c>
      <c r="N55" s="321">
        <v>5705</v>
      </c>
      <c r="O55" s="131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</row>
    <row r="56" spans="1:28" s="27" customFormat="1" ht="12.6" customHeight="1" x14ac:dyDescent="0.25">
      <c r="A56" s="17"/>
      <c r="B56" s="197">
        <v>2020</v>
      </c>
      <c r="C56" s="319">
        <v>215620</v>
      </c>
      <c r="D56" s="320">
        <v>8882</v>
      </c>
      <c r="E56" s="320">
        <v>51601</v>
      </c>
      <c r="F56" s="320">
        <v>46295</v>
      </c>
      <c r="G56" s="320">
        <v>12230</v>
      </c>
      <c r="H56" s="320">
        <v>48467</v>
      </c>
      <c r="I56" s="320">
        <v>4950</v>
      </c>
      <c r="J56" s="320">
        <v>2421</v>
      </c>
      <c r="K56" s="320">
        <v>2510</v>
      </c>
      <c r="L56" s="320">
        <v>18861</v>
      </c>
      <c r="M56" s="320">
        <v>60089</v>
      </c>
      <c r="N56" s="321">
        <v>5609</v>
      </c>
      <c r="O56" s="131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</row>
    <row r="57" spans="1:28" s="102" customFormat="1" ht="12.6" customHeight="1" x14ac:dyDescent="0.25">
      <c r="A57" s="20"/>
      <c r="B57" s="200">
        <v>2021</v>
      </c>
      <c r="C57" s="319">
        <v>214286</v>
      </c>
      <c r="D57" s="320">
        <v>8444</v>
      </c>
      <c r="E57" s="320">
        <v>52693</v>
      </c>
      <c r="F57" s="320">
        <v>47313</v>
      </c>
      <c r="G57" s="320">
        <v>12560</v>
      </c>
      <c r="H57" s="320">
        <v>46708</v>
      </c>
      <c r="I57" s="320">
        <v>4847</v>
      </c>
      <c r="J57" s="320">
        <v>2379</v>
      </c>
      <c r="K57" s="320">
        <v>2347</v>
      </c>
      <c r="L57" s="320">
        <v>18564</v>
      </c>
      <c r="M57" s="320">
        <v>59872</v>
      </c>
      <c r="N57" s="321">
        <v>5872</v>
      </c>
      <c r="O57" s="131"/>
    </row>
    <row r="58" spans="1:28" s="102" customFormat="1" ht="12.6" customHeight="1" x14ac:dyDescent="0.25">
      <c r="A58" s="138"/>
      <c r="B58" s="202">
        <v>2022</v>
      </c>
      <c r="C58" s="328">
        <v>217040</v>
      </c>
      <c r="D58" s="329">
        <v>8523</v>
      </c>
      <c r="E58" s="329">
        <v>52835</v>
      </c>
      <c r="F58" s="329">
        <v>47565</v>
      </c>
      <c r="G58" s="329">
        <v>13082</v>
      </c>
      <c r="H58" s="329">
        <v>46222</v>
      </c>
      <c r="I58" s="329">
        <v>5149</v>
      </c>
      <c r="J58" s="329">
        <v>2300</v>
      </c>
      <c r="K58" s="329">
        <v>2283</v>
      </c>
      <c r="L58" s="329">
        <v>19582</v>
      </c>
      <c r="M58" s="329">
        <v>60998</v>
      </c>
      <c r="N58" s="330">
        <v>6066</v>
      </c>
      <c r="O58" s="131"/>
    </row>
    <row r="59" spans="1:28" s="102" customFormat="1" ht="12.6" customHeight="1" x14ac:dyDescent="0.25">
      <c r="A59" s="266" t="s">
        <v>15</v>
      </c>
      <c r="B59" s="265">
        <v>2018</v>
      </c>
      <c r="C59" s="325">
        <v>488115</v>
      </c>
      <c r="D59" s="326">
        <v>15012</v>
      </c>
      <c r="E59" s="326">
        <v>116887</v>
      </c>
      <c r="F59" s="326">
        <v>105931</v>
      </c>
      <c r="G59" s="326">
        <v>25839</v>
      </c>
      <c r="H59" s="326">
        <v>126668</v>
      </c>
      <c r="I59" s="326">
        <v>13922</v>
      </c>
      <c r="J59" s="326">
        <v>6025</v>
      </c>
      <c r="K59" s="326">
        <v>4278</v>
      </c>
      <c r="L59" s="326">
        <v>30753</v>
      </c>
      <c r="M59" s="326">
        <v>134339</v>
      </c>
      <c r="N59" s="327">
        <v>14392</v>
      </c>
      <c r="O59" s="130"/>
    </row>
    <row r="60" spans="1:28" s="102" customFormat="1" ht="12.6" customHeight="1" x14ac:dyDescent="0.25">
      <c r="A60" s="49"/>
      <c r="B60" s="262">
        <v>2019</v>
      </c>
      <c r="C60" s="313">
        <v>495092</v>
      </c>
      <c r="D60" s="314">
        <v>15167</v>
      </c>
      <c r="E60" s="314">
        <v>117352</v>
      </c>
      <c r="F60" s="314">
        <v>106402</v>
      </c>
      <c r="G60" s="314">
        <v>26599</v>
      </c>
      <c r="H60" s="314">
        <v>128665</v>
      </c>
      <c r="I60" s="314">
        <v>14224</v>
      </c>
      <c r="J60" s="314">
        <v>6822</v>
      </c>
      <c r="K60" s="314">
        <v>4017</v>
      </c>
      <c r="L60" s="314">
        <v>31256</v>
      </c>
      <c r="M60" s="314">
        <v>136591</v>
      </c>
      <c r="N60" s="315">
        <v>14399</v>
      </c>
      <c r="O60" s="130"/>
    </row>
    <row r="61" spans="1:28" s="102" customFormat="1" ht="12.6" customHeight="1" x14ac:dyDescent="0.25">
      <c r="A61" s="49"/>
      <c r="B61" s="262">
        <v>2020</v>
      </c>
      <c r="C61" s="313">
        <v>485745</v>
      </c>
      <c r="D61" s="314">
        <v>14672</v>
      </c>
      <c r="E61" s="314">
        <v>112670</v>
      </c>
      <c r="F61" s="314">
        <v>101828</v>
      </c>
      <c r="G61" s="314">
        <v>26450</v>
      </c>
      <c r="H61" s="314">
        <v>125544</v>
      </c>
      <c r="I61" s="314">
        <v>14730</v>
      </c>
      <c r="J61" s="314">
        <v>7074</v>
      </c>
      <c r="K61" s="314">
        <v>3948</v>
      </c>
      <c r="L61" s="314">
        <v>31018</v>
      </c>
      <c r="M61" s="314">
        <v>135836</v>
      </c>
      <c r="N61" s="315">
        <v>13803</v>
      </c>
      <c r="O61" s="130"/>
    </row>
    <row r="62" spans="1:28" s="102" customFormat="1" ht="12.6" customHeight="1" x14ac:dyDescent="0.25">
      <c r="A62" s="49"/>
      <c r="B62" s="262">
        <v>2021</v>
      </c>
      <c r="C62" s="313">
        <v>477456</v>
      </c>
      <c r="D62" s="314">
        <v>13548</v>
      </c>
      <c r="E62" s="314">
        <v>110861</v>
      </c>
      <c r="F62" s="314">
        <v>100254</v>
      </c>
      <c r="G62" s="314">
        <v>25485</v>
      </c>
      <c r="H62" s="314">
        <v>124460</v>
      </c>
      <c r="I62" s="314">
        <v>14244</v>
      </c>
      <c r="J62" s="314">
        <v>6317</v>
      </c>
      <c r="K62" s="314">
        <v>3748</v>
      </c>
      <c r="L62" s="314">
        <v>29677</v>
      </c>
      <c r="M62" s="314">
        <v>135457</v>
      </c>
      <c r="N62" s="315">
        <v>13659</v>
      </c>
      <c r="O62" s="130"/>
    </row>
    <row r="63" spans="1:28" s="102" customFormat="1" ht="12.6" customHeight="1" x14ac:dyDescent="0.25">
      <c r="A63" s="52"/>
      <c r="B63" s="263">
        <v>2022</v>
      </c>
      <c r="C63" s="316">
        <v>484497</v>
      </c>
      <c r="D63" s="317">
        <v>13776</v>
      </c>
      <c r="E63" s="317">
        <v>111821</v>
      </c>
      <c r="F63" s="317">
        <v>101133</v>
      </c>
      <c r="G63" s="317">
        <v>26200</v>
      </c>
      <c r="H63" s="317">
        <v>125155</v>
      </c>
      <c r="I63" s="317">
        <v>14673</v>
      </c>
      <c r="J63" s="317">
        <v>6289</v>
      </c>
      <c r="K63" s="317">
        <v>3694</v>
      </c>
      <c r="L63" s="317">
        <v>29739</v>
      </c>
      <c r="M63" s="317">
        <v>138621</v>
      </c>
      <c r="N63" s="318">
        <v>14529</v>
      </c>
      <c r="O63" s="130"/>
    </row>
    <row r="64" spans="1:28" s="27" customFormat="1" ht="12.6" customHeight="1" x14ac:dyDescent="0.25">
      <c r="A64" s="17" t="s">
        <v>16</v>
      </c>
      <c r="B64" s="197">
        <v>2018</v>
      </c>
      <c r="C64" s="319">
        <v>230504</v>
      </c>
      <c r="D64" s="320">
        <v>8186</v>
      </c>
      <c r="E64" s="320">
        <v>60319</v>
      </c>
      <c r="F64" s="320">
        <v>55893</v>
      </c>
      <c r="G64" s="320">
        <v>16406</v>
      </c>
      <c r="H64" s="320">
        <v>55212</v>
      </c>
      <c r="I64" s="320">
        <v>4253</v>
      </c>
      <c r="J64" s="320">
        <v>2882</v>
      </c>
      <c r="K64" s="320">
        <v>1749</v>
      </c>
      <c r="L64" s="320">
        <v>11952</v>
      </c>
      <c r="M64" s="320">
        <v>62682</v>
      </c>
      <c r="N64" s="321">
        <v>6863</v>
      </c>
      <c r="O64" s="131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</row>
    <row r="65" spans="1:28" s="27" customFormat="1" ht="12.6" customHeight="1" x14ac:dyDescent="0.25">
      <c r="A65" s="17"/>
      <c r="B65" s="197">
        <v>2019</v>
      </c>
      <c r="C65" s="319">
        <v>233975</v>
      </c>
      <c r="D65" s="320">
        <v>8080</v>
      </c>
      <c r="E65" s="320">
        <v>60923</v>
      </c>
      <c r="F65" s="320">
        <v>56525</v>
      </c>
      <c r="G65" s="320">
        <v>16473</v>
      </c>
      <c r="H65" s="320">
        <v>56936</v>
      </c>
      <c r="I65" s="320">
        <v>4216</v>
      </c>
      <c r="J65" s="320">
        <v>3527</v>
      </c>
      <c r="K65" s="320">
        <v>1303</v>
      </c>
      <c r="L65" s="320">
        <v>11742</v>
      </c>
      <c r="M65" s="320">
        <v>63863</v>
      </c>
      <c r="N65" s="321">
        <v>6912</v>
      </c>
      <c r="O65" s="131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</row>
    <row r="66" spans="1:28" s="27" customFormat="1" ht="12.6" customHeight="1" x14ac:dyDescent="0.25">
      <c r="A66" s="17"/>
      <c r="B66" s="197">
        <v>2020</v>
      </c>
      <c r="C66" s="319">
        <v>229497</v>
      </c>
      <c r="D66" s="320">
        <v>7995</v>
      </c>
      <c r="E66" s="320">
        <v>58635</v>
      </c>
      <c r="F66" s="320">
        <v>54192</v>
      </c>
      <c r="G66" s="320">
        <v>16181</v>
      </c>
      <c r="H66" s="320">
        <v>55136</v>
      </c>
      <c r="I66" s="320">
        <v>3894</v>
      </c>
      <c r="J66" s="320">
        <v>3891</v>
      </c>
      <c r="K66" s="320">
        <v>1327</v>
      </c>
      <c r="L66" s="320">
        <v>11527</v>
      </c>
      <c r="M66" s="320">
        <v>64259</v>
      </c>
      <c r="N66" s="321">
        <v>6652</v>
      </c>
      <c r="O66" s="131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</row>
    <row r="67" spans="1:28" s="102" customFormat="1" ht="12.6" customHeight="1" x14ac:dyDescent="0.25">
      <c r="A67" s="20"/>
      <c r="B67" s="200">
        <v>2021</v>
      </c>
      <c r="C67" s="319">
        <v>226950</v>
      </c>
      <c r="D67" s="320">
        <v>7289</v>
      </c>
      <c r="E67" s="320">
        <v>58169</v>
      </c>
      <c r="F67" s="320">
        <v>53922</v>
      </c>
      <c r="G67" s="320">
        <v>15634</v>
      </c>
      <c r="H67" s="320">
        <v>55599</v>
      </c>
      <c r="I67" s="320">
        <v>3986</v>
      </c>
      <c r="J67" s="320">
        <v>3280</v>
      </c>
      <c r="K67" s="320">
        <v>1268</v>
      </c>
      <c r="L67" s="320">
        <v>10923</v>
      </c>
      <c r="M67" s="320">
        <v>64220</v>
      </c>
      <c r="N67" s="321">
        <v>6582</v>
      </c>
      <c r="O67" s="131"/>
    </row>
    <row r="68" spans="1:28" s="102" customFormat="1" ht="12.6" customHeight="1" x14ac:dyDescent="0.25">
      <c r="A68" s="22"/>
      <c r="B68" s="199">
        <v>2022</v>
      </c>
      <c r="C68" s="322">
        <v>231353</v>
      </c>
      <c r="D68" s="323">
        <v>7157</v>
      </c>
      <c r="E68" s="323">
        <v>59750</v>
      </c>
      <c r="F68" s="323">
        <v>55302</v>
      </c>
      <c r="G68" s="323">
        <v>16151</v>
      </c>
      <c r="H68" s="323">
        <v>55906</v>
      </c>
      <c r="I68" s="323">
        <v>4073</v>
      </c>
      <c r="J68" s="323">
        <v>3310</v>
      </c>
      <c r="K68" s="323">
        <v>1171</v>
      </c>
      <c r="L68" s="323">
        <v>10937</v>
      </c>
      <c r="M68" s="323">
        <v>65642</v>
      </c>
      <c r="N68" s="324">
        <v>7256</v>
      </c>
      <c r="O68" s="131"/>
    </row>
    <row r="69" spans="1:28" s="27" customFormat="1" ht="12.6" customHeight="1" x14ac:dyDescent="0.25">
      <c r="A69" s="17" t="s">
        <v>17</v>
      </c>
      <c r="B69" s="197">
        <v>2018</v>
      </c>
      <c r="C69" s="319">
        <v>257611</v>
      </c>
      <c r="D69" s="320">
        <v>6826</v>
      </c>
      <c r="E69" s="320">
        <v>56568</v>
      </c>
      <c r="F69" s="320">
        <v>50038</v>
      </c>
      <c r="G69" s="320">
        <v>9433</v>
      </c>
      <c r="H69" s="320">
        <v>71456</v>
      </c>
      <c r="I69" s="320">
        <v>9669</v>
      </c>
      <c r="J69" s="320">
        <v>3143</v>
      </c>
      <c r="K69" s="320">
        <v>2529</v>
      </c>
      <c r="L69" s="320">
        <v>18801</v>
      </c>
      <c r="M69" s="320">
        <v>71657</v>
      </c>
      <c r="N69" s="321">
        <v>7529</v>
      </c>
      <c r="O69" s="131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</row>
    <row r="70" spans="1:28" s="27" customFormat="1" ht="12.6" customHeight="1" x14ac:dyDescent="0.25">
      <c r="A70" s="24"/>
      <c r="B70" s="204">
        <v>2019</v>
      </c>
      <c r="C70" s="319">
        <v>261117</v>
      </c>
      <c r="D70" s="320">
        <v>7087</v>
      </c>
      <c r="E70" s="320">
        <v>56429</v>
      </c>
      <c r="F70" s="320">
        <v>49877</v>
      </c>
      <c r="G70" s="320">
        <v>10126</v>
      </c>
      <c r="H70" s="320">
        <v>71729</v>
      </c>
      <c r="I70" s="320">
        <v>10008</v>
      </c>
      <c r="J70" s="320">
        <v>3295</v>
      </c>
      <c r="K70" s="320">
        <v>2714</v>
      </c>
      <c r="L70" s="320">
        <v>19514</v>
      </c>
      <c r="M70" s="320">
        <v>72728</v>
      </c>
      <c r="N70" s="321">
        <v>7487</v>
      </c>
      <c r="O70" s="131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pans="1:28" s="27" customFormat="1" ht="12.6" customHeight="1" x14ac:dyDescent="0.25">
      <c r="A71" s="17"/>
      <c r="B71" s="197">
        <v>2020</v>
      </c>
      <c r="C71" s="319">
        <v>256248</v>
      </c>
      <c r="D71" s="320">
        <v>6677</v>
      </c>
      <c r="E71" s="320">
        <v>54035</v>
      </c>
      <c r="F71" s="320">
        <v>47636</v>
      </c>
      <c r="G71" s="320">
        <v>10269</v>
      </c>
      <c r="H71" s="320">
        <v>70408</v>
      </c>
      <c r="I71" s="320">
        <v>10836</v>
      </c>
      <c r="J71" s="320">
        <v>3183</v>
      </c>
      <c r="K71" s="320">
        <v>2621</v>
      </c>
      <c r="L71" s="320">
        <v>19491</v>
      </c>
      <c r="M71" s="320">
        <v>71577</v>
      </c>
      <c r="N71" s="321">
        <v>7151</v>
      </c>
      <c r="O71" s="131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</row>
    <row r="72" spans="1:28" s="102" customFormat="1" ht="12.6" customHeight="1" x14ac:dyDescent="0.25">
      <c r="A72" s="20"/>
      <c r="B72" s="200">
        <v>2021</v>
      </c>
      <c r="C72" s="319">
        <v>250506</v>
      </c>
      <c r="D72" s="320">
        <v>6259</v>
      </c>
      <c r="E72" s="320">
        <v>52692</v>
      </c>
      <c r="F72" s="320">
        <v>46332</v>
      </c>
      <c r="G72" s="320">
        <v>9851</v>
      </c>
      <c r="H72" s="320">
        <v>68861</v>
      </c>
      <c r="I72" s="320">
        <v>10258</v>
      </c>
      <c r="J72" s="320">
        <v>3037</v>
      </c>
      <c r="K72" s="320">
        <v>2480</v>
      </c>
      <c r="L72" s="320">
        <v>18754</v>
      </c>
      <c r="M72" s="320">
        <v>71237</v>
      </c>
      <c r="N72" s="321">
        <v>7077</v>
      </c>
      <c r="O72" s="131"/>
    </row>
    <row r="73" spans="1:28" s="102" customFormat="1" ht="12.6" customHeight="1" x14ac:dyDescent="0.25">
      <c r="A73" s="21"/>
      <c r="B73" s="198">
        <v>2022</v>
      </c>
      <c r="C73" s="319">
        <v>253144</v>
      </c>
      <c r="D73" s="320">
        <v>6619</v>
      </c>
      <c r="E73" s="320">
        <v>52071</v>
      </c>
      <c r="F73" s="320">
        <v>45831</v>
      </c>
      <c r="G73" s="320">
        <v>10049</v>
      </c>
      <c r="H73" s="320">
        <v>69249</v>
      </c>
      <c r="I73" s="320">
        <v>10600</v>
      </c>
      <c r="J73" s="320">
        <v>2979</v>
      </c>
      <c r="K73" s="320">
        <v>2523</v>
      </c>
      <c r="L73" s="320">
        <v>18802</v>
      </c>
      <c r="M73" s="320">
        <v>72979</v>
      </c>
      <c r="N73" s="321">
        <v>7273</v>
      </c>
      <c r="O73" s="131"/>
    </row>
    <row r="74" spans="1:28" s="28" customFormat="1" ht="25.5" customHeight="1" x14ac:dyDescent="0.2">
      <c r="A74" s="62" t="s">
        <v>75</v>
      </c>
      <c r="B74" s="110"/>
      <c r="C74" s="110"/>
      <c r="D74" s="110"/>
      <c r="E74" s="110"/>
      <c r="F74" s="110"/>
      <c r="G74" s="109"/>
      <c r="H74" s="109"/>
      <c r="I74" s="110"/>
      <c r="J74" s="110"/>
      <c r="K74" s="110"/>
      <c r="L74" s="110"/>
      <c r="N74" s="290" t="s">
        <v>147</v>
      </c>
    </row>
    <row r="75" spans="1:28" s="28" customFormat="1" ht="12" x14ac:dyDescent="0.2">
      <c r="A75" s="140"/>
      <c r="B75" s="108"/>
      <c r="C75" s="108"/>
      <c r="D75" s="108"/>
      <c r="E75" s="108"/>
      <c r="F75" s="108"/>
      <c r="G75" s="109"/>
      <c r="H75" s="109"/>
      <c r="I75" s="110"/>
      <c r="J75" s="110"/>
      <c r="K75" s="110"/>
      <c r="L75" s="110"/>
      <c r="M75" s="109"/>
      <c r="N75" s="109"/>
      <c r="O75" s="109"/>
    </row>
    <row r="76" spans="1:28" s="111" customFormat="1" ht="12" x14ac:dyDescent="0.25">
      <c r="A76" s="112"/>
      <c r="B76" s="113"/>
      <c r="C76" s="113"/>
      <c r="D76" s="113"/>
      <c r="E76" s="113"/>
      <c r="F76" s="113"/>
      <c r="G76" s="114"/>
      <c r="H76" s="114"/>
      <c r="I76" s="113"/>
      <c r="J76" s="113"/>
      <c r="K76" s="113"/>
      <c r="L76" s="113"/>
      <c r="M76" s="114"/>
      <c r="N76" s="114"/>
      <c r="O76" s="114"/>
    </row>
    <row r="77" spans="1:28" ht="32.25" customHeight="1" x14ac:dyDescent="0.2">
      <c r="A77" s="116"/>
      <c r="B77" s="116"/>
      <c r="C77" s="116"/>
      <c r="D77" s="116"/>
      <c r="E77" s="116"/>
      <c r="F77" s="116"/>
      <c r="I77" s="117"/>
      <c r="J77" s="117"/>
      <c r="K77" s="117"/>
      <c r="L77" s="117"/>
      <c r="N77" s="117"/>
      <c r="O77" s="117"/>
    </row>
    <row r="78" spans="1:28" ht="12.75" customHeight="1" x14ac:dyDescent="0.2">
      <c r="A78" s="116"/>
      <c r="B78" s="116"/>
      <c r="C78" s="116"/>
      <c r="D78" s="116"/>
      <c r="E78" s="116"/>
      <c r="F78" s="116"/>
      <c r="I78" s="117"/>
      <c r="J78" s="117"/>
      <c r="K78" s="117"/>
      <c r="L78" s="117"/>
      <c r="N78" s="117"/>
      <c r="O78" s="117"/>
    </row>
    <row r="79" spans="1:28" ht="10.199999999999999" x14ac:dyDescent="0.2">
      <c r="A79" s="116"/>
      <c r="B79" s="116"/>
      <c r="C79" s="116"/>
      <c r="D79" s="116"/>
      <c r="E79" s="116"/>
      <c r="F79" s="116"/>
      <c r="I79" s="117"/>
      <c r="J79" s="117"/>
      <c r="K79" s="117"/>
      <c r="L79" s="117"/>
      <c r="N79" s="117"/>
      <c r="O79" s="117"/>
    </row>
    <row r="80" spans="1:28" ht="25.5" customHeight="1" x14ac:dyDescent="0.2">
      <c r="A80" s="116"/>
      <c r="B80" s="116"/>
      <c r="C80" s="116"/>
      <c r="D80" s="116"/>
      <c r="E80" s="116"/>
      <c r="F80" s="116"/>
      <c r="I80" s="117"/>
      <c r="J80" s="117"/>
      <c r="K80" s="117"/>
      <c r="L80" s="117"/>
      <c r="N80" s="117"/>
      <c r="O80" s="117"/>
    </row>
    <row r="81" spans="1:15" ht="12.75" customHeight="1" x14ac:dyDescent="0.2">
      <c r="A81" s="116"/>
      <c r="B81" s="116"/>
      <c r="C81" s="116"/>
      <c r="D81" s="116"/>
      <c r="E81" s="116"/>
      <c r="F81" s="116"/>
      <c r="I81" s="117"/>
      <c r="J81" s="117"/>
      <c r="K81" s="117"/>
      <c r="L81" s="117"/>
      <c r="N81" s="117"/>
      <c r="O81" s="117"/>
    </row>
    <row r="82" spans="1:15" ht="25.5" customHeight="1" x14ac:dyDescent="0.2">
      <c r="A82" s="116"/>
      <c r="B82" s="116"/>
      <c r="C82" s="116"/>
      <c r="D82" s="116"/>
      <c r="E82" s="116"/>
      <c r="F82" s="116"/>
      <c r="I82" s="117"/>
      <c r="J82" s="117"/>
      <c r="K82" s="117"/>
      <c r="L82" s="117"/>
      <c r="N82" s="117"/>
      <c r="O82" s="117"/>
    </row>
    <row r="83" spans="1:15" ht="12.6" hidden="1" customHeight="1" outlineLevel="1" x14ac:dyDescent="0.2">
      <c r="A83" s="28" t="s">
        <v>18</v>
      </c>
      <c r="N83" s="117"/>
      <c r="O83" s="117"/>
    </row>
    <row r="84" spans="1:15" s="34" customFormat="1" ht="12.6" hidden="1" customHeight="1" outlineLevel="1" x14ac:dyDescent="0.2">
      <c r="A84" s="32" t="s">
        <v>19</v>
      </c>
      <c r="B84" s="118">
        <v>2004</v>
      </c>
      <c r="C84" s="34">
        <f t="shared" ref="C84:N88" si="0">MIN(C19,C29,C34,C39,C49,C54,C64,C69)</f>
        <v>209058</v>
      </c>
      <c r="D84" s="34">
        <f t="shared" si="0"/>
        <v>4058</v>
      </c>
      <c r="E84" s="34">
        <f t="shared" si="0"/>
        <v>52775</v>
      </c>
      <c r="F84" s="34">
        <f t="shared" si="0"/>
        <v>47422</v>
      </c>
      <c r="G84" s="34">
        <f t="shared" si="0"/>
        <v>9433</v>
      </c>
      <c r="H84" s="34">
        <f t="shared" si="0"/>
        <v>50664</v>
      </c>
      <c r="I84" s="34">
        <f t="shared" si="0"/>
        <v>4253</v>
      </c>
      <c r="J84" s="34">
        <f t="shared" si="0"/>
        <v>1749</v>
      </c>
      <c r="K84" s="34">
        <f t="shared" si="0"/>
        <v>1118</v>
      </c>
      <c r="L84" s="34">
        <f t="shared" si="0"/>
        <v>11952</v>
      </c>
      <c r="M84" s="34">
        <f t="shared" si="0"/>
        <v>40396</v>
      </c>
      <c r="N84" s="34">
        <f t="shared" si="0"/>
        <v>5264</v>
      </c>
    </row>
    <row r="85" spans="1:15" s="34" customFormat="1" ht="12.6" hidden="1" customHeight="1" outlineLevel="1" x14ac:dyDescent="0.2">
      <c r="A85" s="32" t="s">
        <v>19</v>
      </c>
      <c r="B85" s="118">
        <v>2005</v>
      </c>
      <c r="C85" s="34">
        <f t="shared" si="0"/>
        <v>212440</v>
      </c>
      <c r="D85" s="34">
        <f t="shared" si="0"/>
        <v>4110</v>
      </c>
      <c r="E85" s="34">
        <f t="shared" si="0"/>
        <v>53451</v>
      </c>
      <c r="F85" s="34">
        <f t="shared" si="0"/>
        <v>47975</v>
      </c>
      <c r="G85" s="34">
        <f t="shared" si="0"/>
        <v>10126</v>
      </c>
      <c r="H85" s="34">
        <f t="shared" si="0"/>
        <v>49264</v>
      </c>
      <c r="I85" s="34">
        <f t="shared" si="0"/>
        <v>4216</v>
      </c>
      <c r="J85" s="34">
        <f t="shared" si="0"/>
        <v>1831</v>
      </c>
      <c r="K85" s="34">
        <f t="shared" si="0"/>
        <v>1160</v>
      </c>
      <c r="L85" s="34">
        <f t="shared" si="0"/>
        <v>11742</v>
      </c>
      <c r="M85" s="34">
        <f t="shared" si="0"/>
        <v>40931</v>
      </c>
      <c r="N85" s="34">
        <f t="shared" si="0"/>
        <v>5248</v>
      </c>
    </row>
    <row r="86" spans="1:15" s="34" customFormat="1" ht="12.6" hidden="1" customHeight="1" outlineLevel="1" x14ac:dyDescent="0.2">
      <c r="A86" s="32" t="s">
        <v>19</v>
      </c>
      <c r="B86" s="118">
        <v>2006</v>
      </c>
      <c r="C86" s="34">
        <f t="shared" si="0"/>
        <v>208743</v>
      </c>
      <c r="D86" s="34">
        <f t="shared" si="0"/>
        <v>4023</v>
      </c>
      <c r="E86" s="34">
        <f t="shared" si="0"/>
        <v>51601</v>
      </c>
      <c r="F86" s="34">
        <f t="shared" si="0"/>
        <v>46295</v>
      </c>
      <c r="G86" s="34">
        <f t="shared" si="0"/>
        <v>10269</v>
      </c>
      <c r="H86" s="34">
        <f t="shared" si="0"/>
        <v>48467</v>
      </c>
      <c r="I86" s="34">
        <f t="shared" si="0"/>
        <v>3894</v>
      </c>
      <c r="J86" s="34">
        <f t="shared" si="0"/>
        <v>1715</v>
      </c>
      <c r="K86" s="34">
        <f t="shared" si="0"/>
        <v>1095</v>
      </c>
      <c r="L86" s="34">
        <f t="shared" si="0"/>
        <v>11527</v>
      </c>
      <c r="M86" s="34">
        <f t="shared" si="0"/>
        <v>40904</v>
      </c>
      <c r="N86" s="34">
        <f t="shared" si="0"/>
        <v>5065</v>
      </c>
    </row>
    <row r="87" spans="1:15" s="34" customFormat="1" ht="12.6" hidden="1" customHeight="1" outlineLevel="1" x14ac:dyDescent="0.2">
      <c r="A87" s="32" t="s">
        <v>19</v>
      </c>
      <c r="B87" s="118">
        <v>2007</v>
      </c>
      <c r="C87" s="34">
        <f t="shared" si="0"/>
        <v>207028</v>
      </c>
      <c r="D87" s="34">
        <f t="shared" si="0"/>
        <v>4011</v>
      </c>
      <c r="E87" s="34">
        <f t="shared" si="0"/>
        <v>52692</v>
      </c>
      <c r="F87" s="34">
        <f t="shared" si="0"/>
        <v>46332</v>
      </c>
      <c r="G87" s="34">
        <f t="shared" si="0"/>
        <v>9851</v>
      </c>
      <c r="H87" s="34">
        <f t="shared" si="0"/>
        <v>46708</v>
      </c>
      <c r="I87" s="34">
        <f t="shared" si="0"/>
        <v>3986</v>
      </c>
      <c r="J87" s="34">
        <f t="shared" si="0"/>
        <v>1687</v>
      </c>
      <c r="K87" s="34">
        <f t="shared" si="0"/>
        <v>1076</v>
      </c>
      <c r="L87" s="34">
        <f t="shared" si="0"/>
        <v>10923</v>
      </c>
      <c r="M87" s="34">
        <f t="shared" si="0"/>
        <v>40947</v>
      </c>
      <c r="N87" s="34">
        <f t="shared" si="0"/>
        <v>4785</v>
      </c>
    </row>
    <row r="88" spans="1:15" s="120" customFormat="1" ht="11.85" hidden="1" customHeight="1" outlineLevel="1" x14ac:dyDescent="0.2">
      <c r="A88" s="119"/>
      <c r="B88" s="118">
        <v>2008</v>
      </c>
      <c r="C88" s="34">
        <f t="shared" si="0"/>
        <v>211832</v>
      </c>
      <c r="D88" s="34">
        <f t="shared" si="0"/>
        <v>4056</v>
      </c>
      <c r="E88" s="34">
        <f t="shared" si="0"/>
        <v>52071</v>
      </c>
      <c r="F88" s="34">
        <f t="shared" si="0"/>
        <v>45831</v>
      </c>
      <c r="G88" s="34">
        <f t="shared" si="0"/>
        <v>10049</v>
      </c>
      <c r="H88" s="34">
        <f t="shared" si="0"/>
        <v>46222</v>
      </c>
      <c r="I88" s="34">
        <f t="shared" si="0"/>
        <v>4073</v>
      </c>
      <c r="J88" s="34">
        <f t="shared" si="0"/>
        <v>1671</v>
      </c>
      <c r="K88" s="34">
        <f t="shared" si="0"/>
        <v>1092</v>
      </c>
      <c r="L88" s="34">
        <f t="shared" si="0"/>
        <v>10937</v>
      </c>
      <c r="M88" s="34">
        <f t="shared" si="0"/>
        <v>41502</v>
      </c>
      <c r="N88" s="34">
        <f t="shared" si="0"/>
        <v>4856</v>
      </c>
      <c r="O88" s="34"/>
    </row>
    <row r="89" spans="1:15" s="122" customFormat="1" ht="12.6" hidden="1" customHeight="1" outlineLevel="1" x14ac:dyDescent="0.2">
      <c r="A89" s="38" t="s">
        <v>24</v>
      </c>
      <c r="B89" s="118">
        <v>2004</v>
      </c>
      <c r="C89" s="122">
        <f t="shared" ref="C89:N93" si="1">MAX(C19,C29,C34,C39,C49,C54,C64,C69)</f>
        <v>430459</v>
      </c>
      <c r="D89" s="122">
        <f t="shared" si="1"/>
        <v>10931</v>
      </c>
      <c r="E89" s="122">
        <f t="shared" si="1"/>
        <v>89022</v>
      </c>
      <c r="F89" s="122">
        <f t="shared" si="1"/>
        <v>81893</v>
      </c>
      <c r="G89" s="122">
        <f t="shared" si="1"/>
        <v>16406</v>
      </c>
      <c r="H89" s="122">
        <f t="shared" si="1"/>
        <v>117536</v>
      </c>
      <c r="I89" s="122">
        <f t="shared" si="1"/>
        <v>18631</v>
      </c>
      <c r="J89" s="122">
        <f t="shared" si="1"/>
        <v>17796</v>
      </c>
      <c r="K89" s="122">
        <f t="shared" si="1"/>
        <v>13918</v>
      </c>
      <c r="L89" s="122">
        <f t="shared" si="1"/>
        <v>81620</v>
      </c>
      <c r="M89" s="122">
        <f t="shared" si="1"/>
        <v>84042</v>
      </c>
      <c r="N89" s="122">
        <f t="shared" si="1"/>
        <v>15754</v>
      </c>
    </row>
    <row r="90" spans="1:15" s="122" customFormat="1" ht="12.6" hidden="1" customHeight="1" outlineLevel="1" x14ac:dyDescent="0.2">
      <c r="A90" s="38" t="s">
        <v>24</v>
      </c>
      <c r="B90" s="118">
        <v>2005</v>
      </c>
      <c r="C90" s="122">
        <f t="shared" si="1"/>
        <v>428025</v>
      </c>
      <c r="D90" s="122">
        <f t="shared" si="1"/>
        <v>10787</v>
      </c>
      <c r="E90" s="122">
        <f t="shared" si="1"/>
        <v>89366</v>
      </c>
      <c r="F90" s="122">
        <f t="shared" si="1"/>
        <v>82589</v>
      </c>
      <c r="G90" s="122">
        <f t="shared" si="1"/>
        <v>16473</v>
      </c>
      <c r="H90" s="122">
        <f t="shared" si="1"/>
        <v>116786</v>
      </c>
      <c r="I90" s="122">
        <f t="shared" si="1"/>
        <v>18811</v>
      </c>
      <c r="J90" s="122">
        <f t="shared" si="1"/>
        <v>16683</v>
      </c>
      <c r="K90" s="122">
        <f t="shared" si="1"/>
        <v>13300</v>
      </c>
      <c r="L90" s="122">
        <f t="shared" si="1"/>
        <v>80204</v>
      </c>
      <c r="M90" s="122">
        <f t="shared" si="1"/>
        <v>86128</v>
      </c>
      <c r="N90" s="122">
        <f t="shared" si="1"/>
        <v>15712</v>
      </c>
    </row>
    <row r="91" spans="1:15" s="122" customFormat="1" ht="12.6" hidden="1" customHeight="1" outlineLevel="1" x14ac:dyDescent="0.2">
      <c r="A91" s="38" t="s">
        <v>24</v>
      </c>
      <c r="B91" s="118">
        <v>2006</v>
      </c>
      <c r="C91" s="122">
        <f t="shared" si="1"/>
        <v>423114</v>
      </c>
      <c r="D91" s="122">
        <f t="shared" si="1"/>
        <v>10672</v>
      </c>
      <c r="E91" s="122">
        <f t="shared" si="1"/>
        <v>86029</v>
      </c>
      <c r="F91" s="122">
        <f t="shared" si="1"/>
        <v>79423</v>
      </c>
      <c r="G91" s="122">
        <f t="shared" si="1"/>
        <v>16181</v>
      </c>
      <c r="H91" s="122">
        <f t="shared" si="1"/>
        <v>115272</v>
      </c>
      <c r="I91" s="122">
        <f t="shared" si="1"/>
        <v>19147</v>
      </c>
      <c r="J91" s="122">
        <f t="shared" si="1"/>
        <v>15953</v>
      </c>
      <c r="K91" s="122">
        <f t="shared" si="1"/>
        <v>13609</v>
      </c>
      <c r="L91" s="122">
        <f t="shared" si="1"/>
        <v>79329</v>
      </c>
      <c r="M91" s="122">
        <f t="shared" si="1"/>
        <v>88737</v>
      </c>
      <c r="N91" s="122">
        <f t="shared" si="1"/>
        <v>14563</v>
      </c>
    </row>
    <row r="92" spans="1:15" s="122" customFormat="1" ht="12.6" hidden="1" customHeight="1" outlineLevel="1" x14ac:dyDescent="0.2">
      <c r="A92" s="38" t="s">
        <v>24</v>
      </c>
      <c r="B92" s="118">
        <v>2007</v>
      </c>
      <c r="C92" s="122">
        <f t="shared" si="1"/>
        <v>419841</v>
      </c>
      <c r="D92" s="122">
        <f t="shared" si="1"/>
        <v>10514</v>
      </c>
      <c r="E92" s="122">
        <f t="shared" si="1"/>
        <v>85071</v>
      </c>
      <c r="F92" s="122">
        <f t="shared" si="1"/>
        <v>78640</v>
      </c>
      <c r="G92" s="122">
        <f t="shared" si="1"/>
        <v>15634</v>
      </c>
      <c r="H92" s="122">
        <f t="shared" si="1"/>
        <v>113870</v>
      </c>
      <c r="I92" s="122">
        <f t="shared" si="1"/>
        <v>19562</v>
      </c>
      <c r="J92" s="122">
        <f t="shared" si="1"/>
        <v>16245</v>
      </c>
      <c r="K92" s="122">
        <f t="shared" si="1"/>
        <v>12868</v>
      </c>
      <c r="L92" s="122">
        <f t="shared" si="1"/>
        <v>77240</v>
      </c>
      <c r="M92" s="122">
        <f t="shared" si="1"/>
        <v>90173</v>
      </c>
      <c r="N92" s="122">
        <f t="shared" si="1"/>
        <v>14348</v>
      </c>
    </row>
    <row r="93" spans="1:15" s="120" customFormat="1" ht="11.85" hidden="1" customHeight="1" outlineLevel="1" x14ac:dyDescent="0.2">
      <c r="A93" s="119"/>
      <c r="B93" s="118">
        <v>2008</v>
      </c>
      <c r="C93" s="122">
        <f t="shared" si="1"/>
        <v>422150</v>
      </c>
      <c r="D93" s="122">
        <f t="shared" si="1"/>
        <v>11031</v>
      </c>
      <c r="E93" s="122">
        <f t="shared" si="1"/>
        <v>85723</v>
      </c>
      <c r="F93" s="122">
        <f t="shared" si="1"/>
        <v>79465</v>
      </c>
      <c r="G93" s="122">
        <f t="shared" si="1"/>
        <v>16151</v>
      </c>
      <c r="H93" s="122">
        <f t="shared" si="1"/>
        <v>115294</v>
      </c>
      <c r="I93" s="122">
        <f t="shared" si="1"/>
        <v>19927</v>
      </c>
      <c r="J93" s="122">
        <f t="shared" si="1"/>
        <v>15807</v>
      </c>
      <c r="K93" s="122">
        <f t="shared" si="1"/>
        <v>12990</v>
      </c>
      <c r="L93" s="122">
        <f t="shared" si="1"/>
        <v>77315</v>
      </c>
      <c r="M93" s="122">
        <f t="shared" si="1"/>
        <v>92502</v>
      </c>
      <c r="N93" s="122">
        <f t="shared" si="1"/>
        <v>14838</v>
      </c>
      <c r="O93" s="122"/>
    </row>
    <row r="94" spans="1:15" ht="12.6" hidden="1" customHeight="1" outlineLevel="1" x14ac:dyDescent="0.2">
      <c r="G94" s="30"/>
      <c r="H94" s="30"/>
      <c r="M94" s="30"/>
    </row>
    <row r="95" spans="1:15" ht="12.6" hidden="1" customHeight="1" outlineLevel="1" x14ac:dyDescent="0.2">
      <c r="B95" s="118">
        <v>2004</v>
      </c>
      <c r="C95" s="40">
        <f t="shared" ref="C95:N99" si="2">C9-SUM(C14,C19,C24,C29,C34,C39,C44,C49,C54,C59,C64,C69)/2</f>
        <v>0</v>
      </c>
      <c r="D95" s="40">
        <f t="shared" si="2"/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 t="shared" si="2"/>
        <v>0</v>
      </c>
      <c r="I95" s="40">
        <f t="shared" si="2"/>
        <v>0</v>
      </c>
      <c r="J95" s="40">
        <f t="shared" si="2"/>
        <v>0</v>
      </c>
      <c r="K95" s="40">
        <f t="shared" si="2"/>
        <v>0</v>
      </c>
      <c r="L95" s="40">
        <f t="shared" si="2"/>
        <v>0</v>
      </c>
      <c r="M95" s="40">
        <f t="shared" si="2"/>
        <v>0</v>
      </c>
      <c r="N95" s="40">
        <f t="shared" si="2"/>
        <v>0</v>
      </c>
      <c r="O95" s="40"/>
    </row>
    <row r="96" spans="1:15" ht="12.6" hidden="1" customHeight="1" outlineLevel="1" x14ac:dyDescent="0.2">
      <c r="B96" s="118">
        <v>2005</v>
      </c>
      <c r="C96" s="40">
        <f t="shared" si="2"/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 t="shared" si="2"/>
        <v>0</v>
      </c>
      <c r="I96" s="40">
        <f t="shared" si="2"/>
        <v>0</v>
      </c>
      <c r="J96" s="40">
        <f t="shared" si="2"/>
        <v>0</v>
      </c>
      <c r="K96" s="40">
        <f t="shared" si="2"/>
        <v>0</v>
      </c>
      <c r="L96" s="40">
        <f t="shared" si="2"/>
        <v>0</v>
      </c>
      <c r="M96" s="40">
        <f t="shared" si="2"/>
        <v>0</v>
      </c>
      <c r="N96" s="40">
        <f t="shared" si="2"/>
        <v>0</v>
      </c>
      <c r="O96" s="40"/>
    </row>
    <row r="97" spans="2:15" ht="12.6" hidden="1" customHeight="1" outlineLevel="1" x14ac:dyDescent="0.2">
      <c r="B97" s="118">
        <v>2006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 t="shared" si="2"/>
        <v>0</v>
      </c>
      <c r="I97" s="40">
        <f t="shared" si="2"/>
        <v>0</v>
      </c>
      <c r="J97" s="40">
        <f t="shared" si="2"/>
        <v>0</v>
      </c>
      <c r="K97" s="40">
        <f t="shared" si="2"/>
        <v>0</v>
      </c>
      <c r="L97" s="40">
        <f t="shared" si="2"/>
        <v>0</v>
      </c>
      <c r="M97" s="40">
        <f t="shared" si="2"/>
        <v>0</v>
      </c>
      <c r="N97" s="40">
        <f t="shared" si="2"/>
        <v>0</v>
      </c>
      <c r="O97" s="40"/>
    </row>
    <row r="98" spans="2:15" ht="12.6" hidden="1" customHeight="1" outlineLevel="1" x14ac:dyDescent="0.2">
      <c r="B98" s="118">
        <v>2007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 t="shared" si="2"/>
        <v>0</v>
      </c>
      <c r="I98" s="40">
        <f t="shared" si="2"/>
        <v>0</v>
      </c>
      <c r="J98" s="40">
        <f t="shared" si="2"/>
        <v>0</v>
      </c>
      <c r="K98" s="40">
        <f t="shared" si="2"/>
        <v>0</v>
      </c>
      <c r="L98" s="40">
        <f t="shared" si="2"/>
        <v>0</v>
      </c>
      <c r="M98" s="40">
        <f t="shared" si="2"/>
        <v>0</v>
      </c>
      <c r="N98" s="40">
        <f t="shared" si="2"/>
        <v>0</v>
      </c>
      <c r="O98" s="40"/>
    </row>
    <row r="99" spans="2:15" ht="12.6" hidden="1" customHeight="1" outlineLevel="1" x14ac:dyDescent="0.2">
      <c r="B99" s="118">
        <v>2008</v>
      </c>
      <c r="C99" s="40">
        <f t="shared" si="2"/>
        <v>0</v>
      </c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 t="shared" si="2"/>
        <v>0</v>
      </c>
      <c r="H99" s="40">
        <f t="shared" si="2"/>
        <v>0</v>
      </c>
      <c r="I99" s="40">
        <f t="shared" si="2"/>
        <v>0</v>
      </c>
      <c r="J99" s="40">
        <f t="shared" si="2"/>
        <v>0</v>
      </c>
      <c r="K99" s="40">
        <f t="shared" si="2"/>
        <v>0</v>
      </c>
      <c r="L99" s="40">
        <f t="shared" si="2"/>
        <v>0</v>
      </c>
      <c r="M99" s="40">
        <f t="shared" si="2"/>
        <v>0</v>
      </c>
      <c r="N99" s="40">
        <f t="shared" si="2"/>
        <v>0</v>
      </c>
      <c r="O99" s="40"/>
    </row>
    <row r="100" spans="2:15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6">
    <mergeCell ref="A5:A7"/>
    <mergeCell ref="B5:B7"/>
    <mergeCell ref="C5:C7"/>
    <mergeCell ref="D5:N5"/>
    <mergeCell ref="AF5:AF7"/>
    <mergeCell ref="D6:D7"/>
    <mergeCell ref="E6:F6"/>
    <mergeCell ref="G6:G7"/>
    <mergeCell ref="H6:H7"/>
    <mergeCell ref="I6:I7"/>
    <mergeCell ref="U6:U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AN6:AN7"/>
    <mergeCell ref="V6:V7"/>
    <mergeCell ref="W6:W7"/>
    <mergeCell ref="X6:X7"/>
    <mergeCell ref="Y6:Y7"/>
    <mergeCell ref="Z6:Z7"/>
    <mergeCell ref="AA6:AA7"/>
    <mergeCell ref="AB6:AB7"/>
    <mergeCell ref="AC6:AC7"/>
    <mergeCell ref="AG6:AG7"/>
    <mergeCell ref="AI6:AL6"/>
    <mergeCell ref="AM6:AM7"/>
    <mergeCell ref="AZ6:AZ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</mergeCells>
  <hyperlinks>
    <hyperlink ref="T2:X2" location="Obsah_Contents!A1" display="Obsah / Contents"/>
    <hyperlink ref="N74" r:id="rId4" location="!/view/sk/vbd_sk_win2/nu3804rr/v_nu3804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showGridLines="0" showOutlineSymbols="0" topLeftCell="A43" zoomScaleNormal="100" workbookViewId="0">
      <selection activeCell="F28" sqref="F28"/>
    </sheetView>
  </sheetViews>
  <sheetFormatPr defaultColWidth="10.33203125" defaultRowHeight="12.6" customHeight="1" outlineLevelRow="1" x14ac:dyDescent="0.2"/>
  <cols>
    <col min="1" max="1" width="15.5546875" style="28" customWidth="1"/>
    <col min="2" max="2" width="4" style="30" customWidth="1"/>
    <col min="3" max="3" width="15.33203125" style="30" customWidth="1"/>
    <col min="4" max="7" width="11.88671875" style="30" customWidth="1"/>
    <col min="8" max="8" width="10.33203125" style="117" customWidth="1"/>
    <col min="9" max="9" width="15.33203125" style="30" customWidth="1"/>
    <col min="10" max="10" width="10.5546875" style="30" customWidth="1"/>
    <col min="11" max="12" width="9.44140625" style="30" customWidth="1"/>
    <col min="13" max="13" width="10.5546875" style="117" customWidth="1"/>
    <col min="14" max="14" width="10.33203125" style="117" customWidth="1"/>
    <col min="15" max="15" width="5.6640625" style="117" bestFit="1" customWidth="1"/>
    <col min="16" max="18" width="3.6640625" style="117" customWidth="1"/>
    <col min="19" max="19" width="3.6640625" style="30" customWidth="1"/>
    <col min="20" max="16384" width="10.33203125" style="30"/>
  </cols>
  <sheetData>
    <row r="1" spans="1:18" s="5" customFormat="1" ht="13.8" x14ac:dyDescent="0.25">
      <c r="A1" s="1" t="s">
        <v>0</v>
      </c>
      <c r="B1" s="68"/>
      <c r="C1" s="3"/>
      <c r="D1" s="3"/>
      <c r="E1" s="3"/>
      <c r="F1" s="6"/>
      <c r="G1" s="6" t="s">
        <v>1</v>
      </c>
      <c r="I1" s="3"/>
      <c r="J1" s="3"/>
      <c r="K1" s="3"/>
      <c r="L1" s="6"/>
      <c r="M1" s="6"/>
    </row>
    <row r="2" spans="1:18" s="5" customFormat="1" ht="15.6" x14ac:dyDescent="0.25">
      <c r="A2" s="1" t="s">
        <v>79</v>
      </c>
      <c r="B2" s="68"/>
      <c r="C2" s="8"/>
      <c r="D2" s="8"/>
      <c r="E2" s="8"/>
      <c r="F2" s="8"/>
      <c r="G2" s="8"/>
      <c r="I2" s="8"/>
      <c r="J2" s="289" t="s">
        <v>142</v>
      </c>
      <c r="K2" s="8"/>
      <c r="L2" s="8"/>
      <c r="M2" s="8"/>
    </row>
    <row r="3" spans="1:18" s="15" customFormat="1" ht="15.6" x14ac:dyDescent="0.25">
      <c r="A3" s="10" t="s">
        <v>80</v>
      </c>
      <c r="B3" s="69"/>
      <c r="C3" s="12"/>
      <c r="D3" s="12"/>
      <c r="E3" s="12"/>
      <c r="F3" s="13"/>
      <c r="G3" s="12"/>
      <c r="I3" s="12"/>
      <c r="J3" s="12"/>
      <c r="K3" s="12"/>
      <c r="L3" s="13"/>
      <c r="M3" s="12"/>
    </row>
    <row r="4" spans="1:18" s="73" customFormat="1" ht="10.8" thickBot="1" x14ac:dyDescent="0.25">
      <c r="A4" s="70" t="s">
        <v>81</v>
      </c>
      <c r="B4" s="29"/>
      <c r="C4" s="141"/>
      <c r="D4" s="141"/>
      <c r="E4" s="141"/>
      <c r="F4" s="142"/>
      <c r="G4" s="143" t="s">
        <v>82</v>
      </c>
      <c r="I4" s="123"/>
      <c r="J4" s="123"/>
      <c r="K4" s="123"/>
      <c r="L4" s="124"/>
      <c r="M4" s="144"/>
    </row>
    <row r="5" spans="1:18" s="80" customFormat="1" ht="24" customHeight="1" x14ac:dyDescent="0.25">
      <c r="A5" s="368" t="s">
        <v>4</v>
      </c>
      <c r="B5" s="370" t="s">
        <v>5</v>
      </c>
      <c r="C5" s="396" t="s">
        <v>83</v>
      </c>
      <c r="D5" s="397"/>
      <c r="E5" s="398"/>
      <c r="F5" s="396" t="s">
        <v>84</v>
      </c>
      <c r="G5" s="397"/>
      <c r="I5" s="394"/>
      <c r="J5" s="394"/>
      <c r="K5" s="394"/>
      <c r="L5" s="394"/>
      <c r="M5" s="394"/>
    </row>
    <row r="6" spans="1:18" ht="26.25" customHeight="1" x14ac:dyDescent="0.2">
      <c r="A6" s="380"/>
      <c r="B6" s="381"/>
      <c r="C6" s="145" t="s">
        <v>85</v>
      </c>
      <c r="D6" s="145" t="s">
        <v>86</v>
      </c>
      <c r="E6" s="145" t="s">
        <v>87</v>
      </c>
      <c r="F6" s="145" t="s">
        <v>87</v>
      </c>
      <c r="G6" s="146" t="s">
        <v>88</v>
      </c>
      <c r="H6" s="30"/>
      <c r="I6" s="147"/>
      <c r="J6" s="147"/>
      <c r="K6" s="147"/>
      <c r="L6" s="147"/>
      <c r="M6" s="147"/>
      <c r="N6" s="30"/>
      <c r="O6" s="30"/>
      <c r="P6" s="30"/>
      <c r="Q6" s="30"/>
      <c r="R6" s="30"/>
    </row>
    <row r="7" spans="1:18" s="150" customFormat="1" ht="38.25" customHeight="1" thickBot="1" x14ac:dyDescent="0.25">
      <c r="A7" s="369"/>
      <c r="B7" s="371"/>
      <c r="C7" s="148" t="s">
        <v>89</v>
      </c>
      <c r="D7" s="148" t="s">
        <v>90</v>
      </c>
      <c r="E7" s="148" t="s">
        <v>91</v>
      </c>
      <c r="F7" s="148" t="s">
        <v>91</v>
      </c>
      <c r="G7" s="149" t="s">
        <v>92</v>
      </c>
      <c r="I7" s="151"/>
      <c r="J7" s="151"/>
      <c r="K7" s="151"/>
      <c r="L7" s="151"/>
      <c r="M7" s="151"/>
    </row>
    <row r="8" spans="1:18" s="102" customFormat="1" ht="12.6" customHeight="1" x14ac:dyDescent="0.25">
      <c r="A8" s="287" t="s">
        <v>134</v>
      </c>
      <c r="B8" s="249">
        <v>2018</v>
      </c>
      <c r="C8" s="245">
        <v>13035.392</v>
      </c>
      <c r="D8" s="246">
        <v>39222.642</v>
      </c>
      <c r="E8" s="250">
        <v>1690.902</v>
      </c>
      <c r="F8" s="251">
        <v>241.143</v>
      </c>
      <c r="G8" s="247">
        <v>53707.792999999998</v>
      </c>
      <c r="I8" s="43"/>
      <c r="J8" s="43"/>
      <c r="K8" s="43"/>
      <c r="L8" s="43"/>
      <c r="M8" s="43"/>
    </row>
    <row r="9" spans="1:18" s="102" customFormat="1" ht="12.6" customHeight="1" x14ac:dyDescent="0.25">
      <c r="A9" s="56"/>
      <c r="B9" s="249">
        <v>2019</v>
      </c>
      <c r="C9" s="177">
        <v>13586.821</v>
      </c>
      <c r="D9" s="184">
        <v>41959.247000000003</v>
      </c>
      <c r="E9" s="252">
        <v>1750.865</v>
      </c>
      <c r="F9" s="253">
        <v>234.184</v>
      </c>
      <c r="G9" s="248">
        <v>57062.749000000003</v>
      </c>
      <c r="I9" s="43"/>
      <c r="J9" s="43"/>
      <c r="K9" s="43"/>
      <c r="L9" s="43"/>
      <c r="M9" s="43"/>
    </row>
    <row r="10" spans="1:18" s="102" customFormat="1" ht="12.6" customHeight="1" x14ac:dyDescent="0.25">
      <c r="A10" s="56"/>
      <c r="B10" s="249">
        <v>2020</v>
      </c>
      <c r="C10" s="177">
        <v>13300.428</v>
      </c>
      <c r="D10" s="184">
        <v>42686.868999999999</v>
      </c>
      <c r="E10" s="252">
        <v>1767.0519999999999</v>
      </c>
      <c r="F10" s="253">
        <v>237.46600000000001</v>
      </c>
      <c r="G10" s="248">
        <v>57516.883000000002</v>
      </c>
      <c r="I10" s="43"/>
      <c r="J10" s="43"/>
      <c r="K10" s="43"/>
      <c r="L10" s="43"/>
      <c r="M10" s="43"/>
    </row>
    <row r="11" spans="1:18" s="102" customFormat="1" ht="12.6" customHeight="1" x14ac:dyDescent="0.25">
      <c r="A11" s="56"/>
      <c r="B11" s="249">
        <v>2021</v>
      </c>
      <c r="C11" s="177">
        <v>15573.816000000001</v>
      </c>
      <c r="D11" s="184">
        <v>44911.68</v>
      </c>
      <c r="E11" s="252">
        <v>1884.309</v>
      </c>
      <c r="F11" s="253">
        <v>251.01900000000001</v>
      </c>
      <c r="G11" s="248">
        <v>62118.786</v>
      </c>
      <c r="I11" s="43"/>
      <c r="J11" s="43"/>
      <c r="K11" s="43"/>
      <c r="L11" s="43"/>
      <c r="M11" s="43"/>
    </row>
    <row r="12" spans="1:18" s="102" customFormat="1" ht="12.6" customHeight="1" x14ac:dyDescent="0.25">
      <c r="A12" s="59"/>
      <c r="B12" s="249">
        <v>2022</v>
      </c>
      <c r="C12" s="177">
        <v>18323.161</v>
      </c>
      <c r="D12" s="184">
        <v>48362.79</v>
      </c>
      <c r="E12" s="252">
        <v>2571.636</v>
      </c>
      <c r="F12" s="253">
        <v>668.28</v>
      </c>
      <c r="G12" s="248">
        <v>68589.307000000001</v>
      </c>
      <c r="I12" s="43"/>
      <c r="J12" s="43"/>
      <c r="K12" s="43"/>
      <c r="L12" s="43"/>
      <c r="M12" s="43"/>
    </row>
    <row r="13" spans="1:18" s="102" customFormat="1" ht="12.6" customHeight="1" x14ac:dyDescent="0.25">
      <c r="A13" s="49" t="s">
        <v>7</v>
      </c>
      <c r="B13" s="279">
        <v>2018</v>
      </c>
      <c r="C13" s="280">
        <v>2369.6579999999999</v>
      </c>
      <c r="D13" s="281">
        <v>9529.7909999999993</v>
      </c>
      <c r="E13" s="282">
        <v>313.71800000000002</v>
      </c>
      <c r="F13" s="283">
        <v>93.596000000000004</v>
      </c>
      <c r="G13" s="284">
        <v>12119.571</v>
      </c>
      <c r="I13" s="43"/>
      <c r="J13" s="43"/>
      <c r="K13" s="43"/>
      <c r="L13" s="43"/>
      <c r="M13" s="43"/>
    </row>
    <row r="14" spans="1:18" s="102" customFormat="1" ht="12.6" customHeight="1" x14ac:dyDescent="0.25">
      <c r="A14" s="49"/>
      <c r="B14" s="259">
        <v>2019</v>
      </c>
      <c r="C14" s="179">
        <v>2289.9749999999999</v>
      </c>
      <c r="D14" s="186">
        <v>9988.3539999999994</v>
      </c>
      <c r="E14" s="260">
        <v>302.19400000000002</v>
      </c>
      <c r="F14" s="261">
        <v>93.760999999999996</v>
      </c>
      <c r="G14" s="258">
        <v>12486.762000000001</v>
      </c>
      <c r="I14" s="43"/>
      <c r="J14" s="43"/>
      <c r="K14" s="43"/>
      <c r="L14" s="43"/>
      <c r="M14" s="43"/>
    </row>
    <row r="15" spans="1:18" s="102" customFormat="1" ht="12.6" customHeight="1" x14ac:dyDescent="0.25">
      <c r="A15" s="49"/>
      <c r="B15" s="259">
        <v>2020</v>
      </c>
      <c r="C15" s="179">
        <v>2514.357</v>
      </c>
      <c r="D15" s="186">
        <v>10296.971</v>
      </c>
      <c r="E15" s="260">
        <v>309.24200000000002</v>
      </c>
      <c r="F15" s="261">
        <v>71.513999999999996</v>
      </c>
      <c r="G15" s="258">
        <v>13049.056</v>
      </c>
      <c r="I15" s="43"/>
      <c r="J15" s="43"/>
      <c r="K15" s="43"/>
      <c r="L15" s="43"/>
      <c r="M15" s="43"/>
    </row>
    <row r="16" spans="1:18" s="102" customFormat="1" ht="12.6" customHeight="1" x14ac:dyDescent="0.25">
      <c r="A16" s="49"/>
      <c r="B16" s="259">
        <v>2021</v>
      </c>
      <c r="C16" s="179">
        <v>2917.6289999999999</v>
      </c>
      <c r="D16" s="186">
        <v>10799.893</v>
      </c>
      <c r="E16" s="260">
        <v>333.96199999999999</v>
      </c>
      <c r="F16" s="261">
        <v>75.599000000000004</v>
      </c>
      <c r="G16" s="258">
        <v>13975.885</v>
      </c>
      <c r="I16" s="43"/>
      <c r="J16" s="43"/>
      <c r="K16" s="43"/>
      <c r="L16" s="43"/>
      <c r="M16" s="43"/>
    </row>
    <row r="17" spans="1:13" s="102" customFormat="1" ht="12.6" customHeight="1" x14ac:dyDescent="0.25">
      <c r="A17" s="52"/>
      <c r="B17" s="259">
        <v>2022</v>
      </c>
      <c r="C17" s="179">
        <v>3262.7350000000001</v>
      </c>
      <c r="D17" s="186">
        <v>11986.102999999999</v>
      </c>
      <c r="E17" s="260">
        <v>518.77099999999996</v>
      </c>
      <c r="F17" s="261">
        <v>219.14400000000001</v>
      </c>
      <c r="G17" s="258">
        <v>15548.465</v>
      </c>
      <c r="I17" s="43"/>
      <c r="J17" s="43"/>
      <c r="K17" s="43"/>
      <c r="L17" s="43"/>
      <c r="M17" s="43"/>
    </row>
    <row r="18" spans="1:13" s="102" customFormat="1" ht="12.6" customHeight="1" collapsed="1" x14ac:dyDescent="0.25">
      <c r="A18" s="17" t="s">
        <v>7</v>
      </c>
      <c r="B18" s="205">
        <v>2018</v>
      </c>
      <c r="C18" s="209">
        <v>2369.6579999999999</v>
      </c>
      <c r="D18" s="210">
        <v>9529.7909999999993</v>
      </c>
      <c r="E18" s="211">
        <v>313.71800000000002</v>
      </c>
      <c r="F18" s="212">
        <v>93.596000000000004</v>
      </c>
      <c r="G18" s="213">
        <v>12119.571</v>
      </c>
      <c r="I18" s="152"/>
      <c r="J18" s="152"/>
      <c r="K18" s="152"/>
      <c r="L18" s="152"/>
      <c r="M18" s="152"/>
    </row>
    <row r="19" spans="1:13" s="102" customFormat="1" ht="12.6" customHeight="1" x14ac:dyDescent="0.25">
      <c r="A19" s="17"/>
      <c r="B19" s="206">
        <v>2019</v>
      </c>
      <c r="C19" s="181">
        <v>2289.9749999999999</v>
      </c>
      <c r="D19" s="188">
        <v>9988.3539999999994</v>
      </c>
      <c r="E19" s="214">
        <v>302.19400000000002</v>
      </c>
      <c r="F19" s="215">
        <v>93.760999999999996</v>
      </c>
      <c r="G19" s="216">
        <v>12486.762000000001</v>
      </c>
      <c r="I19" s="152"/>
      <c r="J19" s="152"/>
      <c r="K19" s="152"/>
      <c r="L19" s="152"/>
      <c r="M19" s="152"/>
    </row>
    <row r="20" spans="1:13" s="102" customFormat="1" ht="12.6" customHeight="1" x14ac:dyDescent="0.25">
      <c r="A20" s="17"/>
      <c r="B20" s="207">
        <v>2020</v>
      </c>
      <c r="C20" s="181">
        <v>2514.357</v>
      </c>
      <c r="D20" s="188">
        <v>10296.971</v>
      </c>
      <c r="E20" s="214">
        <v>309.24200000000002</v>
      </c>
      <c r="F20" s="215">
        <v>71.513999999999996</v>
      </c>
      <c r="G20" s="216">
        <v>13049.056</v>
      </c>
      <c r="I20" s="152"/>
      <c r="J20" s="152"/>
      <c r="K20" s="152"/>
      <c r="L20" s="152"/>
      <c r="M20" s="152"/>
    </row>
    <row r="21" spans="1:13" s="102" customFormat="1" ht="12.6" customHeight="1" x14ac:dyDescent="0.25">
      <c r="A21" s="20"/>
      <c r="B21" s="208">
        <v>2021</v>
      </c>
      <c r="C21" s="181">
        <v>2917.6289999999999</v>
      </c>
      <c r="D21" s="188">
        <v>10799.893</v>
      </c>
      <c r="E21" s="214">
        <v>333.96199999999999</v>
      </c>
      <c r="F21" s="215">
        <v>75.599000000000004</v>
      </c>
      <c r="G21" s="216">
        <v>13975.885</v>
      </c>
      <c r="I21" s="152"/>
      <c r="J21" s="152"/>
      <c r="K21" s="152"/>
      <c r="L21" s="152"/>
      <c r="M21" s="152"/>
    </row>
    <row r="22" spans="1:13" s="102" customFormat="1" ht="12.6" customHeight="1" x14ac:dyDescent="0.25">
      <c r="A22" s="21"/>
      <c r="B22" s="208">
        <v>2022</v>
      </c>
      <c r="C22" s="181">
        <v>3262.7350000000001</v>
      </c>
      <c r="D22" s="188">
        <v>11986.102999999999</v>
      </c>
      <c r="E22" s="214">
        <v>518.77099999999996</v>
      </c>
      <c r="F22" s="215">
        <v>219.14400000000001</v>
      </c>
      <c r="G22" s="216">
        <v>15548.465</v>
      </c>
      <c r="I22" s="152"/>
      <c r="J22" s="152"/>
      <c r="K22" s="152"/>
      <c r="L22" s="152"/>
      <c r="M22" s="152"/>
    </row>
    <row r="23" spans="1:13" s="102" customFormat="1" ht="12.6" customHeight="1" collapsed="1" x14ac:dyDescent="0.25">
      <c r="A23" s="53" t="s">
        <v>8</v>
      </c>
      <c r="B23" s="279">
        <v>2018</v>
      </c>
      <c r="C23" s="280">
        <v>4397.0519999999997</v>
      </c>
      <c r="D23" s="281">
        <v>12130.319</v>
      </c>
      <c r="E23" s="282">
        <v>561.58900000000006</v>
      </c>
      <c r="F23" s="283">
        <v>57.280999999999999</v>
      </c>
      <c r="G23" s="284">
        <v>17031.679</v>
      </c>
      <c r="I23" s="43"/>
      <c r="J23" s="43"/>
      <c r="K23" s="43"/>
      <c r="L23" s="43"/>
      <c r="M23" s="43"/>
    </row>
    <row r="24" spans="1:13" s="102" customFormat="1" ht="12.6" customHeight="1" x14ac:dyDescent="0.25">
      <c r="A24" s="49"/>
      <c r="B24" s="259">
        <v>2019</v>
      </c>
      <c r="C24" s="179">
        <v>4613.1940000000004</v>
      </c>
      <c r="D24" s="186">
        <v>13076.974</v>
      </c>
      <c r="E24" s="260">
        <v>590.05600000000004</v>
      </c>
      <c r="F24" s="261">
        <v>58.15</v>
      </c>
      <c r="G24" s="258">
        <v>18222.074000000001</v>
      </c>
      <c r="I24" s="43"/>
      <c r="J24" s="43"/>
      <c r="K24" s="43"/>
      <c r="L24" s="43"/>
      <c r="M24" s="43"/>
    </row>
    <row r="25" spans="1:13" s="102" customFormat="1" ht="12.6" customHeight="1" x14ac:dyDescent="0.25">
      <c r="A25" s="49"/>
      <c r="B25" s="259">
        <v>2020</v>
      </c>
      <c r="C25" s="179">
        <v>4371.75</v>
      </c>
      <c r="D25" s="186">
        <v>13216.199000000001</v>
      </c>
      <c r="E25" s="260">
        <v>592.85799999999995</v>
      </c>
      <c r="F25" s="261">
        <v>70.188000000000002</v>
      </c>
      <c r="G25" s="258">
        <v>18110.618999999999</v>
      </c>
      <c r="I25" s="43"/>
      <c r="J25" s="43"/>
      <c r="K25" s="43"/>
      <c r="L25" s="43"/>
      <c r="M25" s="43"/>
    </row>
    <row r="26" spans="1:13" s="102" customFormat="1" ht="12.6" customHeight="1" x14ac:dyDescent="0.25">
      <c r="A26" s="49"/>
      <c r="B26" s="259">
        <v>2021</v>
      </c>
      <c r="C26" s="179">
        <v>5092.34</v>
      </c>
      <c r="D26" s="186">
        <v>13661.37</v>
      </c>
      <c r="E26" s="260">
        <v>629.60400000000004</v>
      </c>
      <c r="F26" s="261">
        <v>74.215999999999994</v>
      </c>
      <c r="G26" s="258">
        <v>19309.098000000002</v>
      </c>
      <c r="I26" s="43"/>
      <c r="J26" s="43"/>
      <c r="K26" s="43"/>
      <c r="L26" s="43"/>
      <c r="M26" s="43"/>
    </row>
    <row r="27" spans="1:13" s="102" customFormat="1" ht="12.6" customHeight="1" x14ac:dyDescent="0.25">
      <c r="A27" s="52"/>
      <c r="B27" s="259">
        <v>2022</v>
      </c>
      <c r="C27" s="179">
        <v>5955.8019999999997</v>
      </c>
      <c r="D27" s="186">
        <v>14694.618</v>
      </c>
      <c r="E27" s="260">
        <v>843.899</v>
      </c>
      <c r="F27" s="261">
        <v>202.61799999999999</v>
      </c>
      <c r="G27" s="258">
        <v>21291.701000000001</v>
      </c>
      <c r="I27" s="43"/>
      <c r="J27" s="43"/>
      <c r="K27" s="43"/>
      <c r="L27" s="43"/>
      <c r="M27" s="43"/>
    </row>
    <row r="28" spans="1:13" s="102" customFormat="1" ht="12.6" customHeight="1" collapsed="1" x14ac:dyDescent="0.25">
      <c r="A28" s="17" t="s">
        <v>9</v>
      </c>
      <c r="B28" s="205">
        <v>2018</v>
      </c>
      <c r="C28" s="209">
        <v>1477.9670000000001</v>
      </c>
      <c r="D28" s="210">
        <v>3661.4589999999998</v>
      </c>
      <c r="E28" s="211">
        <v>175.78200000000001</v>
      </c>
      <c r="F28" s="212">
        <v>20.14</v>
      </c>
      <c r="G28" s="213">
        <v>5295.0680000000002</v>
      </c>
      <c r="I28" s="152"/>
      <c r="J28" s="152"/>
      <c r="K28" s="152"/>
      <c r="L28" s="152"/>
      <c r="M28" s="152"/>
    </row>
    <row r="29" spans="1:13" s="102" customFormat="1" ht="12.6" customHeight="1" x14ac:dyDescent="0.25">
      <c r="A29" s="17"/>
      <c r="B29" s="206">
        <v>2019</v>
      </c>
      <c r="C29" s="181">
        <v>1499.7349999999999</v>
      </c>
      <c r="D29" s="188">
        <v>3917.8879999999999</v>
      </c>
      <c r="E29" s="214">
        <v>178.999</v>
      </c>
      <c r="F29" s="215">
        <v>17.869</v>
      </c>
      <c r="G29" s="216">
        <v>5578.7529999999997</v>
      </c>
      <c r="I29" s="152"/>
      <c r="J29" s="152"/>
      <c r="K29" s="152"/>
      <c r="L29" s="152"/>
      <c r="M29" s="152"/>
    </row>
    <row r="30" spans="1:13" s="102" customFormat="1" ht="12.6" customHeight="1" x14ac:dyDescent="0.25">
      <c r="A30" s="17"/>
      <c r="B30" s="207">
        <v>2020</v>
      </c>
      <c r="C30" s="181">
        <v>1479.443</v>
      </c>
      <c r="D30" s="188">
        <v>4074.9580000000001</v>
      </c>
      <c r="E30" s="214">
        <v>181.19300000000001</v>
      </c>
      <c r="F30" s="215">
        <v>24.437000000000001</v>
      </c>
      <c r="G30" s="216">
        <v>5711.1570000000002</v>
      </c>
      <c r="I30" s="152"/>
      <c r="J30" s="152"/>
      <c r="K30" s="152"/>
      <c r="L30" s="152"/>
      <c r="M30" s="152"/>
    </row>
    <row r="31" spans="1:13" s="102" customFormat="1" ht="12.6" customHeight="1" x14ac:dyDescent="0.25">
      <c r="A31" s="20"/>
      <c r="B31" s="208">
        <v>2021</v>
      </c>
      <c r="C31" s="181">
        <v>1753.3430000000001</v>
      </c>
      <c r="D31" s="188">
        <v>4185.0590000000002</v>
      </c>
      <c r="E31" s="214">
        <v>195.27799999999999</v>
      </c>
      <c r="F31" s="215">
        <v>25.867000000000001</v>
      </c>
      <c r="G31" s="216">
        <v>6107.8130000000001</v>
      </c>
      <c r="I31" s="152"/>
      <c r="J31" s="152"/>
      <c r="K31" s="152"/>
      <c r="L31" s="152"/>
      <c r="M31" s="152"/>
    </row>
    <row r="32" spans="1:13" s="102" customFormat="1" ht="12.6" customHeight="1" x14ac:dyDescent="0.25">
      <c r="A32" s="22"/>
      <c r="B32" s="208">
        <v>2022</v>
      </c>
      <c r="C32" s="181">
        <v>2026.25</v>
      </c>
      <c r="D32" s="188">
        <v>4360.4759999999997</v>
      </c>
      <c r="E32" s="214">
        <v>261.51400000000001</v>
      </c>
      <c r="F32" s="215">
        <v>72.263999999999996</v>
      </c>
      <c r="G32" s="216">
        <v>6575.9759999999997</v>
      </c>
      <c r="I32" s="152"/>
      <c r="J32" s="152"/>
      <c r="K32" s="152"/>
      <c r="L32" s="152"/>
      <c r="M32" s="152"/>
    </row>
    <row r="33" spans="1:13" s="102" customFormat="1" ht="12.6" customHeight="1" collapsed="1" x14ac:dyDescent="0.25">
      <c r="A33" s="17" t="s">
        <v>10</v>
      </c>
      <c r="B33" s="205">
        <v>2018</v>
      </c>
      <c r="C33" s="209">
        <v>1284.6510000000001</v>
      </c>
      <c r="D33" s="210">
        <v>4140.9489999999996</v>
      </c>
      <c r="E33" s="211">
        <v>179.208</v>
      </c>
      <c r="F33" s="212">
        <v>17.221</v>
      </c>
      <c r="G33" s="213">
        <v>5587.5870000000004</v>
      </c>
      <c r="I33" s="152"/>
      <c r="J33" s="152"/>
      <c r="K33" s="152"/>
      <c r="L33" s="152"/>
      <c r="M33" s="152"/>
    </row>
    <row r="34" spans="1:13" s="102" customFormat="1" ht="12.6" customHeight="1" x14ac:dyDescent="0.25">
      <c r="A34" s="17"/>
      <c r="B34" s="206">
        <v>2019</v>
      </c>
      <c r="C34" s="181">
        <v>1369.057</v>
      </c>
      <c r="D34" s="188">
        <v>4479.63</v>
      </c>
      <c r="E34" s="214">
        <v>187.322</v>
      </c>
      <c r="F34" s="215">
        <v>15.601000000000001</v>
      </c>
      <c r="G34" s="216">
        <v>6020.4080000000004</v>
      </c>
      <c r="I34" s="152"/>
      <c r="J34" s="152"/>
      <c r="K34" s="152"/>
      <c r="L34" s="152"/>
      <c r="M34" s="152"/>
    </row>
    <row r="35" spans="1:13" s="102" customFormat="1" ht="12.6" customHeight="1" x14ac:dyDescent="0.25">
      <c r="A35" s="17"/>
      <c r="B35" s="207">
        <v>2020</v>
      </c>
      <c r="C35" s="181">
        <v>1284.191</v>
      </c>
      <c r="D35" s="188">
        <v>4385.6610000000001</v>
      </c>
      <c r="E35" s="214">
        <v>188.441</v>
      </c>
      <c r="F35" s="215">
        <v>19.326000000000001</v>
      </c>
      <c r="G35" s="216">
        <v>5838.9669999999996</v>
      </c>
      <c r="I35" s="152"/>
      <c r="J35" s="152"/>
      <c r="K35" s="152"/>
      <c r="L35" s="152"/>
      <c r="M35" s="152"/>
    </row>
    <row r="36" spans="1:13" s="102" customFormat="1" ht="12.6" customHeight="1" x14ac:dyDescent="0.25">
      <c r="A36" s="20"/>
      <c r="B36" s="208">
        <v>2021</v>
      </c>
      <c r="C36" s="181">
        <v>1487.6669999999999</v>
      </c>
      <c r="D36" s="188">
        <v>4626.67</v>
      </c>
      <c r="E36" s="214">
        <v>202.29</v>
      </c>
      <c r="F36" s="215">
        <v>20.381</v>
      </c>
      <c r="G36" s="216">
        <v>6296.2460000000001</v>
      </c>
      <c r="I36" s="152"/>
      <c r="J36" s="152"/>
      <c r="K36" s="152"/>
      <c r="L36" s="152"/>
      <c r="M36" s="152"/>
    </row>
    <row r="37" spans="1:13" s="102" customFormat="1" ht="12.6" customHeight="1" x14ac:dyDescent="0.25">
      <c r="A37" s="22"/>
      <c r="B37" s="208">
        <v>2022</v>
      </c>
      <c r="C37" s="181">
        <v>1770.9849999999999</v>
      </c>
      <c r="D37" s="188">
        <v>4859.5240000000003</v>
      </c>
      <c r="E37" s="214">
        <v>270.851</v>
      </c>
      <c r="F37" s="215">
        <v>53.677</v>
      </c>
      <c r="G37" s="216">
        <v>6847.683</v>
      </c>
      <c r="I37" s="152"/>
      <c r="J37" s="152"/>
      <c r="K37" s="152"/>
      <c r="L37" s="152"/>
      <c r="M37" s="152"/>
    </row>
    <row r="38" spans="1:13" s="102" customFormat="1" ht="12.6" customHeight="1" collapsed="1" x14ac:dyDescent="0.25">
      <c r="A38" s="17" t="s">
        <v>11</v>
      </c>
      <c r="B38" s="205">
        <v>2018</v>
      </c>
      <c r="C38" s="209">
        <v>1634.434</v>
      </c>
      <c r="D38" s="210">
        <v>4327.9110000000001</v>
      </c>
      <c r="E38" s="211">
        <v>206.59899999999999</v>
      </c>
      <c r="F38" s="212">
        <v>19.920000000000002</v>
      </c>
      <c r="G38" s="213">
        <v>6149.0240000000003</v>
      </c>
      <c r="I38" s="152"/>
      <c r="J38" s="152"/>
      <c r="K38" s="152"/>
      <c r="L38" s="152"/>
      <c r="M38" s="152"/>
    </row>
    <row r="39" spans="1:13" s="102" customFormat="1" ht="12.6" customHeight="1" x14ac:dyDescent="0.25">
      <c r="A39" s="17"/>
      <c r="B39" s="206">
        <v>2019</v>
      </c>
      <c r="C39" s="181">
        <v>1744.402</v>
      </c>
      <c r="D39" s="188">
        <v>4679.4560000000001</v>
      </c>
      <c r="E39" s="214">
        <v>223.73500000000001</v>
      </c>
      <c r="F39" s="215">
        <v>24.68</v>
      </c>
      <c r="G39" s="216">
        <v>6622.9129999999996</v>
      </c>
      <c r="I39" s="152"/>
      <c r="J39" s="152"/>
      <c r="K39" s="152"/>
      <c r="L39" s="152"/>
      <c r="M39" s="152"/>
    </row>
    <row r="40" spans="1:13" s="102" customFormat="1" ht="12.6" customHeight="1" x14ac:dyDescent="0.25">
      <c r="A40" s="17"/>
      <c r="B40" s="207">
        <v>2020</v>
      </c>
      <c r="C40" s="181">
        <v>1608.116</v>
      </c>
      <c r="D40" s="188">
        <v>4755.58</v>
      </c>
      <c r="E40" s="214">
        <v>223.22399999999999</v>
      </c>
      <c r="F40" s="215">
        <v>26.425000000000001</v>
      </c>
      <c r="G40" s="216">
        <v>6560.4949999999999</v>
      </c>
      <c r="I40" s="152"/>
      <c r="J40" s="152"/>
      <c r="K40" s="152"/>
      <c r="L40" s="152"/>
      <c r="M40" s="152"/>
    </row>
    <row r="41" spans="1:13" s="102" customFormat="1" ht="12.6" customHeight="1" x14ac:dyDescent="0.25">
      <c r="A41" s="20"/>
      <c r="B41" s="208">
        <v>2021</v>
      </c>
      <c r="C41" s="181">
        <v>1851.33</v>
      </c>
      <c r="D41" s="188">
        <v>4849.6409999999996</v>
      </c>
      <c r="E41" s="214">
        <v>232.036</v>
      </c>
      <c r="F41" s="215">
        <v>27.968</v>
      </c>
      <c r="G41" s="216">
        <v>6905.0389999999998</v>
      </c>
      <c r="I41" s="152"/>
      <c r="J41" s="152"/>
      <c r="K41" s="152"/>
      <c r="L41" s="152"/>
      <c r="M41" s="152"/>
    </row>
    <row r="42" spans="1:13" s="102" customFormat="1" ht="12.6" customHeight="1" x14ac:dyDescent="0.25">
      <c r="A42" s="23"/>
      <c r="B42" s="208">
        <v>2022</v>
      </c>
      <c r="C42" s="181">
        <v>2158.567</v>
      </c>
      <c r="D42" s="188">
        <v>5474.6180000000004</v>
      </c>
      <c r="E42" s="214">
        <v>311.53399999999999</v>
      </c>
      <c r="F42" s="215">
        <v>76.677000000000007</v>
      </c>
      <c r="G42" s="216">
        <v>7868.0420000000004</v>
      </c>
      <c r="I42" s="152"/>
      <c r="J42" s="152"/>
      <c r="K42" s="152"/>
      <c r="L42" s="152"/>
      <c r="M42" s="152"/>
    </row>
    <row r="43" spans="1:13" s="102" customFormat="1" ht="12.6" customHeight="1" collapsed="1" x14ac:dyDescent="0.25">
      <c r="A43" s="264" t="s">
        <v>12</v>
      </c>
      <c r="B43" s="279">
        <v>2018</v>
      </c>
      <c r="C43" s="280">
        <v>3100.0720000000001</v>
      </c>
      <c r="D43" s="281">
        <v>8984.875</v>
      </c>
      <c r="E43" s="282">
        <v>409.46100000000001</v>
      </c>
      <c r="F43" s="283">
        <v>46.298000000000002</v>
      </c>
      <c r="G43" s="284">
        <v>12448.11</v>
      </c>
      <c r="I43" s="43"/>
      <c r="J43" s="43"/>
      <c r="K43" s="43"/>
      <c r="L43" s="43"/>
      <c r="M43" s="43"/>
    </row>
    <row r="44" spans="1:13" s="102" customFormat="1" ht="12.6" customHeight="1" x14ac:dyDescent="0.25">
      <c r="A44" s="49"/>
      <c r="B44" s="259">
        <v>2019</v>
      </c>
      <c r="C44" s="179">
        <v>3346.5450000000001</v>
      </c>
      <c r="D44" s="186">
        <v>9661.3040000000001</v>
      </c>
      <c r="E44" s="260">
        <v>423.65699999999998</v>
      </c>
      <c r="F44" s="261">
        <v>42.966999999999999</v>
      </c>
      <c r="G44" s="258">
        <v>13388.539000000001</v>
      </c>
      <c r="I44" s="43"/>
      <c r="J44" s="43"/>
      <c r="K44" s="43"/>
      <c r="L44" s="43"/>
      <c r="M44" s="43"/>
    </row>
    <row r="45" spans="1:13" s="102" customFormat="1" ht="12.6" customHeight="1" x14ac:dyDescent="0.25">
      <c r="A45" s="49"/>
      <c r="B45" s="259">
        <v>2020</v>
      </c>
      <c r="C45" s="179">
        <v>3136.7460000000001</v>
      </c>
      <c r="D45" s="186">
        <v>9734.1910000000007</v>
      </c>
      <c r="E45" s="260">
        <v>422.83</v>
      </c>
      <c r="F45" s="261">
        <v>47.725000000000001</v>
      </c>
      <c r="G45" s="258">
        <v>13246.041999999999</v>
      </c>
      <c r="I45" s="43"/>
      <c r="J45" s="43"/>
      <c r="K45" s="43"/>
      <c r="L45" s="43"/>
      <c r="M45" s="43"/>
    </row>
    <row r="46" spans="1:13" s="102" customFormat="1" ht="12.6" customHeight="1" x14ac:dyDescent="0.25">
      <c r="A46" s="49"/>
      <c r="B46" s="259">
        <v>2021</v>
      </c>
      <c r="C46" s="179">
        <v>3664.241</v>
      </c>
      <c r="D46" s="186">
        <v>10482.607</v>
      </c>
      <c r="E46" s="260">
        <v>444.54899999999998</v>
      </c>
      <c r="F46" s="261">
        <v>50.41</v>
      </c>
      <c r="G46" s="258">
        <v>14540.986999999999</v>
      </c>
      <c r="I46" s="43"/>
      <c r="J46" s="43"/>
      <c r="K46" s="43"/>
      <c r="L46" s="43"/>
      <c r="M46" s="43"/>
    </row>
    <row r="47" spans="1:13" s="102" customFormat="1" ht="12.6" customHeight="1" x14ac:dyDescent="0.25">
      <c r="A47" s="52"/>
      <c r="B47" s="259">
        <v>2022</v>
      </c>
      <c r="C47" s="179">
        <v>4362.058</v>
      </c>
      <c r="D47" s="186">
        <v>11075.647999999999</v>
      </c>
      <c r="E47" s="260">
        <v>580.87599999999998</v>
      </c>
      <c r="F47" s="261">
        <v>120.313</v>
      </c>
      <c r="G47" s="258">
        <v>15898.269</v>
      </c>
      <c r="I47" s="43"/>
      <c r="J47" s="43"/>
      <c r="K47" s="43"/>
      <c r="L47" s="43"/>
      <c r="M47" s="43"/>
    </row>
    <row r="48" spans="1:13" s="102" customFormat="1" ht="12.6" customHeight="1" collapsed="1" x14ac:dyDescent="0.25">
      <c r="A48" s="17" t="s">
        <v>13</v>
      </c>
      <c r="B48" s="205">
        <v>2018</v>
      </c>
      <c r="C48" s="209">
        <v>1857.1289999999999</v>
      </c>
      <c r="D48" s="210">
        <v>5021.9639999999999</v>
      </c>
      <c r="E48" s="211">
        <v>235.49799999999999</v>
      </c>
      <c r="F48" s="212">
        <v>22.802</v>
      </c>
      <c r="G48" s="213">
        <v>7091.7889999999998</v>
      </c>
      <c r="I48" s="152"/>
      <c r="J48" s="152"/>
      <c r="K48" s="152"/>
      <c r="L48" s="152"/>
      <c r="M48" s="152"/>
    </row>
    <row r="49" spans="1:13" s="102" customFormat="1" ht="12.6" customHeight="1" x14ac:dyDescent="0.25">
      <c r="A49" s="17"/>
      <c r="B49" s="206">
        <v>2019</v>
      </c>
      <c r="C49" s="181">
        <v>2075.4639999999999</v>
      </c>
      <c r="D49" s="188">
        <v>5318.5879999999997</v>
      </c>
      <c r="E49" s="214">
        <v>245.01</v>
      </c>
      <c r="F49" s="215">
        <v>21.765000000000001</v>
      </c>
      <c r="G49" s="216">
        <v>7617.2969999999996</v>
      </c>
      <c r="I49" s="152"/>
      <c r="J49" s="152"/>
      <c r="K49" s="152"/>
      <c r="L49" s="152"/>
      <c r="M49" s="152"/>
    </row>
    <row r="50" spans="1:13" s="102" customFormat="1" ht="12.6" customHeight="1" x14ac:dyDescent="0.25">
      <c r="A50" s="17"/>
      <c r="B50" s="207">
        <v>2020</v>
      </c>
      <c r="C50" s="181">
        <v>1905.232</v>
      </c>
      <c r="D50" s="188">
        <v>5337.6130000000003</v>
      </c>
      <c r="E50" s="214">
        <v>243.50200000000001</v>
      </c>
      <c r="F50" s="215">
        <v>25.405999999999999</v>
      </c>
      <c r="G50" s="216">
        <v>7460.9409999999998</v>
      </c>
      <c r="I50" s="152"/>
      <c r="J50" s="152"/>
      <c r="K50" s="152"/>
      <c r="L50" s="152"/>
      <c r="M50" s="152"/>
    </row>
    <row r="51" spans="1:13" s="102" customFormat="1" ht="12.6" customHeight="1" x14ac:dyDescent="0.25">
      <c r="A51" s="20"/>
      <c r="B51" s="208">
        <v>2021</v>
      </c>
      <c r="C51" s="181">
        <v>2216.7159999999999</v>
      </c>
      <c r="D51" s="188">
        <v>5815.6869999999999</v>
      </c>
      <c r="E51" s="214">
        <v>255.572</v>
      </c>
      <c r="F51" s="215">
        <v>26.797999999999998</v>
      </c>
      <c r="G51" s="216">
        <v>8261.1769999999997</v>
      </c>
      <c r="I51" s="152"/>
      <c r="J51" s="152"/>
      <c r="K51" s="152"/>
      <c r="L51" s="152"/>
      <c r="M51" s="152"/>
    </row>
    <row r="52" spans="1:13" s="102" customFormat="1" ht="12.6" customHeight="1" x14ac:dyDescent="0.25">
      <c r="A52" s="134"/>
      <c r="B52" s="208">
        <v>2022</v>
      </c>
      <c r="C52" s="181">
        <v>2719.5929999999998</v>
      </c>
      <c r="D52" s="188">
        <v>6187.7759999999998</v>
      </c>
      <c r="E52" s="214">
        <v>327.584</v>
      </c>
      <c r="F52" s="215">
        <v>65.787999999999997</v>
      </c>
      <c r="G52" s="216">
        <v>9169.1650000000009</v>
      </c>
      <c r="I52" s="152"/>
      <c r="J52" s="152"/>
      <c r="K52" s="152"/>
      <c r="L52" s="152"/>
      <c r="M52" s="152"/>
    </row>
    <row r="53" spans="1:13" s="102" customFormat="1" ht="12.6" customHeight="1" collapsed="1" x14ac:dyDescent="0.25">
      <c r="A53" s="136" t="s">
        <v>14</v>
      </c>
      <c r="B53" s="205">
        <v>2018</v>
      </c>
      <c r="C53" s="209">
        <v>1242.943</v>
      </c>
      <c r="D53" s="210">
        <v>3962.9110000000001</v>
      </c>
      <c r="E53" s="211">
        <v>173.96299999999999</v>
      </c>
      <c r="F53" s="212">
        <v>23.495999999999999</v>
      </c>
      <c r="G53" s="213">
        <v>5356.3209999999999</v>
      </c>
      <c r="I53" s="152"/>
      <c r="J53" s="152"/>
      <c r="K53" s="152"/>
      <c r="L53" s="152"/>
      <c r="M53" s="152"/>
    </row>
    <row r="54" spans="1:13" s="102" customFormat="1" ht="12.6" customHeight="1" x14ac:dyDescent="0.25">
      <c r="A54" s="17"/>
      <c r="B54" s="206">
        <v>2019</v>
      </c>
      <c r="C54" s="181">
        <v>1271.0809999999999</v>
      </c>
      <c r="D54" s="188">
        <v>4342.7160000000003</v>
      </c>
      <c r="E54" s="214">
        <v>178.64699999999999</v>
      </c>
      <c r="F54" s="215">
        <v>21.202000000000002</v>
      </c>
      <c r="G54" s="216">
        <v>5771.2420000000002</v>
      </c>
      <c r="I54" s="152"/>
      <c r="J54" s="152"/>
      <c r="K54" s="152"/>
      <c r="L54" s="152"/>
      <c r="M54" s="152"/>
    </row>
    <row r="55" spans="1:13" s="102" customFormat="1" ht="12.6" customHeight="1" x14ac:dyDescent="0.25">
      <c r="A55" s="17"/>
      <c r="B55" s="207">
        <v>2020</v>
      </c>
      <c r="C55" s="181">
        <v>1231.5139999999999</v>
      </c>
      <c r="D55" s="188">
        <v>4396.5780000000004</v>
      </c>
      <c r="E55" s="214">
        <v>179.328</v>
      </c>
      <c r="F55" s="215">
        <v>22.318999999999999</v>
      </c>
      <c r="G55" s="216">
        <v>5785.1009999999997</v>
      </c>
      <c r="I55" s="152"/>
      <c r="J55" s="152"/>
      <c r="K55" s="152"/>
      <c r="L55" s="152"/>
      <c r="M55" s="152"/>
    </row>
    <row r="56" spans="1:13" s="102" customFormat="1" ht="12.6" customHeight="1" x14ac:dyDescent="0.25">
      <c r="A56" s="20"/>
      <c r="B56" s="208">
        <v>2021</v>
      </c>
      <c r="C56" s="181">
        <v>1447.5250000000001</v>
      </c>
      <c r="D56" s="188">
        <v>4666.92</v>
      </c>
      <c r="E56" s="214">
        <v>188.977</v>
      </c>
      <c r="F56" s="215">
        <v>23.611999999999998</v>
      </c>
      <c r="G56" s="216">
        <v>6279.81</v>
      </c>
      <c r="I56" s="152"/>
      <c r="J56" s="152"/>
      <c r="K56" s="152"/>
      <c r="L56" s="152"/>
      <c r="M56" s="152"/>
    </row>
    <row r="57" spans="1:13" s="102" customFormat="1" ht="12.6" customHeight="1" x14ac:dyDescent="0.25">
      <c r="A57" s="138"/>
      <c r="B57" s="208">
        <v>2022</v>
      </c>
      <c r="C57" s="181">
        <v>1642.4649999999999</v>
      </c>
      <c r="D57" s="188">
        <v>4887.8720000000003</v>
      </c>
      <c r="E57" s="214">
        <v>253.292</v>
      </c>
      <c r="F57" s="215">
        <v>54.524999999999999</v>
      </c>
      <c r="G57" s="216">
        <v>6729.1040000000003</v>
      </c>
      <c r="I57" s="152"/>
      <c r="J57" s="152"/>
      <c r="K57" s="152"/>
      <c r="L57" s="152"/>
      <c r="M57" s="152"/>
    </row>
    <row r="58" spans="1:13" s="102" customFormat="1" ht="12.6" customHeight="1" collapsed="1" x14ac:dyDescent="0.25">
      <c r="A58" s="266" t="s">
        <v>15</v>
      </c>
      <c r="B58" s="279">
        <v>2018</v>
      </c>
      <c r="C58" s="280">
        <v>3168.61</v>
      </c>
      <c r="D58" s="281">
        <v>8577.6569999999992</v>
      </c>
      <c r="E58" s="282">
        <v>406.13400000000001</v>
      </c>
      <c r="F58" s="283">
        <v>43.968000000000004</v>
      </c>
      <c r="G58" s="284">
        <v>12108.433000000001</v>
      </c>
      <c r="I58" s="43"/>
      <c r="J58" s="43"/>
      <c r="K58" s="43"/>
      <c r="L58" s="43"/>
      <c r="M58" s="43"/>
    </row>
    <row r="59" spans="1:13" s="102" customFormat="1" ht="12.6" customHeight="1" x14ac:dyDescent="0.25">
      <c r="A59" s="49"/>
      <c r="B59" s="259">
        <v>2019</v>
      </c>
      <c r="C59" s="179">
        <v>3337.107</v>
      </c>
      <c r="D59" s="186">
        <v>9232.6149999999998</v>
      </c>
      <c r="E59" s="260">
        <v>434.95800000000003</v>
      </c>
      <c r="F59" s="261">
        <v>39.305999999999997</v>
      </c>
      <c r="G59" s="258">
        <v>12965.374</v>
      </c>
      <c r="I59" s="43"/>
      <c r="J59" s="43"/>
      <c r="K59" s="43"/>
      <c r="L59" s="43"/>
      <c r="M59" s="43"/>
    </row>
    <row r="60" spans="1:13" s="102" customFormat="1" ht="12.6" customHeight="1" x14ac:dyDescent="0.25">
      <c r="A60" s="49"/>
      <c r="B60" s="259">
        <v>2020</v>
      </c>
      <c r="C60" s="179">
        <v>3277.5749999999998</v>
      </c>
      <c r="D60" s="186">
        <v>9439.5079999999998</v>
      </c>
      <c r="E60" s="260">
        <v>442.12200000000001</v>
      </c>
      <c r="F60" s="261">
        <v>48.039000000000001</v>
      </c>
      <c r="G60" s="258">
        <v>13111.165999999999</v>
      </c>
      <c r="I60" s="43"/>
      <c r="J60" s="43"/>
      <c r="K60" s="43"/>
      <c r="L60" s="43"/>
      <c r="M60" s="43"/>
    </row>
    <row r="61" spans="1:13" s="102" customFormat="1" ht="12.6" customHeight="1" x14ac:dyDescent="0.25">
      <c r="A61" s="49"/>
      <c r="B61" s="259">
        <v>2021</v>
      </c>
      <c r="C61" s="179">
        <v>3899.6060000000002</v>
      </c>
      <c r="D61" s="186">
        <v>9967.81</v>
      </c>
      <c r="E61" s="260">
        <v>476.19400000000002</v>
      </c>
      <c r="F61" s="261">
        <v>50.793999999999997</v>
      </c>
      <c r="G61" s="258">
        <v>14292.816000000001</v>
      </c>
      <c r="I61" s="43"/>
      <c r="J61" s="43"/>
      <c r="K61" s="43"/>
      <c r="L61" s="43"/>
      <c r="M61" s="43"/>
    </row>
    <row r="62" spans="1:13" s="102" customFormat="1" ht="12.6" customHeight="1" x14ac:dyDescent="0.25">
      <c r="A62" s="52"/>
      <c r="B62" s="259">
        <v>2022</v>
      </c>
      <c r="C62" s="179">
        <v>4742.5659999999998</v>
      </c>
      <c r="D62" s="186">
        <v>10606.421</v>
      </c>
      <c r="E62" s="260">
        <v>628.09</v>
      </c>
      <c r="F62" s="261">
        <v>126.205</v>
      </c>
      <c r="G62" s="258">
        <v>15850.871999999999</v>
      </c>
      <c r="I62" s="43"/>
      <c r="J62" s="43"/>
      <c r="K62" s="43"/>
      <c r="L62" s="43"/>
      <c r="M62" s="43"/>
    </row>
    <row r="63" spans="1:13" s="102" customFormat="1" ht="12.6" customHeight="1" collapsed="1" x14ac:dyDescent="0.25">
      <c r="A63" s="17" t="s">
        <v>16</v>
      </c>
      <c r="B63" s="205">
        <v>2018</v>
      </c>
      <c r="C63" s="209">
        <v>1809.5050000000001</v>
      </c>
      <c r="D63" s="210">
        <v>3896.1979999999999</v>
      </c>
      <c r="E63" s="211">
        <v>224.31299999999999</v>
      </c>
      <c r="F63" s="212">
        <v>21.501999999999999</v>
      </c>
      <c r="G63" s="213">
        <v>5908.5140000000001</v>
      </c>
      <c r="I63" s="152"/>
      <c r="J63" s="152"/>
      <c r="K63" s="152"/>
      <c r="L63" s="152"/>
      <c r="M63" s="152"/>
    </row>
    <row r="64" spans="1:13" s="102" customFormat="1" ht="12.6" customHeight="1" x14ac:dyDescent="0.25">
      <c r="A64" s="17"/>
      <c r="B64" s="206">
        <v>2019</v>
      </c>
      <c r="C64" s="181">
        <v>1999.3440000000001</v>
      </c>
      <c r="D64" s="188">
        <v>4248.8729999999996</v>
      </c>
      <c r="E64" s="214">
        <v>244.33</v>
      </c>
      <c r="F64" s="215">
        <v>20.302</v>
      </c>
      <c r="G64" s="216">
        <v>6472.2449999999999</v>
      </c>
      <c r="I64" s="152"/>
      <c r="J64" s="152"/>
      <c r="K64" s="152"/>
      <c r="L64" s="152"/>
      <c r="M64" s="152"/>
    </row>
    <row r="65" spans="1:19" s="102" customFormat="1" ht="12.6" customHeight="1" x14ac:dyDescent="0.25">
      <c r="A65" s="17"/>
      <c r="B65" s="207">
        <v>2020</v>
      </c>
      <c r="C65" s="181">
        <v>1844.087</v>
      </c>
      <c r="D65" s="188">
        <v>4387.6679999999997</v>
      </c>
      <c r="E65" s="214">
        <v>247.67599999999999</v>
      </c>
      <c r="F65" s="215">
        <v>24.619</v>
      </c>
      <c r="G65" s="216">
        <v>6454.8119999999999</v>
      </c>
      <c r="I65" s="152"/>
      <c r="J65" s="152"/>
      <c r="K65" s="152"/>
      <c r="L65" s="152"/>
      <c r="M65" s="152"/>
    </row>
    <row r="66" spans="1:19" s="102" customFormat="1" ht="12.6" customHeight="1" x14ac:dyDescent="0.25">
      <c r="A66" s="20"/>
      <c r="B66" s="208">
        <v>2021</v>
      </c>
      <c r="C66" s="181">
        <v>2202.558</v>
      </c>
      <c r="D66" s="188">
        <v>4680.04</v>
      </c>
      <c r="E66" s="214">
        <v>262.77300000000002</v>
      </c>
      <c r="F66" s="215">
        <v>26.103999999999999</v>
      </c>
      <c r="G66" s="216">
        <v>7119.2669999999998</v>
      </c>
      <c r="I66" s="152"/>
      <c r="J66" s="152"/>
      <c r="K66" s="152"/>
      <c r="L66" s="152"/>
      <c r="M66" s="152"/>
    </row>
    <row r="67" spans="1:19" s="102" customFormat="1" ht="12.6" customHeight="1" x14ac:dyDescent="0.25">
      <c r="A67" s="22"/>
      <c r="B67" s="208">
        <v>2022</v>
      </c>
      <c r="C67" s="181">
        <v>2765.933</v>
      </c>
      <c r="D67" s="188">
        <v>4878.4589999999998</v>
      </c>
      <c r="E67" s="214">
        <v>336.78300000000002</v>
      </c>
      <c r="F67" s="215">
        <v>61.061</v>
      </c>
      <c r="G67" s="216">
        <v>7920.1139999999996</v>
      </c>
      <c r="I67" s="152"/>
      <c r="J67" s="152"/>
      <c r="K67" s="152"/>
      <c r="L67" s="152"/>
      <c r="M67" s="152"/>
    </row>
    <row r="68" spans="1:19" s="102" customFormat="1" ht="12.6" customHeight="1" collapsed="1" x14ac:dyDescent="0.25">
      <c r="A68" s="17" t="s">
        <v>17</v>
      </c>
      <c r="B68" s="205">
        <v>2018</v>
      </c>
      <c r="C68" s="209">
        <v>1359.105</v>
      </c>
      <c r="D68" s="210">
        <v>4681.4589999999998</v>
      </c>
      <c r="E68" s="211">
        <v>181.821</v>
      </c>
      <c r="F68" s="212">
        <v>22.466000000000001</v>
      </c>
      <c r="G68" s="213">
        <v>6199.9189999999999</v>
      </c>
      <c r="I68" s="152"/>
      <c r="J68" s="152"/>
      <c r="K68" s="152"/>
      <c r="L68" s="152"/>
      <c r="M68" s="152"/>
    </row>
    <row r="69" spans="1:19" s="102" customFormat="1" ht="12.6" customHeight="1" x14ac:dyDescent="0.25">
      <c r="A69" s="24"/>
      <c r="B69" s="206">
        <v>2019</v>
      </c>
      <c r="C69" s="181">
        <v>1337.7629999999999</v>
      </c>
      <c r="D69" s="188">
        <v>4983.7420000000002</v>
      </c>
      <c r="E69" s="214">
        <v>190.62799999999999</v>
      </c>
      <c r="F69" s="215">
        <v>19.004000000000001</v>
      </c>
      <c r="G69" s="216">
        <v>6493.1289999999999</v>
      </c>
      <c r="I69" s="152"/>
      <c r="J69" s="152"/>
      <c r="K69" s="152"/>
      <c r="L69" s="152"/>
      <c r="M69" s="152"/>
    </row>
    <row r="70" spans="1:19" s="102" customFormat="1" ht="12.6" customHeight="1" x14ac:dyDescent="0.25">
      <c r="A70" s="17"/>
      <c r="B70" s="207">
        <v>2020</v>
      </c>
      <c r="C70" s="181">
        <v>1433.4880000000001</v>
      </c>
      <c r="D70" s="188">
        <v>5051.84</v>
      </c>
      <c r="E70" s="214">
        <v>194.446</v>
      </c>
      <c r="F70" s="215">
        <v>23.42</v>
      </c>
      <c r="G70" s="216">
        <v>6656.3540000000003</v>
      </c>
      <c r="I70" s="152"/>
      <c r="J70" s="152"/>
      <c r="K70" s="152"/>
      <c r="L70" s="152"/>
      <c r="M70" s="152"/>
    </row>
    <row r="71" spans="1:19" s="102" customFormat="1" ht="12.6" customHeight="1" x14ac:dyDescent="0.25">
      <c r="A71" s="20"/>
      <c r="B71" s="208">
        <v>2021</v>
      </c>
      <c r="C71" s="181">
        <v>1697.048</v>
      </c>
      <c r="D71" s="188">
        <v>5287.77</v>
      </c>
      <c r="E71" s="214">
        <v>213.42099999999999</v>
      </c>
      <c r="F71" s="215">
        <v>24.69</v>
      </c>
      <c r="G71" s="216">
        <v>7173.549</v>
      </c>
      <c r="I71" s="152"/>
      <c r="J71" s="152"/>
      <c r="K71" s="152"/>
      <c r="L71" s="152"/>
      <c r="M71" s="152"/>
    </row>
    <row r="72" spans="1:19" s="102" customFormat="1" ht="12.6" customHeight="1" x14ac:dyDescent="0.25">
      <c r="A72" s="21"/>
      <c r="B72" s="208">
        <v>2022</v>
      </c>
      <c r="C72" s="181">
        <v>1976.633</v>
      </c>
      <c r="D72" s="188">
        <v>5727.9620000000004</v>
      </c>
      <c r="E72" s="214">
        <v>291.30700000000002</v>
      </c>
      <c r="F72" s="215">
        <v>65.144000000000005</v>
      </c>
      <c r="G72" s="216">
        <v>7930.7579999999998</v>
      </c>
      <c r="I72" s="152"/>
      <c r="J72" s="152"/>
      <c r="K72" s="152"/>
      <c r="L72" s="152"/>
      <c r="M72" s="152"/>
    </row>
    <row r="73" spans="1:19" s="28" customFormat="1" ht="27.75" customHeight="1" x14ac:dyDescent="0.2">
      <c r="A73" s="377" t="s">
        <v>25</v>
      </c>
      <c r="B73" s="377"/>
      <c r="C73" s="377"/>
      <c r="D73" s="377"/>
      <c r="E73" s="377"/>
      <c r="F73" s="377"/>
      <c r="G73" s="377"/>
      <c r="H73" s="109"/>
      <c r="I73" s="110"/>
      <c r="J73" s="110"/>
      <c r="K73" s="110"/>
      <c r="L73" s="110"/>
      <c r="M73" s="110"/>
      <c r="N73" s="109"/>
      <c r="O73" s="109"/>
      <c r="P73" s="109"/>
      <c r="Q73" s="109"/>
      <c r="R73" s="109"/>
      <c r="S73" s="109"/>
    </row>
    <row r="74" spans="1:19" ht="12.75" customHeight="1" x14ac:dyDescent="0.2">
      <c r="A74" s="62" t="s">
        <v>137</v>
      </c>
      <c r="B74" s="153"/>
      <c r="C74" s="153"/>
      <c r="D74" s="153"/>
      <c r="E74" s="153"/>
      <c r="F74" s="153"/>
      <c r="G74" s="154" t="s">
        <v>93</v>
      </c>
      <c r="H74" s="155"/>
      <c r="I74" s="117"/>
      <c r="J74" s="117"/>
      <c r="K74" s="117"/>
      <c r="L74" s="117"/>
      <c r="S74" s="117"/>
    </row>
    <row r="75" spans="1:19" ht="10.199999999999999" x14ac:dyDescent="0.2">
      <c r="A75" s="395"/>
      <c r="B75" s="395"/>
      <c r="C75" s="395"/>
      <c r="D75" s="395"/>
      <c r="E75" s="395"/>
      <c r="F75" s="395"/>
      <c r="G75" s="395"/>
      <c r="I75" s="117"/>
      <c r="J75" s="117"/>
      <c r="K75" s="117"/>
      <c r="L75" s="117"/>
      <c r="S75" s="117"/>
    </row>
    <row r="76" spans="1:19" ht="10.199999999999999" x14ac:dyDescent="0.2">
      <c r="A76" s="395"/>
      <c r="B76" s="395"/>
      <c r="C76" s="395"/>
      <c r="D76" s="395"/>
      <c r="E76" s="395"/>
      <c r="F76" s="395"/>
      <c r="G76" s="395"/>
      <c r="I76" s="117"/>
      <c r="J76" s="117"/>
      <c r="K76" s="117"/>
      <c r="L76" s="117"/>
      <c r="S76" s="117"/>
    </row>
    <row r="77" spans="1:19" ht="10.199999999999999" x14ac:dyDescent="0.2">
      <c r="A77" s="116"/>
      <c r="B77" s="116"/>
      <c r="C77" s="116"/>
      <c r="D77" s="116"/>
      <c r="E77" s="116"/>
      <c r="F77" s="116"/>
      <c r="G77" s="116"/>
      <c r="I77" s="156"/>
      <c r="J77" s="156"/>
      <c r="K77" s="156"/>
      <c r="L77" s="156"/>
      <c r="M77" s="156"/>
      <c r="S77" s="117"/>
    </row>
    <row r="78" spans="1:19" ht="10.199999999999999" x14ac:dyDescent="0.2">
      <c r="A78" s="116"/>
      <c r="B78" s="116"/>
      <c r="C78" s="116"/>
      <c r="D78" s="116"/>
      <c r="E78" s="116"/>
      <c r="F78" s="116"/>
      <c r="G78" s="116"/>
      <c r="I78" s="156"/>
      <c r="J78" s="156"/>
      <c r="K78" s="156"/>
      <c r="L78" s="156"/>
      <c r="M78" s="156"/>
      <c r="S78" s="117"/>
    </row>
    <row r="79" spans="1:19" ht="10.199999999999999" x14ac:dyDescent="0.2">
      <c r="A79" s="395"/>
      <c r="B79" s="395"/>
      <c r="C79" s="395"/>
      <c r="D79" s="395"/>
      <c r="E79" s="395"/>
      <c r="F79" s="395"/>
      <c r="G79" s="395"/>
      <c r="I79" s="117"/>
      <c r="J79" s="117"/>
      <c r="K79" s="117"/>
      <c r="L79" s="117"/>
      <c r="S79" s="117"/>
    </row>
    <row r="80" spans="1:19" ht="10.199999999999999" x14ac:dyDescent="0.2">
      <c r="A80" s="395"/>
      <c r="B80" s="395"/>
      <c r="C80" s="395"/>
      <c r="D80" s="395"/>
      <c r="E80" s="395"/>
      <c r="F80" s="395"/>
      <c r="G80" s="395"/>
      <c r="I80" s="117"/>
      <c r="J80" s="117"/>
      <c r="K80" s="117"/>
      <c r="L80" s="117"/>
      <c r="S80" s="117"/>
    </row>
    <row r="81" spans="1:19" ht="10.199999999999999" x14ac:dyDescent="0.2">
      <c r="A81" s="395"/>
      <c r="B81" s="395"/>
      <c r="C81" s="395"/>
      <c r="D81" s="395"/>
      <c r="E81" s="395"/>
      <c r="F81" s="395"/>
      <c r="G81" s="395"/>
      <c r="I81" s="117"/>
      <c r="J81" s="117"/>
      <c r="K81" s="117"/>
      <c r="L81" s="117"/>
      <c r="S81" s="117"/>
    </row>
    <row r="82" spans="1:19" ht="12.6" customHeight="1" x14ac:dyDescent="0.2">
      <c r="A82" s="157"/>
      <c r="B82" s="158"/>
      <c r="C82" s="158"/>
      <c r="D82" s="158"/>
      <c r="E82" s="158"/>
      <c r="F82" s="158"/>
      <c r="G82" s="158"/>
      <c r="I82" s="158"/>
      <c r="J82" s="158"/>
      <c r="K82" s="158"/>
      <c r="L82" s="158"/>
      <c r="M82" s="158"/>
      <c r="S82" s="117"/>
    </row>
    <row r="83" spans="1:19" ht="12.6" hidden="1" customHeight="1" outlineLevel="1" x14ac:dyDescent="0.2">
      <c r="A83" s="28" t="s">
        <v>18</v>
      </c>
      <c r="M83" s="30"/>
      <c r="S83" s="117"/>
    </row>
    <row r="84" spans="1:19" ht="12.6" hidden="1" customHeight="1" outlineLevel="1" x14ac:dyDescent="0.2">
      <c r="A84" s="32" t="s">
        <v>19</v>
      </c>
      <c r="B84" s="159">
        <v>1995</v>
      </c>
      <c r="C84" s="34">
        <f t="shared" ref="C84:F88" si="0">MIN(C18,C28,C33,C38,C48,C53,C63,C68)</f>
        <v>1242.943</v>
      </c>
      <c r="D84" s="34">
        <f t="shared" si="0"/>
        <v>3661.4589999999998</v>
      </c>
      <c r="E84" s="34">
        <f t="shared" si="0"/>
        <v>173.96299999999999</v>
      </c>
      <c r="F84" s="34">
        <f t="shared" si="0"/>
        <v>17.221</v>
      </c>
      <c r="G84" s="34">
        <f>MIN(G18,G28,G33,G38,G48,G53,G63,G68)</f>
        <v>5295.0680000000002</v>
      </c>
      <c r="I84" s="34"/>
      <c r="J84" s="34"/>
      <c r="K84" s="34"/>
      <c r="L84" s="34"/>
      <c r="M84" s="34"/>
      <c r="S84" s="117"/>
    </row>
    <row r="85" spans="1:19" ht="12.6" hidden="1" customHeight="1" outlineLevel="1" x14ac:dyDescent="0.2">
      <c r="A85" s="32" t="s">
        <v>19</v>
      </c>
      <c r="B85" s="160">
        <v>1996</v>
      </c>
      <c r="C85" s="34">
        <f t="shared" si="0"/>
        <v>1271.0809999999999</v>
      </c>
      <c r="D85" s="34">
        <f t="shared" si="0"/>
        <v>3917.8879999999999</v>
      </c>
      <c r="E85" s="34">
        <f t="shared" si="0"/>
        <v>178.64699999999999</v>
      </c>
      <c r="F85" s="34">
        <f t="shared" si="0"/>
        <v>15.601000000000001</v>
      </c>
      <c r="G85" s="34">
        <f>MIN(G19,G29,G34,G39,G49,G54,G64,G69)</f>
        <v>5578.7529999999997</v>
      </c>
      <c r="I85" s="34"/>
      <c r="J85" s="34"/>
      <c r="K85" s="34"/>
      <c r="L85" s="34"/>
      <c r="M85" s="34"/>
      <c r="S85" s="117"/>
    </row>
    <row r="86" spans="1:19" ht="12.6" hidden="1" customHeight="1" outlineLevel="1" x14ac:dyDescent="0.2">
      <c r="A86" s="32" t="s">
        <v>19</v>
      </c>
      <c r="B86" s="161">
        <v>1997</v>
      </c>
      <c r="C86" s="34">
        <f t="shared" si="0"/>
        <v>1231.5139999999999</v>
      </c>
      <c r="D86" s="34">
        <f t="shared" si="0"/>
        <v>4074.9580000000001</v>
      </c>
      <c r="E86" s="34">
        <f t="shared" si="0"/>
        <v>179.328</v>
      </c>
      <c r="F86" s="34">
        <f t="shared" si="0"/>
        <v>19.326000000000001</v>
      </c>
      <c r="G86" s="34">
        <f>MIN(G20,G30,G35,G40,G50,G55,G65,G70)</f>
        <v>5711.1570000000002</v>
      </c>
      <c r="I86" s="34"/>
      <c r="J86" s="34"/>
      <c r="K86" s="34"/>
      <c r="L86" s="34"/>
      <c r="M86" s="34"/>
      <c r="S86" s="117"/>
    </row>
    <row r="87" spans="1:19" ht="12.6" hidden="1" customHeight="1" outlineLevel="1" x14ac:dyDescent="0.2">
      <c r="A87" s="32" t="s">
        <v>19</v>
      </c>
      <c r="B87" s="118">
        <v>1998</v>
      </c>
      <c r="C87" s="34">
        <f t="shared" si="0"/>
        <v>1447.5250000000001</v>
      </c>
      <c r="D87" s="34">
        <f t="shared" si="0"/>
        <v>4185.0590000000002</v>
      </c>
      <c r="E87" s="162">
        <f t="shared" si="0"/>
        <v>188.977</v>
      </c>
      <c r="F87" s="34">
        <f t="shared" si="0"/>
        <v>20.381</v>
      </c>
      <c r="G87" s="34">
        <f>MIN(G21,G31,G36,G41,G51,G56,G66,G71)</f>
        <v>6107.8130000000001</v>
      </c>
      <c r="I87" s="34"/>
      <c r="J87" s="34"/>
      <c r="K87" s="162"/>
      <c r="L87" s="34"/>
      <c r="M87" s="34"/>
      <c r="S87" s="117"/>
    </row>
    <row r="88" spans="1:19" ht="12.6" hidden="1" customHeight="1" outlineLevel="1" x14ac:dyDescent="0.2">
      <c r="A88" s="32" t="s">
        <v>19</v>
      </c>
      <c r="B88" s="118">
        <v>1999</v>
      </c>
      <c r="C88" s="34">
        <f t="shared" si="0"/>
        <v>1642.4649999999999</v>
      </c>
      <c r="D88" s="34">
        <f t="shared" si="0"/>
        <v>4360.4759999999997</v>
      </c>
      <c r="E88" s="34">
        <f t="shared" si="0"/>
        <v>253.292</v>
      </c>
      <c r="F88" s="34">
        <f t="shared" si="0"/>
        <v>53.677</v>
      </c>
      <c r="G88" s="34">
        <f>MIN(G22,G32,G37,G42,G52,G57,G67,G72)</f>
        <v>6575.9759999999997</v>
      </c>
      <c r="I88" s="34"/>
      <c r="J88" s="34"/>
      <c r="K88" s="34"/>
      <c r="L88" s="34"/>
      <c r="M88" s="34"/>
      <c r="S88" s="117"/>
    </row>
    <row r="89" spans="1:19" s="34" customFormat="1" ht="16.5" hidden="1" customHeight="1" outlineLevel="1" x14ac:dyDescent="0.2">
      <c r="A89" s="38" t="s">
        <v>24</v>
      </c>
      <c r="B89" s="159">
        <v>1995</v>
      </c>
      <c r="C89" s="122">
        <f t="shared" ref="C89:F93" si="1">MAX(C18,C28,C33,C38,C48,C53,C63,C68)</f>
        <v>2369.6579999999999</v>
      </c>
      <c r="D89" s="122">
        <f t="shared" si="1"/>
        <v>9529.7909999999993</v>
      </c>
      <c r="E89" s="122">
        <f t="shared" si="1"/>
        <v>313.71800000000002</v>
      </c>
      <c r="F89" s="122">
        <f t="shared" si="1"/>
        <v>93.596000000000004</v>
      </c>
      <c r="G89" s="122">
        <f>MAX(G18,G28,G33,G38,G48,G53,G63,G68)</f>
        <v>12119.571</v>
      </c>
      <c r="H89" s="163"/>
      <c r="I89" s="122"/>
      <c r="J89" s="122"/>
      <c r="K89" s="122"/>
      <c r="L89" s="122"/>
      <c r="M89" s="122"/>
      <c r="N89" s="163"/>
      <c r="O89" s="163"/>
      <c r="P89" s="163"/>
      <c r="Q89" s="163"/>
      <c r="R89" s="163"/>
      <c r="S89" s="163"/>
    </row>
    <row r="90" spans="1:19" s="34" customFormat="1" ht="16.5" hidden="1" customHeight="1" outlineLevel="1" x14ac:dyDescent="0.2">
      <c r="A90" s="38" t="s">
        <v>24</v>
      </c>
      <c r="B90" s="160">
        <v>1996</v>
      </c>
      <c r="C90" s="122">
        <f t="shared" si="1"/>
        <v>2289.9749999999999</v>
      </c>
      <c r="D90" s="122">
        <f t="shared" si="1"/>
        <v>9988.3539999999994</v>
      </c>
      <c r="E90" s="122">
        <f t="shared" si="1"/>
        <v>302.19400000000002</v>
      </c>
      <c r="F90" s="122">
        <f t="shared" si="1"/>
        <v>93.760999999999996</v>
      </c>
      <c r="G90" s="122">
        <f>MAX(G19,G29,G34,G39,G49,G54,G64,G69)</f>
        <v>12486.762000000001</v>
      </c>
      <c r="H90" s="163"/>
      <c r="I90" s="122"/>
      <c r="J90" s="122"/>
      <c r="K90" s="122"/>
      <c r="L90" s="122"/>
      <c r="M90" s="122"/>
      <c r="N90" s="163"/>
      <c r="O90" s="163"/>
      <c r="P90" s="163"/>
      <c r="Q90" s="163"/>
      <c r="R90" s="163"/>
      <c r="S90" s="163"/>
    </row>
    <row r="91" spans="1:19" s="34" customFormat="1" ht="16.5" hidden="1" customHeight="1" outlineLevel="1" x14ac:dyDescent="0.2">
      <c r="A91" s="38" t="s">
        <v>24</v>
      </c>
      <c r="B91" s="161">
        <v>1997</v>
      </c>
      <c r="C91" s="122">
        <f t="shared" si="1"/>
        <v>2514.357</v>
      </c>
      <c r="D91" s="122">
        <f t="shared" si="1"/>
        <v>10296.971</v>
      </c>
      <c r="E91" s="122">
        <f t="shared" si="1"/>
        <v>309.24200000000002</v>
      </c>
      <c r="F91" s="122">
        <f t="shared" si="1"/>
        <v>71.513999999999996</v>
      </c>
      <c r="G91" s="122">
        <f>MAX(G20,G30,G35,G40,G50,G55,G65,G70)</f>
        <v>13049.056</v>
      </c>
      <c r="H91" s="163"/>
      <c r="I91" s="122"/>
      <c r="J91" s="122"/>
      <c r="K91" s="122"/>
      <c r="L91" s="122"/>
      <c r="M91" s="122"/>
      <c r="N91" s="163"/>
      <c r="O91" s="163"/>
      <c r="P91" s="163"/>
      <c r="Q91" s="163"/>
      <c r="R91" s="163"/>
      <c r="S91" s="163"/>
    </row>
    <row r="92" spans="1:19" s="34" customFormat="1" ht="16.5" hidden="1" customHeight="1" outlineLevel="1" x14ac:dyDescent="0.2">
      <c r="A92" s="38" t="s">
        <v>24</v>
      </c>
      <c r="B92" s="118">
        <v>1998</v>
      </c>
      <c r="C92" s="122">
        <f t="shared" si="1"/>
        <v>2917.6289999999999</v>
      </c>
      <c r="D92" s="122">
        <f t="shared" si="1"/>
        <v>10799.893</v>
      </c>
      <c r="E92" s="122">
        <f t="shared" si="1"/>
        <v>333.96199999999999</v>
      </c>
      <c r="F92" s="122">
        <f t="shared" si="1"/>
        <v>75.599000000000004</v>
      </c>
      <c r="G92" s="122">
        <f>MAX(G21,G31,G36,G41,G51,G56,G66,G71)</f>
        <v>13975.885</v>
      </c>
      <c r="H92" s="163"/>
      <c r="I92" s="122"/>
      <c r="J92" s="122"/>
      <c r="K92" s="122"/>
      <c r="L92" s="122"/>
      <c r="M92" s="122"/>
      <c r="N92" s="163"/>
      <c r="O92" s="163"/>
      <c r="P92" s="163"/>
      <c r="Q92" s="163"/>
      <c r="R92" s="163"/>
      <c r="S92" s="163"/>
    </row>
    <row r="93" spans="1:19" s="34" customFormat="1" ht="16.5" hidden="1" customHeight="1" outlineLevel="1" x14ac:dyDescent="0.2">
      <c r="A93" s="38" t="s">
        <v>24</v>
      </c>
      <c r="B93" s="118">
        <v>1999</v>
      </c>
      <c r="C93" s="122">
        <f t="shared" si="1"/>
        <v>3262.7350000000001</v>
      </c>
      <c r="D93" s="122">
        <f t="shared" si="1"/>
        <v>11986.102999999999</v>
      </c>
      <c r="E93" s="122">
        <f t="shared" si="1"/>
        <v>518.77099999999996</v>
      </c>
      <c r="F93" s="122">
        <f t="shared" si="1"/>
        <v>219.14400000000001</v>
      </c>
      <c r="G93" s="122">
        <f>MAX(G22,G32,G37,G42,G52,G57,G67,G72)</f>
        <v>15548.465</v>
      </c>
      <c r="H93" s="163"/>
      <c r="I93" s="122"/>
      <c r="J93" s="122"/>
      <c r="K93" s="122"/>
      <c r="L93" s="122"/>
      <c r="M93" s="122"/>
      <c r="N93" s="163"/>
      <c r="O93" s="163"/>
      <c r="P93" s="163"/>
      <c r="Q93" s="163"/>
      <c r="R93" s="163"/>
      <c r="S93" s="163"/>
    </row>
    <row r="94" spans="1:19" ht="12.6" hidden="1" customHeight="1" outlineLevel="1" x14ac:dyDescent="0.2">
      <c r="M94" s="30"/>
      <c r="S94" s="117"/>
    </row>
    <row r="95" spans="1:19" ht="12.6" hidden="1" customHeight="1" outlineLevel="1" x14ac:dyDescent="0.2">
      <c r="M95" s="30"/>
      <c r="S95" s="117"/>
    </row>
    <row r="96" spans="1:19" ht="12.6" hidden="1" customHeight="1" outlineLevel="1" x14ac:dyDescent="0.2">
      <c r="A96" s="164" t="s">
        <v>94</v>
      </c>
      <c r="B96" s="159">
        <v>1995</v>
      </c>
      <c r="C96" s="40">
        <f t="shared" ref="C96:F100" si="2">C8-SUM(C13,C18,C23,C28,C33,C38,C43,C48,C53,C58,C63,C68)/2</f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>G8-SUM(G13,G18,G23,G28,G33,G38,G43,G48,G53,G58,G63,G68)/2</f>
        <v>0</v>
      </c>
      <c r="I96" s="40"/>
      <c r="J96" s="40"/>
      <c r="K96" s="40"/>
      <c r="L96" s="40"/>
      <c r="M96" s="40"/>
      <c r="S96" s="117"/>
    </row>
    <row r="97" spans="1:19" ht="12.6" hidden="1" customHeight="1" outlineLevel="1" x14ac:dyDescent="0.2">
      <c r="A97" s="164">
        <f>SUM(C96:E100)</f>
        <v>0</v>
      </c>
      <c r="B97" s="160">
        <v>1996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>G9-SUM(G14,G19,G24,G29,G34,G39,G44,G49,G54,G59,G64,G69)/2</f>
        <v>0</v>
      </c>
      <c r="I97" s="40"/>
      <c r="J97" s="40"/>
      <c r="K97" s="40"/>
      <c r="L97" s="40"/>
      <c r="M97" s="40"/>
      <c r="S97" s="117"/>
    </row>
    <row r="98" spans="1:19" ht="12.6" hidden="1" customHeight="1" outlineLevel="1" x14ac:dyDescent="0.2">
      <c r="B98" s="161">
        <v>1997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>G10-SUM(G15,G20,G25,G30,G35,G40,G45,G50,G55,G60,G65,G70)/2</f>
        <v>0</v>
      </c>
      <c r="I98" s="40"/>
      <c r="J98" s="40"/>
      <c r="K98" s="40"/>
      <c r="L98" s="40"/>
      <c r="M98" s="40"/>
      <c r="S98" s="117"/>
    </row>
    <row r="99" spans="1:19" ht="12.6" hidden="1" customHeight="1" outlineLevel="1" x14ac:dyDescent="0.2">
      <c r="B99" s="118">
        <v>1998</v>
      </c>
      <c r="C99" s="40">
        <f t="shared" si="2"/>
        <v>0</v>
      </c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>G11-SUM(G16,G21,G26,G31,G36,G41,G46,G51,G56,G61,G66,G71)/2</f>
        <v>0</v>
      </c>
      <c r="I99" s="40"/>
      <c r="J99" s="40"/>
      <c r="K99" s="40"/>
      <c r="L99" s="40"/>
      <c r="M99" s="40"/>
      <c r="S99" s="117"/>
    </row>
    <row r="100" spans="1:19" ht="12.6" hidden="1" customHeight="1" outlineLevel="1" x14ac:dyDescent="0.2">
      <c r="B100" s="118">
        <v>1999</v>
      </c>
      <c r="C100" s="40">
        <f t="shared" si="2"/>
        <v>0</v>
      </c>
      <c r="D100" s="40">
        <f t="shared" si="2"/>
        <v>0</v>
      </c>
      <c r="E100" s="40">
        <f t="shared" si="2"/>
        <v>0</v>
      </c>
      <c r="F100" s="40">
        <f t="shared" si="2"/>
        <v>0</v>
      </c>
      <c r="G100" s="40">
        <f>G12-SUM(G17,G22,G27,G32,G37,G42,G47,G52,G57,G62,G67,G72)/2</f>
        <v>0</v>
      </c>
      <c r="I100" s="40"/>
      <c r="J100" s="40"/>
      <c r="K100" s="40"/>
      <c r="L100" s="40"/>
      <c r="M100" s="40"/>
      <c r="S100" s="117"/>
    </row>
    <row r="101" spans="1:19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2">
    <mergeCell ref="I5:K5"/>
    <mergeCell ref="L5:M5"/>
    <mergeCell ref="A81:G81"/>
    <mergeCell ref="A5:A7"/>
    <mergeCell ref="B5:B7"/>
    <mergeCell ref="C5:E5"/>
    <mergeCell ref="F5:G5"/>
    <mergeCell ref="A73:G73"/>
    <mergeCell ref="A75:G75"/>
    <mergeCell ref="A76:G76"/>
    <mergeCell ref="A79:G79"/>
    <mergeCell ref="A80:G80"/>
  </mergeCells>
  <hyperlinks>
    <hyperlink ref="G74" r:id="rId4" location="!/view/sk/VBD_SK_WIN/nu3005rr/v_nu3005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showGridLines="0" showOutlineSymbols="0" topLeftCell="A4" zoomScaleNormal="100" workbookViewId="0">
      <selection activeCell="G32" sqref="G32"/>
    </sheetView>
  </sheetViews>
  <sheetFormatPr defaultColWidth="10.33203125" defaultRowHeight="12.6" customHeight="1" outlineLevelRow="1" x14ac:dyDescent="0.2"/>
  <cols>
    <col min="1" max="1" width="15.109375" style="28" customWidth="1"/>
    <col min="2" max="2" width="4" style="30" customWidth="1"/>
    <col min="3" max="3" width="9.44140625" style="30" customWidth="1"/>
    <col min="4" max="4" width="12.109375" style="30" customWidth="1"/>
    <col min="5" max="5" width="10" style="30" customWidth="1"/>
    <col min="6" max="6" width="12.109375" style="30" customWidth="1"/>
    <col min="7" max="7" width="10" style="30" customWidth="1"/>
    <col min="8" max="8" width="10.109375" style="30" customWidth="1"/>
    <col min="9" max="9" width="10.5546875" style="30" customWidth="1"/>
    <col min="10" max="10" width="12.109375" style="117" customWidth="1"/>
    <col min="11" max="11" width="10.33203125" style="117" customWidth="1"/>
    <col min="12" max="12" width="12.88671875" style="30" customWidth="1"/>
    <col min="13" max="13" width="8.109375" style="30" customWidth="1"/>
    <col min="14" max="14" width="8.88671875" style="30" customWidth="1"/>
    <col min="15" max="15" width="8.33203125" style="30" customWidth="1"/>
    <col min="16" max="16" width="8.5546875" style="30" customWidth="1"/>
    <col min="17" max="17" width="8.5546875" style="117" customWidth="1"/>
    <col min="18" max="18" width="10.33203125" style="117" customWidth="1"/>
    <col min="19" max="21" width="3.88671875" style="117" customWidth="1"/>
    <col min="22" max="23" width="3.88671875" style="30" customWidth="1"/>
    <col min="24" max="24" width="5.6640625" style="30" customWidth="1"/>
    <col min="25" max="16384" width="10.33203125" style="30"/>
  </cols>
  <sheetData>
    <row r="1" spans="1:21" s="5" customFormat="1" ht="15" customHeight="1" x14ac:dyDescent="0.25">
      <c r="A1" s="1" t="s">
        <v>0</v>
      </c>
      <c r="B1" s="68"/>
      <c r="C1" s="68"/>
      <c r="D1" s="3"/>
      <c r="E1" s="3"/>
      <c r="F1" s="3"/>
      <c r="G1" s="6"/>
      <c r="H1" s="6"/>
      <c r="I1" s="6"/>
      <c r="J1" s="6" t="s">
        <v>1</v>
      </c>
      <c r="L1" s="3"/>
      <c r="M1" s="3"/>
      <c r="N1" s="3"/>
      <c r="O1" s="6"/>
      <c r="P1" s="6"/>
      <c r="Q1" s="6"/>
    </row>
    <row r="2" spans="1:21" s="5" customFormat="1" ht="17.100000000000001" customHeight="1" x14ac:dyDescent="0.25">
      <c r="A2" s="1" t="s">
        <v>95</v>
      </c>
      <c r="B2" s="68"/>
      <c r="C2" s="68"/>
      <c r="D2" s="8"/>
      <c r="E2" s="8"/>
      <c r="F2" s="8"/>
      <c r="G2" s="8"/>
      <c r="H2" s="8"/>
      <c r="I2" s="8"/>
      <c r="J2" s="8"/>
      <c r="L2" s="8"/>
      <c r="M2" s="289" t="s">
        <v>142</v>
      </c>
      <c r="N2" s="8"/>
      <c r="O2" s="8"/>
      <c r="P2" s="8"/>
      <c r="Q2" s="8"/>
    </row>
    <row r="3" spans="1:21" s="15" customFormat="1" ht="17.100000000000001" customHeight="1" x14ac:dyDescent="0.25">
      <c r="A3" s="10" t="s">
        <v>96</v>
      </c>
      <c r="B3" s="69"/>
      <c r="C3" s="69"/>
      <c r="D3" s="12"/>
      <c r="E3" s="12"/>
      <c r="F3" s="12"/>
      <c r="G3" s="12"/>
      <c r="H3" s="12"/>
      <c r="I3" s="13"/>
      <c r="J3" s="12"/>
      <c r="L3" s="12"/>
      <c r="M3" s="12"/>
      <c r="N3" s="12"/>
      <c r="O3" s="12"/>
      <c r="P3" s="13"/>
      <c r="Q3" s="12"/>
    </row>
    <row r="4" spans="1:21" s="73" customFormat="1" ht="12" customHeight="1" thickBot="1" x14ac:dyDescent="0.25">
      <c r="A4" s="70" t="s">
        <v>81</v>
      </c>
      <c r="B4" s="29"/>
      <c r="C4" s="29"/>
      <c r="D4" s="141"/>
      <c r="E4" s="141"/>
      <c r="F4" s="141"/>
      <c r="G4" s="142"/>
      <c r="H4" s="142"/>
      <c r="I4" s="143"/>
      <c r="J4" s="165" t="s">
        <v>82</v>
      </c>
      <c r="L4" s="123"/>
      <c r="M4" s="123"/>
      <c r="N4" s="123"/>
      <c r="O4" s="123"/>
      <c r="P4" s="124"/>
      <c r="Q4" s="144"/>
    </row>
    <row r="5" spans="1:21" s="80" customFormat="1" ht="23.25" customHeight="1" x14ac:dyDescent="0.25">
      <c r="A5" s="368" t="s">
        <v>4</v>
      </c>
      <c r="B5" s="370" t="s">
        <v>5</v>
      </c>
      <c r="C5" s="396" t="s">
        <v>83</v>
      </c>
      <c r="D5" s="397"/>
      <c r="E5" s="398"/>
      <c r="F5" s="396" t="s">
        <v>84</v>
      </c>
      <c r="G5" s="397"/>
      <c r="H5" s="397"/>
      <c r="I5" s="397"/>
      <c r="J5" s="397"/>
      <c r="L5" s="394"/>
      <c r="M5" s="394"/>
      <c r="N5" s="394"/>
      <c r="O5" s="394"/>
      <c r="P5" s="394"/>
      <c r="Q5" s="394"/>
    </row>
    <row r="6" spans="1:21" ht="31.8" customHeight="1" x14ac:dyDescent="0.2">
      <c r="A6" s="380"/>
      <c r="B6" s="381"/>
      <c r="C6" s="147" t="s">
        <v>97</v>
      </c>
      <c r="D6" s="145" t="s">
        <v>98</v>
      </c>
      <c r="E6" s="145" t="s">
        <v>99</v>
      </c>
      <c r="F6" s="145" t="s">
        <v>100</v>
      </c>
      <c r="G6" s="145" t="s">
        <v>101</v>
      </c>
      <c r="H6" s="145" t="s">
        <v>102</v>
      </c>
      <c r="I6" s="145" t="s">
        <v>99</v>
      </c>
      <c r="J6" s="146" t="s">
        <v>103</v>
      </c>
      <c r="K6" s="30"/>
      <c r="L6" s="147"/>
      <c r="M6" s="147"/>
      <c r="N6" s="147"/>
      <c r="O6" s="147"/>
      <c r="P6" s="147"/>
      <c r="Q6" s="147"/>
      <c r="R6" s="30"/>
      <c r="S6" s="30"/>
      <c r="T6" s="30"/>
      <c r="U6" s="30"/>
    </row>
    <row r="7" spans="1:21" s="150" customFormat="1" ht="24.75" customHeight="1" thickBot="1" x14ac:dyDescent="0.25">
      <c r="A7" s="369"/>
      <c r="B7" s="371"/>
      <c r="C7" s="166" t="s">
        <v>104</v>
      </c>
      <c r="D7" s="166" t="s">
        <v>105</v>
      </c>
      <c r="E7" s="166" t="s">
        <v>106</v>
      </c>
      <c r="F7" s="166" t="s">
        <v>107</v>
      </c>
      <c r="G7" s="166" t="s">
        <v>104</v>
      </c>
      <c r="H7" s="166" t="s">
        <v>105</v>
      </c>
      <c r="I7" s="166" t="s">
        <v>106</v>
      </c>
      <c r="J7" s="167" t="s">
        <v>108</v>
      </c>
      <c r="L7" s="151"/>
      <c r="M7" s="151"/>
      <c r="N7" s="151"/>
      <c r="O7" s="151"/>
      <c r="P7" s="151"/>
      <c r="Q7" s="151"/>
    </row>
    <row r="8" spans="1:21" s="102" customFormat="1" ht="10.199999999999999" x14ac:dyDescent="0.25">
      <c r="A8" s="287" t="s">
        <v>134</v>
      </c>
      <c r="B8" s="243">
        <v>2018</v>
      </c>
      <c r="C8" s="244">
        <v>63.027000000000001</v>
      </c>
      <c r="D8" s="246">
        <v>12263.411</v>
      </c>
      <c r="E8" s="246">
        <v>7290.732</v>
      </c>
      <c r="F8" s="246">
        <v>3719.0010000000002</v>
      </c>
      <c r="G8" s="246">
        <v>14948.898999999999</v>
      </c>
      <c r="H8" s="246">
        <v>63.027000000000001</v>
      </c>
      <c r="I8" s="246">
        <v>3840.3229999999999</v>
      </c>
      <c r="J8" s="247">
        <v>50753.713000000003</v>
      </c>
      <c r="L8" s="43"/>
      <c r="M8" s="43"/>
      <c r="N8" s="43"/>
      <c r="O8" s="43"/>
      <c r="P8" s="43"/>
      <c r="Q8" s="43"/>
    </row>
    <row r="9" spans="1:21" s="102" customFormat="1" ht="10.199999999999999" x14ac:dyDescent="0.25">
      <c r="A9" s="56"/>
      <c r="B9" s="243">
        <v>2019</v>
      </c>
      <c r="C9" s="244">
        <v>64.177999999999997</v>
      </c>
      <c r="D9" s="184">
        <v>13060.483</v>
      </c>
      <c r="E9" s="184">
        <v>7313.0789999999997</v>
      </c>
      <c r="F9" s="184">
        <v>3929.009</v>
      </c>
      <c r="G9" s="184">
        <v>15971.625</v>
      </c>
      <c r="H9" s="184">
        <v>64.177999999999997</v>
      </c>
      <c r="I9" s="184">
        <v>4520.6850000000004</v>
      </c>
      <c r="J9" s="248">
        <v>53014.991999999998</v>
      </c>
      <c r="L9" s="43"/>
      <c r="M9" s="43"/>
      <c r="N9" s="43"/>
      <c r="O9" s="43"/>
      <c r="P9" s="43"/>
      <c r="Q9" s="43"/>
    </row>
    <row r="10" spans="1:21" s="102" customFormat="1" ht="10.199999999999999" x14ac:dyDescent="0.25">
      <c r="A10" s="56"/>
      <c r="B10" s="243">
        <v>2020</v>
      </c>
      <c r="C10" s="244">
        <v>49.942999999999998</v>
      </c>
      <c r="D10" s="184">
        <v>14158.344999999999</v>
      </c>
      <c r="E10" s="184">
        <v>8848.491</v>
      </c>
      <c r="F10" s="184">
        <v>3500.0279999999998</v>
      </c>
      <c r="G10" s="184">
        <v>16236.547</v>
      </c>
      <c r="H10" s="184">
        <v>49.942999999999998</v>
      </c>
      <c r="I10" s="184">
        <v>5423.8980000000001</v>
      </c>
      <c r="J10" s="248">
        <v>55363.245999999999</v>
      </c>
      <c r="L10" s="43"/>
      <c r="M10" s="43"/>
      <c r="N10" s="43"/>
      <c r="O10" s="43"/>
      <c r="P10" s="43"/>
      <c r="Q10" s="43"/>
    </row>
    <row r="11" spans="1:21" s="102" customFormat="1" ht="10.199999999999999" x14ac:dyDescent="0.25">
      <c r="A11" s="56"/>
      <c r="B11" s="243">
        <v>2021</v>
      </c>
      <c r="C11" s="244">
        <v>37.424999999999997</v>
      </c>
      <c r="D11" s="184">
        <v>15432.498</v>
      </c>
      <c r="E11" s="184">
        <v>8135.2839999999997</v>
      </c>
      <c r="F11" s="184">
        <v>4087.0639999999999</v>
      </c>
      <c r="G11" s="184">
        <v>17523.144</v>
      </c>
      <c r="H11" s="184">
        <v>37.424999999999997</v>
      </c>
      <c r="I11" s="184">
        <v>5820.759</v>
      </c>
      <c r="J11" s="248">
        <v>58255.601000000002</v>
      </c>
      <c r="L11" s="43"/>
      <c r="M11" s="43"/>
      <c r="N11" s="43"/>
      <c r="O11" s="43"/>
      <c r="P11" s="43"/>
      <c r="Q11" s="43"/>
    </row>
    <row r="12" spans="1:21" s="102" customFormat="1" ht="10.199999999999999" x14ac:dyDescent="0.25">
      <c r="A12" s="59"/>
      <c r="B12" s="243">
        <v>2022</v>
      </c>
      <c r="C12" s="244">
        <v>39.326000000000001</v>
      </c>
      <c r="D12" s="184">
        <v>16499.882000000001</v>
      </c>
      <c r="E12" s="184">
        <v>8656.9249999999993</v>
      </c>
      <c r="F12" s="184">
        <v>4477.4939999999997</v>
      </c>
      <c r="G12" s="184">
        <v>18984.304</v>
      </c>
      <c r="H12" s="184">
        <v>39.326000000000001</v>
      </c>
      <c r="I12" s="184">
        <v>6590.9809999999998</v>
      </c>
      <c r="J12" s="248">
        <v>63693.334999999999</v>
      </c>
      <c r="L12" s="43"/>
      <c r="M12" s="43"/>
      <c r="N12" s="43"/>
      <c r="O12" s="43"/>
      <c r="P12" s="43"/>
      <c r="Q12" s="43"/>
    </row>
    <row r="13" spans="1:21" s="102" customFormat="1" ht="12" customHeight="1" collapsed="1" x14ac:dyDescent="0.25">
      <c r="A13" s="49" t="s">
        <v>7</v>
      </c>
      <c r="B13" s="285">
        <v>2018</v>
      </c>
      <c r="C13" s="286">
        <v>16.396000000000001</v>
      </c>
      <c r="D13" s="281">
        <v>1583.616</v>
      </c>
      <c r="E13" s="281">
        <v>882.63199999999995</v>
      </c>
      <c r="F13" s="281">
        <v>854.68600000000004</v>
      </c>
      <c r="G13" s="281">
        <v>3262.1089999999999</v>
      </c>
      <c r="H13" s="281">
        <v>16.396000000000001</v>
      </c>
      <c r="I13" s="281">
        <v>465.072</v>
      </c>
      <c r="J13" s="284">
        <v>10003.951999999999</v>
      </c>
      <c r="L13" s="43"/>
      <c r="M13" s="43"/>
      <c r="N13" s="43"/>
      <c r="O13" s="43"/>
      <c r="P13" s="43"/>
      <c r="Q13" s="43"/>
    </row>
    <row r="14" spans="1:21" s="102" customFormat="1" ht="12" customHeight="1" x14ac:dyDescent="0.25">
      <c r="A14" s="49"/>
      <c r="B14" s="256">
        <v>2019</v>
      </c>
      <c r="C14" s="257">
        <v>16.696000000000002</v>
      </c>
      <c r="D14" s="186">
        <v>1748.3969999999999</v>
      </c>
      <c r="E14" s="186">
        <v>885.32500000000005</v>
      </c>
      <c r="F14" s="186">
        <v>878.48500000000001</v>
      </c>
      <c r="G14" s="186">
        <v>3347.1930000000002</v>
      </c>
      <c r="H14" s="186">
        <v>16.696000000000002</v>
      </c>
      <c r="I14" s="186">
        <v>547.42899999999997</v>
      </c>
      <c r="J14" s="258">
        <v>10347.377</v>
      </c>
      <c r="L14" s="43"/>
      <c r="M14" s="43"/>
      <c r="N14" s="43"/>
      <c r="O14" s="43"/>
      <c r="P14" s="43"/>
      <c r="Q14" s="43"/>
    </row>
    <row r="15" spans="1:21" s="102" customFormat="1" ht="12" customHeight="1" x14ac:dyDescent="0.25">
      <c r="A15" s="49"/>
      <c r="B15" s="256">
        <v>2020</v>
      </c>
      <c r="C15" s="257">
        <v>12.992000000000001</v>
      </c>
      <c r="D15" s="186">
        <v>1955.989</v>
      </c>
      <c r="E15" s="186">
        <v>1085.3599999999999</v>
      </c>
      <c r="F15" s="186">
        <v>795.13400000000001</v>
      </c>
      <c r="G15" s="186">
        <v>3484.2109999999998</v>
      </c>
      <c r="H15" s="186">
        <v>12.992000000000001</v>
      </c>
      <c r="I15" s="186">
        <v>665.21199999999999</v>
      </c>
      <c r="J15" s="258">
        <v>11145.848</v>
      </c>
      <c r="L15" s="43"/>
      <c r="M15" s="43"/>
      <c r="N15" s="43"/>
      <c r="O15" s="43"/>
      <c r="P15" s="43"/>
      <c r="Q15" s="43"/>
    </row>
    <row r="16" spans="1:21" s="102" customFormat="1" ht="12" customHeight="1" x14ac:dyDescent="0.25">
      <c r="A16" s="49"/>
      <c r="B16" s="256">
        <v>2021</v>
      </c>
      <c r="C16" s="257">
        <v>9.7360000000000007</v>
      </c>
      <c r="D16" s="186">
        <v>2134.299</v>
      </c>
      <c r="E16" s="186">
        <v>1070.729</v>
      </c>
      <c r="F16" s="186">
        <v>927.46500000000003</v>
      </c>
      <c r="G16" s="186">
        <v>3665.826</v>
      </c>
      <c r="H16" s="186">
        <v>9.7360000000000007</v>
      </c>
      <c r="I16" s="186">
        <v>764.68600000000004</v>
      </c>
      <c r="J16" s="258">
        <v>11822.936</v>
      </c>
      <c r="L16" s="43"/>
      <c r="M16" s="43"/>
      <c r="N16" s="43"/>
      <c r="O16" s="43"/>
      <c r="P16" s="43"/>
      <c r="Q16" s="43"/>
    </row>
    <row r="17" spans="1:17" s="102" customFormat="1" ht="12" customHeight="1" x14ac:dyDescent="0.25">
      <c r="A17" s="52"/>
      <c r="B17" s="256">
        <v>2022</v>
      </c>
      <c r="C17" s="257">
        <v>10.23</v>
      </c>
      <c r="D17" s="186">
        <v>2174.297</v>
      </c>
      <c r="E17" s="186">
        <v>1147.55</v>
      </c>
      <c r="F17" s="186">
        <v>1053.2449999999999</v>
      </c>
      <c r="G17" s="186">
        <v>4239.808</v>
      </c>
      <c r="H17" s="186">
        <v>10.23</v>
      </c>
      <c r="I17" s="186">
        <v>872.625</v>
      </c>
      <c r="J17" s="258">
        <v>12704.634</v>
      </c>
      <c r="L17" s="43"/>
      <c r="M17" s="43"/>
      <c r="N17" s="43"/>
      <c r="O17" s="43"/>
      <c r="P17" s="43"/>
      <c r="Q17" s="43"/>
    </row>
    <row r="18" spans="1:17" s="102" customFormat="1" ht="12" customHeight="1" collapsed="1" x14ac:dyDescent="0.25">
      <c r="A18" s="17" t="s">
        <v>7</v>
      </c>
      <c r="B18" s="217">
        <v>2018</v>
      </c>
      <c r="C18" s="222">
        <v>16.396000000000001</v>
      </c>
      <c r="D18" s="210">
        <v>1583.616</v>
      </c>
      <c r="E18" s="210">
        <v>882.63199999999995</v>
      </c>
      <c r="F18" s="210">
        <v>854.68600000000004</v>
      </c>
      <c r="G18" s="210">
        <v>3262.1089999999999</v>
      </c>
      <c r="H18" s="210">
        <v>16.396000000000001</v>
      </c>
      <c r="I18" s="210">
        <v>465.072</v>
      </c>
      <c r="J18" s="213">
        <v>10003.951999999999</v>
      </c>
      <c r="L18" s="152"/>
      <c r="M18" s="152"/>
      <c r="N18" s="152"/>
      <c r="O18" s="152"/>
      <c r="P18" s="152"/>
      <c r="Q18" s="152"/>
    </row>
    <row r="19" spans="1:17" s="102" customFormat="1" ht="12" customHeight="1" x14ac:dyDescent="0.25">
      <c r="A19" s="17"/>
      <c r="B19" s="218">
        <v>2019</v>
      </c>
      <c r="C19" s="223">
        <v>16.696000000000002</v>
      </c>
      <c r="D19" s="188">
        <v>1748.3969999999999</v>
      </c>
      <c r="E19" s="188">
        <v>885.32500000000005</v>
      </c>
      <c r="F19" s="188">
        <v>878.48500000000001</v>
      </c>
      <c r="G19" s="188">
        <v>3347.1930000000002</v>
      </c>
      <c r="H19" s="188">
        <v>16.696000000000002</v>
      </c>
      <c r="I19" s="188">
        <v>547.42899999999997</v>
      </c>
      <c r="J19" s="216">
        <v>10347.377</v>
      </c>
      <c r="L19" s="152"/>
      <c r="M19" s="152"/>
      <c r="N19" s="152"/>
      <c r="O19" s="152"/>
      <c r="P19" s="152"/>
      <c r="Q19" s="152"/>
    </row>
    <row r="20" spans="1:17" s="102" customFormat="1" ht="12" customHeight="1" x14ac:dyDescent="0.25">
      <c r="A20" s="17"/>
      <c r="B20" s="219">
        <v>2020</v>
      </c>
      <c r="C20" s="224">
        <v>12.992000000000001</v>
      </c>
      <c r="D20" s="188">
        <v>1955.989</v>
      </c>
      <c r="E20" s="188">
        <v>1085.3599999999999</v>
      </c>
      <c r="F20" s="188">
        <v>795.13400000000001</v>
      </c>
      <c r="G20" s="188">
        <v>3484.2109999999998</v>
      </c>
      <c r="H20" s="188">
        <v>12.992000000000001</v>
      </c>
      <c r="I20" s="188">
        <v>665.21199999999999</v>
      </c>
      <c r="J20" s="216">
        <v>11145.848</v>
      </c>
      <c r="L20" s="152"/>
      <c r="M20" s="152"/>
      <c r="N20" s="152"/>
      <c r="O20" s="152"/>
      <c r="P20" s="152"/>
      <c r="Q20" s="152"/>
    </row>
    <row r="21" spans="1:17" s="102" customFormat="1" ht="12" customHeight="1" x14ac:dyDescent="0.25">
      <c r="A21" s="20"/>
      <c r="B21" s="220">
        <v>2021</v>
      </c>
      <c r="C21" s="225">
        <v>9.7360000000000007</v>
      </c>
      <c r="D21" s="188">
        <v>2134.299</v>
      </c>
      <c r="E21" s="188">
        <v>1070.729</v>
      </c>
      <c r="F21" s="188">
        <v>927.46500000000003</v>
      </c>
      <c r="G21" s="188">
        <v>3665.826</v>
      </c>
      <c r="H21" s="188">
        <v>9.7360000000000007</v>
      </c>
      <c r="I21" s="188">
        <v>764.68600000000004</v>
      </c>
      <c r="J21" s="216">
        <v>11822.936</v>
      </c>
      <c r="L21" s="152"/>
      <c r="M21" s="152"/>
      <c r="N21" s="152"/>
      <c r="O21" s="152"/>
      <c r="P21" s="152"/>
      <c r="Q21" s="152"/>
    </row>
    <row r="22" spans="1:17" s="102" customFormat="1" ht="12" customHeight="1" x14ac:dyDescent="0.25">
      <c r="A22" s="21"/>
      <c r="B22" s="220">
        <v>2022</v>
      </c>
      <c r="C22" s="225">
        <v>10.23</v>
      </c>
      <c r="D22" s="188">
        <v>2174.297</v>
      </c>
      <c r="E22" s="188">
        <v>1147.55</v>
      </c>
      <c r="F22" s="188">
        <v>1053.2449999999999</v>
      </c>
      <c r="G22" s="188">
        <v>4239.808</v>
      </c>
      <c r="H22" s="188">
        <v>10.23</v>
      </c>
      <c r="I22" s="188">
        <v>872.625</v>
      </c>
      <c r="J22" s="216">
        <v>12704.634</v>
      </c>
      <c r="L22" s="152"/>
      <c r="M22" s="152"/>
      <c r="N22" s="152"/>
      <c r="O22" s="152"/>
      <c r="P22" s="152"/>
      <c r="Q22" s="152"/>
    </row>
    <row r="23" spans="1:17" s="102" customFormat="1" ht="12" customHeight="1" collapsed="1" x14ac:dyDescent="0.25">
      <c r="A23" s="53" t="s">
        <v>8</v>
      </c>
      <c r="B23" s="285">
        <v>2018</v>
      </c>
      <c r="C23" s="286">
        <v>19.2</v>
      </c>
      <c r="D23" s="281">
        <v>3749.0129999999999</v>
      </c>
      <c r="E23" s="281">
        <v>2450.2600000000002</v>
      </c>
      <c r="F23" s="281">
        <v>1170.502</v>
      </c>
      <c r="G23" s="281">
        <v>4831.5590000000002</v>
      </c>
      <c r="H23" s="281">
        <v>19.2</v>
      </c>
      <c r="I23" s="281">
        <v>1294.269</v>
      </c>
      <c r="J23" s="284">
        <v>15934.621999999999</v>
      </c>
      <c r="L23" s="43"/>
      <c r="M23" s="43"/>
      <c r="N23" s="43"/>
      <c r="O23" s="43"/>
      <c r="P23" s="43"/>
      <c r="Q23" s="43"/>
    </row>
    <row r="24" spans="1:17" s="102" customFormat="1" ht="12" customHeight="1" x14ac:dyDescent="0.25">
      <c r="A24" s="49"/>
      <c r="B24" s="256">
        <v>2019</v>
      </c>
      <c r="C24" s="257">
        <v>19.550999999999998</v>
      </c>
      <c r="D24" s="186">
        <v>4011.8989999999999</v>
      </c>
      <c r="E24" s="186">
        <v>2457.4989999999998</v>
      </c>
      <c r="F24" s="186">
        <v>1247.502</v>
      </c>
      <c r="G24" s="186">
        <v>5189.3370000000004</v>
      </c>
      <c r="H24" s="186">
        <v>19.550999999999998</v>
      </c>
      <c r="I24" s="186">
        <v>1522.6489999999999</v>
      </c>
      <c r="J24" s="258">
        <v>16731.984</v>
      </c>
      <c r="L24" s="43"/>
      <c r="M24" s="43"/>
      <c r="N24" s="43"/>
      <c r="O24" s="43"/>
      <c r="P24" s="43"/>
      <c r="Q24" s="43"/>
    </row>
    <row r="25" spans="1:17" s="102" customFormat="1" ht="12" customHeight="1" x14ac:dyDescent="0.25">
      <c r="A25" s="49"/>
      <c r="B25" s="256">
        <v>2020</v>
      </c>
      <c r="C25" s="257">
        <v>15.215</v>
      </c>
      <c r="D25" s="186">
        <v>4484.0410000000002</v>
      </c>
      <c r="E25" s="186">
        <v>2964.7539999999999</v>
      </c>
      <c r="F25" s="186">
        <v>1103.192</v>
      </c>
      <c r="G25" s="186">
        <v>5255.6310000000003</v>
      </c>
      <c r="H25" s="186">
        <v>15.215</v>
      </c>
      <c r="I25" s="186">
        <v>1820.665</v>
      </c>
      <c r="J25" s="258">
        <v>17379.925999999999</v>
      </c>
      <c r="L25" s="43"/>
      <c r="M25" s="43"/>
      <c r="N25" s="43"/>
      <c r="O25" s="43"/>
      <c r="P25" s="43"/>
      <c r="Q25" s="43"/>
    </row>
    <row r="26" spans="1:17" s="102" customFormat="1" ht="12" customHeight="1" x14ac:dyDescent="0.25">
      <c r="A26" s="49"/>
      <c r="B26" s="256">
        <v>2021</v>
      </c>
      <c r="C26" s="257">
        <v>11.401</v>
      </c>
      <c r="D26" s="186">
        <v>4784.3109999999997</v>
      </c>
      <c r="E26" s="186">
        <v>2727.739</v>
      </c>
      <c r="F26" s="186">
        <v>1266.18</v>
      </c>
      <c r="G26" s="186">
        <v>5613.893</v>
      </c>
      <c r="H26" s="186">
        <v>11.401</v>
      </c>
      <c r="I26" s="186">
        <v>1955.181</v>
      </c>
      <c r="J26" s="258">
        <v>17985.894</v>
      </c>
      <c r="L26" s="43"/>
      <c r="M26" s="43"/>
      <c r="N26" s="43"/>
      <c r="O26" s="43"/>
      <c r="P26" s="43"/>
      <c r="Q26" s="43"/>
    </row>
    <row r="27" spans="1:17" s="102" customFormat="1" ht="12" customHeight="1" x14ac:dyDescent="0.25">
      <c r="A27" s="52"/>
      <c r="B27" s="256">
        <v>2022</v>
      </c>
      <c r="C27" s="257">
        <v>11.98</v>
      </c>
      <c r="D27" s="186">
        <v>4992.759</v>
      </c>
      <c r="E27" s="186">
        <v>2899.1950000000002</v>
      </c>
      <c r="F27" s="186">
        <v>1385.4760000000001</v>
      </c>
      <c r="G27" s="186">
        <v>5961.3209999999999</v>
      </c>
      <c r="H27" s="186">
        <v>11.98</v>
      </c>
      <c r="I27" s="186">
        <v>2209.7539999999999</v>
      </c>
      <c r="J27" s="258">
        <v>19627.103999999999</v>
      </c>
      <c r="L27" s="43"/>
      <c r="M27" s="43"/>
      <c r="N27" s="43"/>
      <c r="O27" s="43"/>
      <c r="P27" s="43"/>
      <c r="Q27" s="43"/>
    </row>
    <row r="28" spans="1:17" s="102" customFormat="1" ht="12" customHeight="1" collapsed="1" x14ac:dyDescent="0.25">
      <c r="A28" s="17" t="s">
        <v>9</v>
      </c>
      <c r="B28" s="217">
        <v>2018</v>
      </c>
      <c r="C28" s="222">
        <v>5.6790000000000003</v>
      </c>
      <c r="D28" s="210">
        <v>1059.662</v>
      </c>
      <c r="E28" s="210">
        <v>754.53200000000004</v>
      </c>
      <c r="F28" s="210">
        <v>352.04</v>
      </c>
      <c r="G28" s="210">
        <v>1472.604</v>
      </c>
      <c r="H28" s="210">
        <v>5.6790000000000003</v>
      </c>
      <c r="I28" s="210">
        <v>397.75400000000002</v>
      </c>
      <c r="J28" s="213">
        <v>4886.8639999999996</v>
      </c>
      <c r="L28" s="152"/>
      <c r="M28" s="152"/>
      <c r="N28" s="152"/>
      <c r="O28" s="152"/>
      <c r="P28" s="152"/>
      <c r="Q28" s="152"/>
    </row>
    <row r="29" spans="1:17" s="102" customFormat="1" ht="12" customHeight="1" x14ac:dyDescent="0.25">
      <c r="A29" s="17"/>
      <c r="B29" s="218">
        <v>2019</v>
      </c>
      <c r="C29" s="223">
        <v>5.7830000000000004</v>
      </c>
      <c r="D29" s="188">
        <v>1191.3140000000001</v>
      </c>
      <c r="E29" s="188">
        <v>756.822</v>
      </c>
      <c r="F29" s="188">
        <v>371.27199999999999</v>
      </c>
      <c r="G29" s="188">
        <v>1566.874</v>
      </c>
      <c r="H29" s="188">
        <v>5.7830000000000004</v>
      </c>
      <c r="I29" s="188">
        <v>468.14299999999997</v>
      </c>
      <c r="J29" s="216">
        <v>5120.6000000000004</v>
      </c>
      <c r="L29" s="152"/>
      <c r="M29" s="152"/>
      <c r="N29" s="152"/>
      <c r="O29" s="152"/>
      <c r="P29" s="152"/>
      <c r="Q29" s="152"/>
    </row>
    <row r="30" spans="1:17" s="102" customFormat="1" ht="12" customHeight="1" x14ac:dyDescent="0.25">
      <c r="A30" s="17"/>
      <c r="B30" s="219">
        <v>2020</v>
      </c>
      <c r="C30" s="224">
        <v>4.5</v>
      </c>
      <c r="D30" s="188">
        <v>1351.4549999999999</v>
      </c>
      <c r="E30" s="188">
        <v>916.49</v>
      </c>
      <c r="F30" s="188">
        <v>337.91199999999998</v>
      </c>
      <c r="G30" s="188">
        <v>1615.15</v>
      </c>
      <c r="H30" s="188">
        <v>4.5</v>
      </c>
      <c r="I30" s="188">
        <v>562.04899999999998</v>
      </c>
      <c r="J30" s="216">
        <v>5463.991</v>
      </c>
      <c r="L30" s="152"/>
      <c r="M30" s="152"/>
      <c r="N30" s="152"/>
      <c r="O30" s="152"/>
      <c r="P30" s="152"/>
      <c r="Q30" s="152"/>
    </row>
    <row r="31" spans="1:17" s="102" customFormat="1" ht="12" customHeight="1" x14ac:dyDescent="0.25">
      <c r="A31" s="20"/>
      <c r="B31" s="220">
        <v>2021</v>
      </c>
      <c r="C31" s="225">
        <v>3.3719999999999999</v>
      </c>
      <c r="D31" s="188">
        <v>1435.857</v>
      </c>
      <c r="E31" s="188">
        <v>845.553</v>
      </c>
      <c r="F31" s="188">
        <v>386.06700000000001</v>
      </c>
      <c r="G31" s="188">
        <v>1706.1669999999999</v>
      </c>
      <c r="H31" s="188">
        <v>3.3719999999999999</v>
      </c>
      <c r="I31" s="188">
        <v>605.21400000000006</v>
      </c>
      <c r="J31" s="216">
        <v>5691.7749999999996</v>
      </c>
      <c r="L31" s="152"/>
      <c r="M31" s="152"/>
      <c r="N31" s="152"/>
      <c r="O31" s="152"/>
      <c r="P31" s="152"/>
      <c r="Q31" s="152"/>
    </row>
    <row r="32" spans="1:17" s="102" customFormat="1" ht="12" customHeight="1" x14ac:dyDescent="0.25">
      <c r="A32" s="22"/>
      <c r="B32" s="220">
        <v>2022</v>
      </c>
      <c r="C32" s="225">
        <v>3.5430000000000001</v>
      </c>
      <c r="D32" s="188">
        <v>1514.2159999999999</v>
      </c>
      <c r="E32" s="188">
        <v>901.13699999999994</v>
      </c>
      <c r="F32" s="188">
        <v>409.48399999999998</v>
      </c>
      <c r="G32" s="188">
        <v>1812.5050000000001</v>
      </c>
      <c r="H32" s="188">
        <v>3.5430000000000001</v>
      </c>
      <c r="I32" s="188">
        <v>686.22199999999998</v>
      </c>
      <c r="J32" s="216">
        <v>6083.1180000000004</v>
      </c>
      <c r="L32" s="152"/>
      <c r="M32" s="152"/>
      <c r="N32" s="152"/>
      <c r="O32" s="152"/>
      <c r="P32" s="152"/>
      <c r="Q32" s="152"/>
    </row>
    <row r="33" spans="1:24" s="27" customFormat="1" ht="12" customHeight="1" collapsed="1" x14ac:dyDescent="0.25">
      <c r="A33" s="17" t="s">
        <v>10</v>
      </c>
      <c r="B33" s="217">
        <v>2018</v>
      </c>
      <c r="C33" s="222">
        <v>6.6950000000000003</v>
      </c>
      <c r="D33" s="210">
        <v>1259.58</v>
      </c>
      <c r="E33" s="210">
        <v>789.70899999999995</v>
      </c>
      <c r="F33" s="210">
        <v>391.36500000000001</v>
      </c>
      <c r="G33" s="210">
        <v>1620.857</v>
      </c>
      <c r="H33" s="210">
        <v>6.6950000000000003</v>
      </c>
      <c r="I33" s="210">
        <v>418.85899999999998</v>
      </c>
      <c r="J33" s="213">
        <v>5205.7950000000001</v>
      </c>
      <c r="L33" s="152"/>
      <c r="M33" s="152"/>
      <c r="N33" s="152"/>
      <c r="O33" s="152"/>
      <c r="P33" s="152"/>
      <c r="Q33" s="152"/>
      <c r="S33" s="102"/>
      <c r="T33" s="102"/>
      <c r="U33" s="102"/>
      <c r="V33" s="102"/>
      <c r="W33" s="102"/>
      <c r="X33" s="102"/>
    </row>
    <row r="34" spans="1:24" s="27" customFormat="1" ht="12" customHeight="1" x14ac:dyDescent="0.25">
      <c r="A34" s="17"/>
      <c r="B34" s="218">
        <v>2019</v>
      </c>
      <c r="C34" s="223">
        <v>6.8170000000000002</v>
      </c>
      <c r="D34" s="188">
        <v>1378.3330000000001</v>
      </c>
      <c r="E34" s="188">
        <v>791.91300000000001</v>
      </c>
      <c r="F34" s="188">
        <v>419.61</v>
      </c>
      <c r="G34" s="188">
        <v>1737.548</v>
      </c>
      <c r="H34" s="188">
        <v>6.8170000000000002</v>
      </c>
      <c r="I34" s="188">
        <v>492.334</v>
      </c>
      <c r="J34" s="216">
        <v>5541.1620000000003</v>
      </c>
      <c r="L34" s="152"/>
      <c r="M34" s="152"/>
      <c r="N34" s="152"/>
      <c r="O34" s="152"/>
      <c r="P34" s="152"/>
      <c r="Q34" s="152"/>
      <c r="S34" s="102"/>
      <c r="T34" s="102"/>
      <c r="U34" s="102"/>
      <c r="V34" s="102"/>
      <c r="W34" s="102"/>
      <c r="X34" s="102"/>
    </row>
    <row r="35" spans="1:24" s="27" customFormat="1" ht="12" customHeight="1" x14ac:dyDescent="0.25">
      <c r="A35" s="17"/>
      <c r="B35" s="219">
        <v>2020</v>
      </c>
      <c r="C35" s="224">
        <v>5.3049999999999997</v>
      </c>
      <c r="D35" s="188">
        <v>1522.202</v>
      </c>
      <c r="E35" s="188">
        <v>953.97400000000005</v>
      </c>
      <c r="F35" s="188">
        <v>359.142</v>
      </c>
      <c r="G35" s="188">
        <v>1732.076</v>
      </c>
      <c r="H35" s="188">
        <v>5.3049999999999997</v>
      </c>
      <c r="I35" s="188">
        <v>587.38900000000001</v>
      </c>
      <c r="J35" s="216">
        <v>5636.5360000000001</v>
      </c>
      <c r="L35" s="152"/>
      <c r="M35" s="152"/>
      <c r="N35" s="152"/>
      <c r="O35" s="152"/>
      <c r="P35" s="152"/>
      <c r="Q35" s="152"/>
      <c r="S35" s="102"/>
      <c r="T35" s="102"/>
      <c r="U35" s="102"/>
      <c r="V35" s="102"/>
      <c r="W35" s="102"/>
      <c r="X35" s="102"/>
    </row>
    <row r="36" spans="1:24" s="27" customFormat="1" ht="12" customHeight="1" x14ac:dyDescent="0.25">
      <c r="A36" s="20"/>
      <c r="B36" s="220">
        <v>2021</v>
      </c>
      <c r="C36" s="225">
        <v>3.9750000000000001</v>
      </c>
      <c r="D36" s="188">
        <v>1605.962</v>
      </c>
      <c r="E36" s="188">
        <v>869.26599999999996</v>
      </c>
      <c r="F36" s="188">
        <v>421.524</v>
      </c>
      <c r="G36" s="188">
        <v>1894.16</v>
      </c>
      <c r="H36" s="188">
        <v>3.9750000000000001</v>
      </c>
      <c r="I36" s="188">
        <v>624.87</v>
      </c>
      <c r="J36" s="216">
        <v>5830.92</v>
      </c>
      <c r="L36" s="152"/>
      <c r="M36" s="152"/>
      <c r="N36" s="152"/>
      <c r="O36" s="152"/>
      <c r="P36" s="152"/>
      <c r="Q36" s="152"/>
      <c r="S36" s="102"/>
      <c r="T36" s="102"/>
      <c r="U36" s="102"/>
      <c r="V36" s="102"/>
      <c r="W36" s="102"/>
      <c r="X36" s="102"/>
    </row>
    <row r="37" spans="1:24" s="27" customFormat="1" ht="12" customHeight="1" x14ac:dyDescent="0.25">
      <c r="A37" s="22"/>
      <c r="B37" s="220">
        <v>2022</v>
      </c>
      <c r="C37" s="225">
        <v>4.1769999999999996</v>
      </c>
      <c r="D37" s="188">
        <v>1671.7460000000001</v>
      </c>
      <c r="E37" s="188">
        <v>923.76</v>
      </c>
      <c r="F37" s="188">
        <v>450.59100000000001</v>
      </c>
      <c r="G37" s="188">
        <v>1927.7190000000001</v>
      </c>
      <c r="H37" s="188">
        <v>4.1769999999999996</v>
      </c>
      <c r="I37" s="188">
        <v>705.32500000000005</v>
      </c>
      <c r="J37" s="216">
        <v>6359.5540000000001</v>
      </c>
      <c r="L37" s="152"/>
      <c r="M37" s="152"/>
      <c r="N37" s="152"/>
      <c r="O37" s="152"/>
      <c r="P37" s="152"/>
      <c r="Q37" s="152"/>
      <c r="S37" s="102"/>
      <c r="T37" s="102"/>
      <c r="U37" s="102"/>
      <c r="V37" s="102"/>
      <c r="W37" s="102"/>
      <c r="X37" s="102"/>
    </row>
    <row r="38" spans="1:24" s="27" customFormat="1" ht="12" customHeight="1" collapsed="1" x14ac:dyDescent="0.25">
      <c r="A38" s="17" t="s">
        <v>11</v>
      </c>
      <c r="B38" s="221">
        <v>2018</v>
      </c>
      <c r="C38" s="226">
        <v>6.8259999999999996</v>
      </c>
      <c r="D38" s="210">
        <v>1429.771</v>
      </c>
      <c r="E38" s="210">
        <v>906.01900000000001</v>
      </c>
      <c r="F38" s="210">
        <v>427.09699999999998</v>
      </c>
      <c r="G38" s="210">
        <v>1738.098</v>
      </c>
      <c r="H38" s="210">
        <v>6.8259999999999996</v>
      </c>
      <c r="I38" s="210">
        <v>477.65600000000001</v>
      </c>
      <c r="J38" s="213">
        <v>5841.9629999999997</v>
      </c>
      <c r="L38" s="152"/>
      <c r="M38" s="152"/>
      <c r="N38" s="152"/>
      <c r="O38" s="152"/>
      <c r="P38" s="152"/>
      <c r="Q38" s="152"/>
      <c r="S38" s="102"/>
      <c r="T38" s="102"/>
      <c r="U38" s="102"/>
      <c r="V38" s="102"/>
      <c r="W38" s="102"/>
      <c r="X38" s="102"/>
    </row>
    <row r="39" spans="1:24" s="27" customFormat="1" ht="12" customHeight="1" x14ac:dyDescent="0.25">
      <c r="A39" s="17"/>
      <c r="B39" s="220">
        <v>2019</v>
      </c>
      <c r="C39" s="225">
        <v>6.9509999999999996</v>
      </c>
      <c r="D39" s="188">
        <v>1442.252</v>
      </c>
      <c r="E39" s="188">
        <v>908.76400000000001</v>
      </c>
      <c r="F39" s="188">
        <v>456.62</v>
      </c>
      <c r="G39" s="188">
        <v>1884.915</v>
      </c>
      <c r="H39" s="188">
        <v>6.9509999999999996</v>
      </c>
      <c r="I39" s="188">
        <v>562.17200000000003</v>
      </c>
      <c r="J39" s="216">
        <v>6070.2219999999998</v>
      </c>
      <c r="L39" s="152"/>
      <c r="M39" s="152"/>
      <c r="N39" s="152"/>
      <c r="O39" s="152"/>
      <c r="P39" s="152"/>
      <c r="Q39" s="152"/>
      <c r="S39" s="102"/>
      <c r="T39" s="102"/>
      <c r="U39" s="102"/>
      <c r="V39" s="102"/>
      <c r="W39" s="102"/>
      <c r="X39" s="102"/>
    </row>
    <row r="40" spans="1:24" s="27" customFormat="1" ht="12" customHeight="1" x14ac:dyDescent="0.25">
      <c r="A40" s="17"/>
      <c r="B40" s="220">
        <v>2020</v>
      </c>
      <c r="C40" s="225">
        <v>5.41</v>
      </c>
      <c r="D40" s="188">
        <v>1610.384</v>
      </c>
      <c r="E40" s="188">
        <v>1094.29</v>
      </c>
      <c r="F40" s="188">
        <v>406.13799999999998</v>
      </c>
      <c r="G40" s="188">
        <v>1908.405</v>
      </c>
      <c r="H40" s="188">
        <v>5.41</v>
      </c>
      <c r="I40" s="188">
        <v>671.22699999999998</v>
      </c>
      <c r="J40" s="216">
        <v>6279.3990000000003</v>
      </c>
      <c r="L40" s="152"/>
      <c r="M40" s="152"/>
      <c r="N40" s="152"/>
      <c r="O40" s="152"/>
      <c r="P40" s="152"/>
      <c r="Q40" s="152"/>
      <c r="S40" s="102"/>
      <c r="T40" s="102"/>
      <c r="U40" s="102"/>
      <c r="V40" s="102"/>
      <c r="W40" s="102"/>
      <c r="X40" s="102"/>
    </row>
    <row r="41" spans="1:24" s="27" customFormat="1" ht="12" customHeight="1" x14ac:dyDescent="0.25">
      <c r="A41" s="20"/>
      <c r="B41" s="220">
        <v>2021</v>
      </c>
      <c r="C41" s="225">
        <v>4.0540000000000003</v>
      </c>
      <c r="D41" s="188">
        <v>1742.492</v>
      </c>
      <c r="E41" s="188">
        <v>1012.92</v>
      </c>
      <c r="F41" s="188">
        <v>458.589</v>
      </c>
      <c r="G41" s="188">
        <v>2013.566</v>
      </c>
      <c r="H41" s="188">
        <v>4.0540000000000003</v>
      </c>
      <c r="I41" s="188">
        <v>725.09699999999998</v>
      </c>
      <c r="J41" s="216">
        <v>6463.1989999999996</v>
      </c>
      <c r="L41" s="152"/>
      <c r="M41" s="152"/>
      <c r="N41" s="152"/>
      <c r="O41" s="152"/>
      <c r="P41" s="152"/>
      <c r="Q41" s="152"/>
      <c r="S41" s="102"/>
      <c r="T41" s="102"/>
      <c r="U41" s="102"/>
      <c r="V41" s="102"/>
      <c r="W41" s="102"/>
      <c r="X41" s="102"/>
    </row>
    <row r="42" spans="1:24" s="27" customFormat="1" ht="12" customHeight="1" x14ac:dyDescent="0.25">
      <c r="A42" s="23"/>
      <c r="B42" s="220">
        <v>2022</v>
      </c>
      <c r="C42" s="225">
        <v>4.26</v>
      </c>
      <c r="D42" s="188">
        <v>1806.797</v>
      </c>
      <c r="E42" s="188">
        <v>1074.298</v>
      </c>
      <c r="F42" s="188">
        <v>525.40099999999995</v>
      </c>
      <c r="G42" s="188">
        <v>2221.0970000000002</v>
      </c>
      <c r="H42" s="188">
        <v>4.26</v>
      </c>
      <c r="I42" s="188">
        <v>818.20699999999999</v>
      </c>
      <c r="J42" s="216">
        <v>7184.4319999999998</v>
      </c>
      <c r="L42" s="152"/>
      <c r="M42" s="152"/>
      <c r="N42" s="152"/>
      <c r="O42" s="152"/>
      <c r="P42" s="152"/>
      <c r="Q42" s="152"/>
      <c r="S42" s="102"/>
      <c r="T42" s="102"/>
      <c r="U42" s="102"/>
      <c r="V42" s="102"/>
      <c r="W42" s="102"/>
      <c r="X42" s="102"/>
    </row>
    <row r="43" spans="1:24" s="102" customFormat="1" ht="14.1" customHeight="1" collapsed="1" x14ac:dyDescent="0.25">
      <c r="A43" s="264" t="s">
        <v>12</v>
      </c>
      <c r="B43" s="285">
        <v>2018</v>
      </c>
      <c r="C43" s="286">
        <v>13.757</v>
      </c>
      <c r="D43" s="281">
        <v>3053.0070000000001</v>
      </c>
      <c r="E43" s="281">
        <v>1790.771</v>
      </c>
      <c r="F43" s="281">
        <v>862.03899999999999</v>
      </c>
      <c r="G43" s="281">
        <v>3533.7640000000001</v>
      </c>
      <c r="H43" s="281">
        <v>13.757</v>
      </c>
      <c r="I43" s="281">
        <v>942.95500000000004</v>
      </c>
      <c r="J43" s="284">
        <v>11953.13</v>
      </c>
      <c r="L43" s="43"/>
      <c r="M43" s="43"/>
      <c r="N43" s="43"/>
      <c r="O43" s="43"/>
      <c r="P43" s="43"/>
      <c r="Q43" s="43"/>
    </row>
    <row r="44" spans="1:24" s="102" customFormat="1" ht="10.199999999999999" x14ac:dyDescent="0.25">
      <c r="A44" s="49"/>
      <c r="B44" s="256">
        <v>2019</v>
      </c>
      <c r="C44" s="257">
        <v>14.007999999999999</v>
      </c>
      <c r="D44" s="186">
        <v>3224.98</v>
      </c>
      <c r="E44" s="186">
        <v>1796.2840000000001</v>
      </c>
      <c r="F44" s="186">
        <v>915.44200000000001</v>
      </c>
      <c r="G44" s="186">
        <v>3798.4870000000001</v>
      </c>
      <c r="H44" s="186">
        <v>14.007999999999999</v>
      </c>
      <c r="I44" s="186">
        <v>1110.0920000000001</v>
      </c>
      <c r="J44" s="258">
        <v>12585.781999999999</v>
      </c>
      <c r="L44" s="43"/>
      <c r="M44" s="43"/>
      <c r="N44" s="43"/>
      <c r="O44" s="43"/>
      <c r="P44" s="43"/>
      <c r="Q44" s="43"/>
    </row>
    <row r="45" spans="1:24" s="102" customFormat="1" ht="10.199999999999999" x14ac:dyDescent="0.25">
      <c r="A45" s="49"/>
      <c r="B45" s="256">
        <v>2020</v>
      </c>
      <c r="C45" s="257">
        <v>10.9</v>
      </c>
      <c r="D45" s="186">
        <v>3500.5050000000001</v>
      </c>
      <c r="E45" s="186">
        <v>2166.8229999999999</v>
      </c>
      <c r="F45" s="186">
        <v>808.28499999999997</v>
      </c>
      <c r="G45" s="186">
        <v>3842.6750000000002</v>
      </c>
      <c r="H45" s="186">
        <v>10.9</v>
      </c>
      <c r="I45" s="186">
        <v>1328.03</v>
      </c>
      <c r="J45" s="258">
        <v>12934.38</v>
      </c>
      <c r="L45" s="43"/>
      <c r="M45" s="43"/>
      <c r="N45" s="43"/>
      <c r="O45" s="43"/>
      <c r="P45" s="43"/>
      <c r="Q45" s="43"/>
    </row>
    <row r="46" spans="1:24" s="102" customFormat="1" ht="10.199999999999999" x14ac:dyDescent="0.25">
      <c r="A46" s="49"/>
      <c r="B46" s="256">
        <v>2021</v>
      </c>
      <c r="C46" s="257">
        <v>8.1679999999999993</v>
      </c>
      <c r="D46" s="186">
        <v>3765.7339999999999</v>
      </c>
      <c r="E46" s="186">
        <v>1967.146</v>
      </c>
      <c r="F46" s="186">
        <v>968.274</v>
      </c>
      <c r="G46" s="186">
        <v>4233.8100000000004</v>
      </c>
      <c r="H46" s="186">
        <v>8.1679999999999993</v>
      </c>
      <c r="I46" s="186">
        <v>1407.752</v>
      </c>
      <c r="J46" s="258">
        <v>13664.031000000001</v>
      </c>
      <c r="L46" s="43"/>
      <c r="M46" s="43"/>
      <c r="N46" s="43"/>
      <c r="O46" s="43"/>
      <c r="P46" s="43"/>
      <c r="Q46" s="43"/>
    </row>
    <row r="47" spans="1:24" s="102" customFormat="1" ht="10.199999999999999" x14ac:dyDescent="0.25">
      <c r="A47" s="52"/>
      <c r="B47" s="256">
        <v>2022</v>
      </c>
      <c r="C47" s="257">
        <v>8.5839999999999996</v>
      </c>
      <c r="D47" s="186">
        <v>4097.1629999999996</v>
      </c>
      <c r="E47" s="186">
        <v>2088.6779999999999</v>
      </c>
      <c r="F47" s="186">
        <v>1038.855</v>
      </c>
      <c r="G47" s="186">
        <v>4430.1419999999998</v>
      </c>
      <c r="H47" s="186">
        <v>8.5839999999999996</v>
      </c>
      <c r="I47" s="186">
        <v>1590.462</v>
      </c>
      <c r="J47" s="258">
        <v>15024.651</v>
      </c>
      <c r="L47" s="43"/>
      <c r="M47" s="43"/>
      <c r="N47" s="43"/>
      <c r="O47" s="43"/>
      <c r="P47" s="43"/>
      <c r="Q47" s="43"/>
    </row>
    <row r="48" spans="1:24" s="102" customFormat="1" ht="14.1" customHeight="1" collapsed="1" x14ac:dyDescent="0.25">
      <c r="A48" s="17" t="s">
        <v>13</v>
      </c>
      <c r="B48" s="217">
        <v>2018</v>
      </c>
      <c r="C48" s="222">
        <v>7.6470000000000002</v>
      </c>
      <c r="D48" s="210">
        <v>1383.8689999999999</v>
      </c>
      <c r="E48" s="210">
        <v>924.37199999999996</v>
      </c>
      <c r="F48" s="210">
        <v>479.27300000000002</v>
      </c>
      <c r="G48" s="210">
        <v>2033.4659999999999</v>
      </c>
      <c r="H48" s="210">
        <v>7.6470000000000002</v>
      </c>
      <c r="I48" s="210">
        <v>486.697</v>
      </c>
      <c r="J48" s="213">
        <v>6400.5940000000001</v>
      </c>
      <c r="L48" s="152"/>
      <c r="M48" s="152"/>
      <c r="N48" s="152"/>
      <c r="O48" s="152"/>
      <c r="P48" s="152"/>
      <c r="Q48" s="152"/>
    </row>
    <row r="49" spans="1:24" s="102" customFormat="1" ht="14.1" customHeight="1" x14ac:dyDescent="0.25">
      <c r="A49" s="17"/>
      <c r="B49" s="218">
        <v>2019</v>
      </c>
      <c r="C49" s="223">
        <v>7.7869999999999999</v>
      </c>
      <c r="D49" s="188">
        <v>1526.7239999999999</v>
      </c>
      <c r="E49" s="188">
        <v>927.22199999999998</v>
      </c>
      <c r="F49" s="188">
        <v>501.976</v>
      </c>
      <c r="G49" s="188">
        <v>2176.4580000000001</v>
      </c>
      <c r="H49" s="188">
        <v>7.7869999999999999</v>
      </c>
      <c r="I49" s="188">
        <v>572.97500000000002</v>
      </c>
      <c r="J49" s="216">
        <v>6819.8339999999998</v>
      </c>
      <c r="L49" s="152"/>
      <c r="M49" s="152"/>
      <c r="N49" s="152"/>
      <c r="O49" s="152"/>
      <c r="P49" s="152"/>
      <c r="Q49" s="152"/>
    </row>
    <row r="50" spans="1:24" s="102" customFormat="1" ht="14.1" customHeight="1" x14ac:dyDescent="0.25">
      <c r="A50" s="17"/>
      <c r="B50" s="219">
        <v>2020</v>
      </c>
      <c r="C50" s="224">
        <v>6.0590000000000002</v>
      </c>
      <c r="D50" s="188">
        <v>1695.645</v>
      </c>
      <c r="E50" s="188">
        <v>1120.7059999999999</v>
      </c>
      <c r="F50" s="188">
        <v>441.10399999999998</v>
      </c>
      <c r="G50" s="188">
        <v>2197.29</v>
      </c>
      <c r="H50" s="188">
        <v>6.0590000000000002</v>
      </c>
      <c r="I50" s="188">
        <v>686.79899999999998</v>
      </c>
      <c r="J50" s="216">
        <v>6952.0990000000002</v>
      </c>
      <c r="L50" s="152"/>
      <c r="M50" s="152"/>
      <c r="N50" s="152"/>
      <c r="O50" s="152"/>
      <c r="P50" s="152"/>
      <c r="Q50" s="152"/>
    </row>
    <row r="51" spans="1:24" s="102" customFormat="1" ht="14.1" customHeight="1" x14ac:dyDescent="0.25">
      <c r="A51" s="20"/>
      <c r="B51" s="220">
        <v>2021</v>
      </c>
      <c r="C51" s="225">
        <v>4.5410000000000004</v>
      </c>
      <c r="D51" s="188">
        <v>1794.6980000000001</v>
      </c>
      <c r="E51" s="188">
        <v>1032.0170000000001</v>
      </c>
      <c r="F51" s="188">
        <v>536.38499999999999</v>
      </c>
      <c r="G51" s="188">
        <v>2461.0039999999999</v>
      </c>
      <c r="H51" s="188">
        <v>4.5410000000000004</v>
      </c>
      <c r="I51" s="188">
        <v>738.19899999999996</v>
      </c>
      <c r="J51" s="216">
        <v>7352.3040000000001</v>
      </c>
      <c r="L51" s="152"/>
      <c r="M51" s="152"/>
      <c r="N51" s="152"/>
      <c r="O51" s="152"/>
      <c r="P51" s="152"/>
      <c r="Q51" s="152"/>
    </row>
    <row r="52" spans="1:24" s="102" customFormat="1" ht="14.1" customHeight="1" x14ac:dyDescent="0.25">
      <c r="A52" s="134"/>
      <c r="B52" s="220">
        <v>2022</v>
      </c>
      <c r="C52" s="225">
        <v>4.7720000000000002</v>
      </c>
      <c r="D52" s="188">
        <v>1920.8530000000001</v>
      </c>
      <c r="E52" s="188">
        <v>1097.681</v>
      </c>
      <c r="F52" s="188">
        <v>579.173</v>
      </c>
      <c r="G52" s="188">
        <v>2555.7069999999999</v>
      </c>
      <c r="H52" s="188">
        <v>4.7720000000000002</v>
      </c>
      <c r="I52" s="188">
        <v>835.59</v>
      </c>
      <c r="J52" s="216">
        <v>8217.2289999999994</v>
      </c>
      <c r="L52" s="152"/>
      <c r="M52" s="152"/>
      <c r="N52" s="152"/>
      <c r="O52" s="152"/>
      <c r="P52" s="152"/>
      <c r="Q52" s="152"/>
    </row>
    <row r="53" spans="1:24" s="27" customFormat="1" ht="14.1" customHeight="1" collapsed="1" x14ac:dyDescent="0.25">
      <c r="A53" s="136" t="s">
        <v>14</v>
      </c>
      <c r="B53" s="217">
        <v>2018</v>
      </c>
      <c r="C53" s="222">
        <v>6.11</v>
      </c>
      <c r="D53" s="210">
        <v>1669.1379999999999</v>
      </c>
      <c r="E53" s="210">
        <v>866.399</v>
      </c>
      <c r="F53" s="210">
        <v>382.76600000000002</v>
      </c>
      <c r="G53" s="210">
        <v>1500.298</v>
      </c>
      <c r="H53" s="210">
        <v>6.11</v>
      </c>
      <c r="I53" s="210">
        <v>456.25799999999998</v>
      </c>
      <c r="J53" s="213">
        <v>5552.5360000000001</v>
      </c>
      <c r="L53" s="152"/>
      <c r="M53" s="152"/>
      <c r="N53" s="152"/>
      <c r="O53" s="152"/>
      <c r="P53" s="152"/>
      <c r="Q53" s="152"/>
      <c r="S53" s="102"/>
      <c r="T53" s="102"/>
      <c r="U53" s="102"/>
      <c r="V53" s="102"/>
      <c r="W53" s="102"/>
      <c r="X53" s="102"/>
    </row>
    <row r="54" spans="1:24" s="27" customFormat="1" ht="14.1" customHeight="1" x14ac:dyDescent="0.25">
      <c r="A54" s="17"/>
      <c r="B54" s="218">
        <v>2019</v>
      </c>
      <c r="C54" s="223">
        <v>6.2210000000000001</v>
      </c>
      <c r="D54" s="188">
        <v>1698.2560000000001</v>
      </c>
      <c r="E54" s="188">
        <v>869.06200000000001</v>
      </c>
      <c r="F54" s="188">
        <v>413.46600000000001</v>
      </c>
      <c r="G54" s="188">
        <v>1622.029</v>
      </c>
      <c r="H54" s="188">
        <v>6.2210000000000001</v>
      </c>
      <c r="I54" s="188">
        <v>537.11699999999996</v>
      </c>
      <c r="J54" s="216">
        <v>5765.9480000000003</v>
      </c>
      <c r="L54" s="152"/>
      <c r="M54" s="152"/>
      <c r="N54" s="152"/>
      <c r="O54" s="152"/>
      <c r="P54" s="152"/>
      <c r="Q54" s="152"/>
      <c r="S54" s="102"/>
      <c r="T54" s="102"/>
      <c r="U54" s="102"/>
      <c r="V54" s="102"/>
      <c r="W54" s="102"/>
      <c r="X54" s="102"/>
    </row>
    <row r="55" spans="1:24" s="27" customFormat="1" ht="14.1" customHeight="1" x14ac:dyDescent="0.25">
      <c r="A55" s="17"/>
      <c r="B55" s="219">
        <v>2020</v>
      </c>
      <c r="C55" s="224">
        <v>4.8410000000000002</v>
      </c>
      <c r="D55" s="188">
        <v>1804.86</v>
      </c>
      <c r="E55" s="188">
        <v>1046.117</v>
      </c>
      <c r="F55" s="188">
        <v>367.18099999999998</v>
      </c>
      <c r="G55" s="188">
        <v>1645.385</v>
      </c>
      <c r="H55" s="188">
        <v>4.8410000000000002</v>
      </c>
      <c r="I55" s="188">
        <v>641.23099999999999</v>
      </c>
      <c r="J55" s="216">
        <v>5982.2809999999999</v>
      </c>
      <c r="L55" s="152"/>
      <c r="M55" s="152"/>
      <c r="N55" s="152"/>
      <c r="O55" s="152"/>
      <c r="P55" s="152"/>
      <c r="Q55" s="152"/>
      <c r="S55" s="102"/>
      <c r="T55" s="102"/>
      <c r="U55" s="102"/>
      <c r="V55" s="102"/>
      <c r="W55" s="102"/>
      <c r="X55" s="102"/>
    </row>
    <row r="56" spans="1:24" s="27" customFormat="1" ht="14.1" customHeight="1" x14ac:dyDescent="0.25">
      <c r="A56" s="20"/>
      <c r="B56" s="220">
        <v>2021</v>
      </c>
      <c r="C56" s="225">
        <v>3.6269999999999998</v>
      </c>
      <c r="D56" s="188">
        <v>1971.0360000000001</v>
      </c>
      <c r="E56" s="188">
        <v>935.12900000000002</v>
      </c>
      <c r="F56" s="188">
        <v>431.88900000000001</v>
      </c>
      <c r="G56" s="188">
        <v>1772.806</v>
      </c>
      <c r="H56" s="188">
        <v>3.6269999999999998</v>
      </c>
      <c r="I56" s="188">
        <v>669.553</v>
      </c>
      <c r="J56" s="216">
        <v>6311.7269999999999</v>
      </c>
      <c r="L56" s="152"/>
      <c r="M56" s="152"/>
      <c r="N56" s="152"/>
      <c r="O56" s="152"/>
      <c r="P56" s="152"/>
      <c r="Q56" s="152"/>
      <c r="S56" s="102"/>
      <c r="T56" s="102"/>
      <c r="U56" s="102"/>
      <c r="V56" s="102"/>
      <c r="W56" s="102"/>
      <c r="X56" s="102"/>
    </row>
    <row r="57" spans="1:24" s="27" customFormat="1" ht="14.1" customHeight="1" x14ac:dyDescent="0.25">
      <c r="A57" s="138"/>
      <c r="B57" s="220">
        <v>2022</v>
      </c>
      <c r="C57" s="225">
        <v>3.8119999999999998</v>
      </c>
      <c r="D57" s="188">
        <v>2176.31</v>
      </c>
      <c r="E57" s="188">
        <v>990.99699999999996</v>
      </c>
      <c r="F57" s="188">
        <v>459.68200000000002</v>
      </c>
      <c r="G57" s="188">
        <v>1874.4349999999999</v>
      </c>
      <c r="H57" s="188">
        <v>3.8119999999999998</v>
      </c>
      <c r="I57" s="188">
        <v>754.87199999999996</v>
      </c>
      <c r="J57" s="216">
        <v>6807.4219999999996</v>
      </c>
      <c r="L57" s="152"/>
      <c r="M57" s="152"/>
      <c r="N57" s="152"/>
      <c r="O57" s="152"/>
      <c r="P57" s="152"/>
      <c r="Q57" s="152"/>
      <c r="S57" s="102"/>
      <c r="T57" s="102"/>
      <c r="U57" s="102"/>
      <c r="V57" s="102"/>
      <c r="W57" s="102"/>
      <c r="X57" s="102"/>
    </row>
    <row r="58" spans="1:24" s="102" customFormat="1" ht="14.1" customHeight="1" collapsed="1" x14ac:dyDescent="0.25">
      <c r="A58" s="266" t="s">
        <v>15</v>
      </c>
      <c r="B58" s="285">
        <v>2018</v>
      </c>
      <c r="C58" s="286">
        <v>13.673999999999999</v>
      </c>
      <c r="D58" s="281">
        <v>3877.7750000000001</v>
      </c>
      <c r="E58" s="281">
        <v>2167.069</v>
      </c>
      <c r="F58" s="281">
        <v>831.774</v>
      </c>
      <c r="G58" s="281">
        <v>3321.4670000000001</v>
      </c>
      <c r="H58" s="281">
        <v>13.673999999999999</v>
      </c>
      <c r="I58" s="281">
        <v>1138.027</v>
      </c>
      <c r="J58" s="284">
        <v>12862.009</v>
      </c>
      <c r="L58" s="43"/>
      <c r="M58" s="43"/>
      <c r="N58" s="43"/>
      <c r="O58" s="43"/>
      <c r="P58" s="43"/>
      <c r="Q58" s="43"/>
    </row>
    <row r="59" spans="1:24" s="102" customFormat="1" ht="14.1" customHeight="1" x14ac:dyDescent="0.25">
      <c r="A59" s="49"/>
      <c r="B59" s="256">
        <v>2019</v>
      </c>
      <c r="C59" s="257">
        <v>13.923</v>
      </c>
      <c r="D59" s="186">
        <v>4075.2069999999999</v>
      </c>
      <c r="E59" s="186">
        <v>2173.971</v>
      </c>
      <c r="F59" s="186">
        <v>887.58</v>
      </c>
      <c r="G59" s="186">
        <v>3636.6080000000002</v>
      </c>
      <c r="H59" s="186">
        <v>13.923</v>
      </c>
      <c r="I59" s="186">
        <v>1340.5150000000001</v>
      </c>
      <c r="J59" s="258">
        <v>13349.849</v>
      </c>
      <c r="L59" s="43"/>
      <c r="M59" s="43"/>
      <c r="N59" s="43"/>
      <c r="O59" s="43"/>
      <c r="P59" s="43"/>
      <c r="Q59" s="43"/>
    </row>
    <row r="60" spans="1:24" s="102" customFormat="1" ht="14.1" customHeight="1" x14ac:dyDescent="0.25">
      <c r="A60" s="49"/>
      <c r="B60" s="256">
        <v>2020</v>
      </c>
      <c r="C60" s="257">
        <v>10.836</v>
      </c>
      <c r="D60" s="186">
        <v>4217.8100000000004</v>
      </c>
      <c r="E60" s="186">
        <v>2631.5540000000001</v>
      </c>
      <c r="F60" s="186">
        <v>793.41700000000003</v>
      </c>
      <c r="G60" s="186">
        <v>3654.03</v>
      </c>
      <c r="H60" s="186">
        <v>10.836</v>
      </c>
      <c r="I60" s="186">
        <v>1609.991</v>
      </c>
      <c r="J60" s="258">
        <v>13903.092000000001</v>
      </c>
      <c r="L60" s="43"/>
      <c r="M60" s="43"/>
      <c r="N60" s="43"/>
      <c r="O60" s="43"/>
      <c r="P60" s="43"/>
      <c r="Q60" s="43"/>
    </row>
    <row r="61" spans="1:24" s="102" customFormat="1" ht="14.1" customHeight="1" x14ac:dyDescent="0.25">
      <c r="A61" s="49"/>
      <c r="B61" s="256">
        <v>2021</v>
      </c>
      <c r="C61" s="257">
        <v>8.1199999999999992</v>
      </c>
      <c r="D61" s="186">
        <v>4748.1540000000005</v>
      </c>
      <c r="E61" s="186">
        <v>2369.67</v>
      </c>
      <c r="F61" s="186">
        <v>925.14499999999998</v>
      </c>
      <c r="G61" s="186">
        <v>4009.6149999999998</v>
      </c>
      <c r="H61" s="186">
        <v>8.1199999999999992</v>
      </c>
      <c r="I61" s="186">
        <v>1693.14</v>
      </c>
      <c r="J61" s="258">
        <v>14782.74</v>
      </c>
      <c r="L61" s="43"/>
      <c r="M61" s="43"/>
      <c r="N61" s="43"/>
      <c r="O61" s="43"/>
      <c r="P61" s="43"/>
      <c r="Q61" s="43"/>
    </row>
    <row r="62" spans="1:24" s="102" customFormat="1" ht="14.1" customHeight="1" x14ac:dyDescent="0.25">
      <c r="A62" s="52"/>
      <c r="B62" s="256">
        <v>2022</v>
      </c>
      <c r="C62" s="257">
        <v>8.532</v>
      </c>
      <c r="D62" s="186">
        <v>5235.6629999999996</v>
      </c>
      <c r="E62" s="186">
        <v>2521.502</v>
      </c>
      <c r="F62" s="186">
        <v>999.91800000000001</v>
      </c>
      <c r="G62" s="186">
        <v>4353.0330000000004</v>
      </c>
      <c r="H62" s="186">
        <v>8.532</v>
      </c>
      <c r="I62" s="186">
        <v>1918.14</v>
      </c>
      <c r="J62" s="258">
        <v>16336.946</v>
      </c>
      <c r="L62" s="43"/>
      <c r="M62" s="43"/>
      <c r="N62" s="43"/>
      <c r="O62" s="43"/>
      <c r="P62" s="43"/>
      <c r="Q62" s="43"/>
    </row>
    <row r="63" spans="1:24" s="102" customFormat="1" ht="14.1" customHeight="1" collapsed="1" x14ac:dyDescent="0.25">
      <c r="A63" s="17" t="s">
        <v>16</v>
      </c>
      <c r="B63" s="217">
        <v>2018</v>
      </c>
      <c r="C63" s="222">
        <v>6.3929999999999998</v>
      </c>
      <c r="D63" s="210">
        <v>1986.761</v>
      </c>
      <c r="E63" s="210">
        <v>1097.4280000000001</v>
      </c>
      <c r="F63" s="210">
        <v>380.77699999999999</v>
      </c>
      <c r="G63" s="210">
        <v>1648.806</v>
      </c>
      <c r="H63" s="210">
        <v>6.3929999999999998</v>
      </c>
      <c r="I63" s="210">
        <v>575.09699999999998</v>
      </c>
      <c r="J63" s="213">
        <v>6388.0230000000001</v>
      </c>
      <c r="L63" s="152"/>
      <c r="M63" s="152"/>
      <c r="N63" s="152"/>
      <c r="O63" s="152"/>
      <c r="P63" s="152"/>
      <c r="Q63" s="152"/>
    </row>
    <row r="64" spans="1:24" s="102" customFormat="1" ht="14.1" customHeight="1" x14ac:dyDescent="0.25">
      <c r="A64" s="17"/>
      <c r="B64" s="218">
        <v>2019</v>
      </c>
      <c r="C64" s="223">
        <v>6.5090000000000003</v>
      </c>
      <c r="D64" s="188">
        <v>2064.402</v>
      </c>
      <c r="E64" s="188">
        <v>1101.0119999999999</v>
      </c>
      <c r="F64" s="188">
        <v>410.63600000000002</v>
      </c>
      <c r="G64" s="188">
        <v>1815.383</v>
      </c>
      <c r="H64" s="188">
        <v>6.5090000000000003</v>
      </c>
      <c r="I64" s="188">
        <v>677.73299999999995</v>
      </c>
      <c r="J64" s="216">
        <v>6733.9070000000002</v>
      </c>
      <c r="L64" s="152"/>
      <c r="M64" s="152"/>
      <c r="N64" s="152"/>
      <c r="O64" s="152"/>
      <c r="P64" s="152"/>
      <c r="Q64" s="152"/>
    </row>
    <row r="65" spans="1:24" s="102" customFormat="1" ht="14.1" customHeight="1" x14ac:dyDescent="0.25">
      <c r="A65" s="17"/>
      <c r="B65" s="219">
        <v>2020</v>
      </c>
      <c r="C65" s="224">
        <v>5.0659999999999998</v>
      </c>
      <c r="D65" s="188">
        <v>2138.768</v>
      </c>
      <c r="E65" s="188">
        <v>1333.2460000000001</v>
      </c>
      <c r="F65" s="188">
        <v>370.06700000000001</v>
      </c>
      <c r="G65" s="188">
        <v>1850.68</v>
      </c>
      <c r="H65" s="188">
        <v>5.0659999999999998</v>
      </c>
      <c r="I65" s="188">
        <v>814.601</v>
      </c>
      <c r="J65" s="216">
        <v>6891.4780000000001</v>
      </c>
      <c r="L65" s="152"/>
      <c r="M65" s="152"/>
      <c r="N65" s="152"/>
      <c r="O65" s="152"/>
      <c r="P65" s="152"/>
      <c r="Q65" s="152"/>
    </row>
    <row r="66" spans="1:24" s="102" customFormat="1" ht="14.1" customHeight="1" x14ac:dyDescent="0.25">
      <c r="A66" s="20"/>
      <c r="B66" s="220">
        <v>2021</v>
      </c>
      <c r="C66" s="225">
        <v>3.7959999999999998</v>
      </c>
      <c r="D66" s="188">
        <v>2410.616</v>
      </c>
      <c r="E66" s="188">
        <v>1201.875</v>
      </c>
      <c r="F66" s="188">
        <v>434.62299999999999</v>
      </c>
      <c r="G66" s="188">
        <v>2066.5729999999999</v>
      </c>
      <c r="H66" s="188">
        <v>3.7959999999999998</v>
      </c>
      <c r="I66" s="188">
        <v>857.58199999999999</v>
      </c>
      <c r="J66" s="216">
        <v>7372.98</v>
      </c>
      <c r="L66" s="152"/>
      <c r="M66" s="152"/>
      <c r="N66" s="152"/>
      <c r="O66" s="152"/>
      <c r="P66" s="152"/>
      <c r="Q66" s="152"/>
    </row>
    <row r="67" spans="1:24" s="102" customFormat="1" ht="14.1" customHeight="1" x14ac:dyDescent="0.25">
      <c r="A67" s="22"/>
      <c r="B67" s="220">
        <v>2022</v>
      </c>
      <c r="C67" s="225">
        <v>3.9889999999999999</v>
      </c>
      <c r="D67" s="188">
        <v>2708.203</v>
      </c>
      <c r="E67" s="188">
        <v>1278.579</v>
      </c>
      <c r="F67" s="188">
        <v>461.36799999999999</v>
      </c>
      <c r="G67" s="188">
        <v>2187.741</v>
      </c>
      <c r="H67" s="188">
        <v>3.9889999999999999</v>
      </c>
      <c r="I67" s="188">
        <v>971.83699999999999</v>
      </c>
      <c r="J67" s="216">
        <v>8285.9500000000007</v>
      </c>
      <c r="L67" s="152"/>
      <c r="M67" s="152"/>
      <c r="N67" s="152"/>
      <c r="O67" s="152"/>
      <c r="P67" s="152"/>
      <c r="Q67" s="152"/>
    </row>
    <row r="68" spans="1:24" s="27" customFormat="1" ht="14.1" customHeight="1" collapsed="1" x14ac:dyDescent="0.25">
      <c r="A68" s="17" t="s">
        <v>17</v>
      </c>
      <c r="B68" s="217">
        <v>2018</v>
      </c>
      <c r="C68" s="222">
        <v>7.2809999999999997</v>
      </c>
      <c r="D68" s="210">
        <v>1891.0139999999999</v>
      </c>
      <c r="E68" s="210">
        <v>1069.6410000000001</v>
      </c>
      <c r="F68" s="210">
        <v>450.99700000000001</v>
      </c>
      <c r="G68" s="210">
        <v>1672.6610000000001</v>
      </c>
      <c r="H68" s="210">
        <v>7.2809999999999997</v>
      </c>
      <c r="I68" s="210">
        <v>562.92999999999995</v>
      </c>
      <c r="J68" s="213">
        <v>6473.9859999999999</v>
      </c>
      <c r="L68" s="152"/>
      <c r="M68" s="152"/>
      <c r="N68" s="152"/>
      <c r="O68" s="152"/>
      <c r="P68" s="152"/>
      <c r="Q68" s="152"/>
      <c r="S68" s="102"/>
      <c r="T68" s="102"/>
      <c r="U68" s="102"/>
      <c r="V68" s="102"/>
      <c r="W68" s="102"/>
      <c r="X68" s="102"/>
    </row>
    <row r="69" spans="1:24" s="27" customFormat="1" ht="14.1" customHeight="1" x14ac:dyDescent="0.25">
      <c r="A69" s="24"/>
      <c r="B69" s="218">
        <v>2019</v>
      </c>
      <c r="C69" s="223">
        <v>7.4139999999999997</v>
      </c>
      <c r="D69" s="188">
        <v>2010.8050000000001</v>
      </c>
      <c r="E69" s="188">
        <v>1072.9590000000001</v>
      </c>
      <c r="F69" s="188">
        <v>476.94400000000002</v>
      </c>
      <c r="G69" s="188">
        <v>1821.2249999999999</v>
      </c>
      <c r="H69" s="188">
        <v>7.4139999999999997</v>
      </c>
      <c r="I69" s="188">
        <v>662.78200000000004</v>
      </c>
      <c r="J69" s="216">
        <v>6615.942</v>
      </c>
      <c r="L69" s="152"/>
      <c r="M69" s="152"/>
      <c r="N69" s="152"/>
      <c r="O69" s="152"/>
      <c r="P69" s="152"/>
      <c r="Q69" s="152"/>
      <c r="S69" s="102"/>
      <c r="T69" s="102"/>
      <c r="U69" s="102"/>
      <c r="V69" s="102"/>
      <c r="W69" s="102"/>
      <c r="X69" s="102"/>
    </row>
    <row r="70" spans="1:24" s="27" customFormat="1" ht="14.1" customHeight="1" x14ac:dyDescent="0.25">
      <c r="A70" s="17"/>
      <c r="B70" s="219">
        <v>2020</v>
      </c>
      <c r="C70" s="224">
        <v>5.77</v>
      </c>
      <c r="D70" s="188">
        <v>2079.0419999999999</v>
      </c>
      <c r="E70" s="188">
        <v>1298.308</v>
      </c>
      <c r="F70" s="188">
        <v>423.35</v>
      </c>
      <c r="G70" s="188">
        <v>1803.35</v>
      </c>
      <c r="H70" s="188">
        <v>5.77</v>
      </c>
      <c r="I70" s="188">
        <v>795.39</v>
      </c>
      <c r="J70" s="216">
        <v>7011.6139999999996</v>
      </c>
      <c r="L70" s="152"/>
      <c r="M70" s="152"/>
      <c r="N70" s="152"/>
      <c r="O70" s="152"/>
      <c r="P70" s="152"/>
      <c r="Q70" s="152"/>
      <c r="S70" s="102"/>
      <c r="T70" s="102"/>
      <c r="U70" s="102"/>
      <c r="V70" s="102"/>
      <c r="W70" s="102"/>
      <c r="X70" s="102"/>
    </row>
    <row r="71" spans="1:24" s="27" customFormat="1" ht="14.1" customHeight="1" x14ac:dyDescent="0.25">
      <c r="A71" s="20"/>
      <c r="B71" s="220">
        <v>2021</v>
      </c>
      <c r="C71" s="225">
        <v>4.3239999999999998</v>
      </c>
      <c r="D71" s="188">
        <v>2337.538</v>
      </c>
      <c r="E71" s="188">
        <v>1167.7950000000001</v>
      </c>
      <c r="F71" s="188">
        <v>490.52199999999999</v>
      </c>
      <c r="G71" s="188">
        <v>1943.0419999999999</v>
      </c>
      <c r="H71" s="188">
        <v>4.3239999999999998</v>
      </c>
      <c r="I71" s="188">
        <v>835.55799999999999</v>
      </c>
      <c r="J71" s="216">
        <v>7409.76</v>
      </c>
      <c r="L71" s="152"/>
      <c r="M71" s="152"/>
      <c r="N71" s="152"/>
      <c r="O71" s="152"/>
      <c r="P71" s="152"/>
      <c r="Q71" s="152"/>
      <c r="S71" s="102"/>
      <c r="T71" s="102"/>
      <c r="U71" s="102"/>
      <c r="V71" s="102"/>
      <c r="W71" s="102"/>
      <c r="X71" s="102"/>
    </row>
    <row r="72" spans="1:24" s="27" customFormat="1" ht="14.1" customHeight="1" x14ac:dyDescent="0.25">
      <c r="A72" s="21"/>
      <c r="B72" s="220">
        <v>2022</v>
      </c>
      <c r="C72" s="225">
        <v>4.5430000000000001</v>
      </c>
      <c r="D72" s="188">
        <v>2527.46</v>
      </c>
      <c r="E72" s="188">
        <v>1242.923</v>
      </c>
      <c r="F72" s="188">
        <v>538.54999999999995</v>
      </c>
      <c r="G72" s="188">
        <v>2165.2919999999999</v>
      </c>
      <c r="H72" s="188">
        <v>4.5430000000000001</v>
      </c>
      <c r="I72" s="188">
        <v>946.303</v>
      </c>
      <c r="J72" s="216">
        <v>8050.9960000000001</v>
      </c>
      <c r="L72" s="152"/>
      <c r="M72" s="152"/>
      <c r="N72" s="152"/>
      <c r="O72" s="152"/>
      <c r="P72" s="152"/>
      <c r="Q72" s="152"/>
      <c r="S72" s="102"/>
      <c r="T72" s="102"/>
      <c r="U72" s="102"/>
      <c r="V72" s="102"/>
      <c r="W72" s="102"/>
      <c r="X72" s="102"/>
    </row>
    <row r="73" spans="1:24" s="28" customFormat="1" ht="26.25" customHeight="1" x14ac:dyDescent="0.2">
      <c r="A73" s="377" t="s">
        <v>25</v>
      </c>
      <c r="B73" s="377"/>
      <c r="C73" s="377"/>
      <c r="D73" s="377"/>
      <c r="E73" s="377"/>
      <c r="F73" s="377"/>
      <c r="G73" s="377"/>
      <c r="H73" s="377"/>
      <c r="I73" s="377"/>
      <c r="J73" s="377"/>
      <c r="K73" s="109"/>
      <c r="L73" s="110"/>
      <c r="M73" s="110"/>
      <c r="N73" s="110"/>
      <c r="O73" s="110"/>
      <c r="P73" s="110"/>
      <c r="Q73" s="110"/>
      <c r="R73" s="109"/>
      <c r="S73" s="109"/>
      <c r="T73" s="109"/>
      <c r="U73" s="109"/>
      <c r="V73" s="109"/>
    </row>
    <row r="74" spans="1:24" ht="12.75" customHeight="1" x14ac:dyDescent="0.2">
      <c r="A74" s="168" t="s">
        <v>138</v>
      </c>
      <c r="B74" s="168"/>
      <c r="C74" s="168"/>
      <c r="D74" s="168"/>
      <c r="E74" s="168"/>
      <c r="F74" s="168"/>
      <c r="G74" s="168"/>
      <c r="H74" s="168"/>
      <c r="I74" s="290"/>
      <c r="J74" s="67" t="s">
        <v>109</v>
      </c>
      <c r="K74" s="153"/>
      <c r="L74" s="117"/>
      <c r="M74" s="117"/>
      <c r="N74" s="117"/>
      <c r="O74" s="117"/>
      <c r="P74" s="117"/>
      <c r="V74" s="117"/>
    </row>
    <row r="75" spans="1:24" ht="10.199999999999999" x14ac:dyDescent="0.2">
      <c r="A75" s="395"/>
      <c r="B75" s="395"/>
      <c r="C75" s="395"/>
      <c r="D75" s="395"/>
      <c r="E75" s="395"/>
      <c r="F75" s="395"/>
      <c r="G75" s="395"/>
      <c r="H75" s="395"/>
      <c r="I75" s="395"/>
      <c r="J75" s="395"/>
      <c r="L75" s="117"/>
      <c r="M75" s="117"/>
      <c r="N75" s="117"/>
      <c r="O75" s="117"/>
      <c r="P75" s="117"/>
      <c r="V75" s="117"/>
    </row>
    <row r="76" spans="1:24" ht="10.199999999999999" x14ac:dyDescent="0.2">
      <c r="A76" s="395"/>
      <c r="B76" s="395"/>
      <c r="C76" s="395"/>
      <c r="D76" s="395"/>
      <c r="E76" s="395"/>
      <c r="F76" s="395"/>
      <c r="G76" s="395"/>
      <c r="H76" s="395"/>
      <c r="I76" s="395"/>
      <c r="J76" s="395"/>
      <c r="L76" s="117"/>
      <c r="M76" s="117"/>
      <c r="N76" s="117"/>
      <c r="O76" s="117"/>
      <c r="P76" s="117"/>
      <c r="V76" s="117"/>
    </row>
    <row r="77" spans="1:24" ht="10.199999999999999" x14ac:dyDescent="0.2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L77" s="156"/>
      <c r="M77" s="156"/>
      <c r="N77" s="156"/>
      <c r="O77" s="156"/>
      <c r="P77" s="156"/>
      <c r="Q77" s="156"/>
      <c r="V77" s="117"/>
    </row>
    <row r="78" spans="1:24" ht="10.199999999999999" x14ac:dyDescent="0.2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L78" s="156"/>
      <c r="M78" s="156"/>
      <c r="N78" s="156"/>
      <c r="O78" s="156"/>
      <c r="P78" s="156"/>
      <c r="Q78" s="156"/>
      <c r="V78" s="117"/>
    </row>
    <row r="79" spans="1:24" ht="10.199999999999999" x14ac:dyDescent="0.2">
      <c r="A79" s="395"/>
      <c r="B79" s="395"/>
      <c r="C79" s="395"/>
      <c r="D79" s="395"/>
      <c r="E79" s="395"/>
      <c r="F79" s="395"/>
      <c r="G79" s="395"/>
      <c r="H79" s="395"/>
      <c r="I79" s="395"/>
      <c r="J79" s="395"/>
      <c r="L79" s="117"/>
      <c r="M79" s="117"/>
      <c r="N79" s="117"/>
      <c r="O79" s="117"/>
      <c r="P79" s="117"/>
      <c r="V79" s="117"/>
    </row>
    <row r="80" spans="1:24" ht="10.199999999999999" x14ac:dyDescent="0.2">
      <c r="A80" s="395"/>
      <c r="B80" s="395"/>
      <c r="C80" s="395"/>
      <c r="D80" s="395"/>
      <c r="E80" s="395"/>
      <c r="F80" s="395"/>
      <c r="G80" s="395"/>
      <c r="H80" s="395"/>
      <c r="I80" s="395"/>
      <c r="J80" s="395"/>
      <c r="L80" s="117"/>
      <c r="M80" s="117"/>
      <c r="N80" s="117"/>
      <c r="O80" s="117"/>
      <c r="P80" s="117"/>
      <c r="V80" s="117"/>
    </row>
    <row r="81" spans="1:22" ht="10.199999999999999" x14ac:dyDescent="0.2">
      <c r="A81" s="395"/>
      <c r="B81" s="395"/>
      <c r="C81" s="395"/>
      <c r="D81" s="395"/>
      <c r="E81" s="395"/>
      <c r="F81" s="395"/>
      <c r="G81" s="395"/>
      <c r="H81" s="395"/>
      <c r="I81" s="395"/>
      <c r="J81" s="395"/>
      <c r="L81" s="117"/>
      <c r="M81" s="117"/>
      <c r="N81" s="117"/>
      <c r="O81" s="117"/>
      <c r="P81" s="117"/>
      <c r="V81" s="117"/>
    </row>
    <row r="82" spans="1:22" ht="12.6" customHeight="1" x14ac:dyDescent="0.2">
      <c r="A82" s="157"/>
      <c r="B82" s="158"/>
      <c r="C82" s="158"/>
      <c r="D82" s="158"/>
      <c r="E82" s="158"/>
      <c r="F82" s="158"/>
      <c r="G82" s="158"/>
      <c r="H82" s="158"/>
      <c r="I82" s="158"/>
      <c r="J82" s="158"/>
      <c r="L82" s="158"/>
      <c r="M82" s="158"/>
      <c r="N82" s="158"/>
      <c r="O82" s="158"/>
      <c r="P82" s="158"/>
      <c r="Q82" s="158"/>
      <c r="V82" s="117"/>
    </row>
    <row r="83" spans="1:22" ht="12.6" hidden="1" customHeight="1" outlineLevel="1" x14ac:dyDescent="0.2">
      <c r="A83" s="28" t="s">
        <v>18</v>
      </c>
      <c r="J83" s="30"/>
      <c r="Q83" s="30"/>
      <c r="V83" s="117"/>
    </row>
    <row r="84" spans="1:22" ht="12.6" hidden="1" customHeight="1" outlineLevel="1" x14ac:dyDescent="0.2">
      <c r="A84" s="32" t="s">
        <v>19</v>
      </c>
      <c r="B84" s="169">
        <v>1995</v>
      </c>
      <c r="C84" s="170"/>
      <c r="D84" s="34">
        <f t="shared" ref="D84:J88" si="0">MIN(D18,D28,D33,D38,D48,D53,D63,D68)</f>
        <v>1059.662</v>
      </c>
      <c r="E84" s="34">
        <f t="shared" si="0"/>
        <v>754.53200000000004</v>
      </c>
      <c r="F84" s="34">
        <f t="shared" si="0"/>
        <v>352.04</v>
      </c>
      <c r="G84" s="34">
        <f t="shared" si="0"/>
        <v>1472.604</v>
      </c>
      <c r="H84" s="34">
        <f>MIN(H18,H28,H33,H38,H48,H53,H63,H68)</f>
        <v>5.6790000000000003</v>
      </c>
      <c r="I84" s="34">
        <f t="shared" si="0"/>
        <v>397.75400000000002</v>
      </c>
      <c r="J84" s="34">
        <f t="shared" si="0"/>
        <v>4886.8639999999996</v>
      </c>
      <c r="L84" s="34"/>
      <c r="M84" s="34"/>
      <c r="N84" s="34"/>
      <c r="O84" s="34"/>
      <c r="P84" s="34"/>
      <c r="Q84" s="34"/>
      <c r="V84" s="117"/>
    </row>
    <row r="85" spans="1:22" ht="12.6" hidden="1" customHeight="1" outlineLevel="1" x14ac:dyDescent="0.2">
      <c r="A85" s="32" t="s">
        <v>19</v>
      </c>
      <c r="B85" s="169">
        <v>1996</v>
      </c>
      <c r="C85" s="170"/>
      <c r="D85" s="34">
        <f t="shared" si="0"/>
        <v>1191.3140000000001</v>
      </c>
      <c r="E85" s="34">
        <f t="shared" si="0"/>
        <v>756.822</v>
      </c>
      <c r="F85" s="34">
        <f t="shared" si="0"/>
        <v>371.27199999999999</v>
      </c>
      <c r="G85" s="34">
        <f t="shared" si="0"/>
        <v>1566.874</v>
      </c>
      <c r="H85" s="34">
        <f>MIN(H19,H29,H34,H39,H49,H54,H64,H69)</f>
        <v>5.7830000000000004</v>
      </c>
      <c r="I85" s="34">
        <f t="shared" si="0"/>
        <v>468.14299999999997</v>
      </c>
      <c r="J85" s="34">
        <f t="shared" si="0"/>
        <v>5120.6000000000004</v>
      </c>
      <c r="L85" s="34"/>
      <c r="M85" s="34"/>
      <c r="N85" s="34"/>
      <c r="O85" s="34"/>
      <c r="P85" s="34"/>
      <c r="Q85" s="34"/>
      <c r="V85" s="117"/>
    </row>
    <row r="86" spans="1:22" ht="12.6" hidden="1" customHeight="1" outlineLevel="1" x14ac:dyDescent="0.2">
      <c r="A86" s="32" t="s">
        <v>19</v>
      </c>
      <c r="B86" s="169">
        <v>1997</v>
      </c>
      <c r="C86" s="170"/>
      <c r="D86" s="34">
        <f t="shared" si="0"/>
        <v>1351.4549999999999</v>
      </c>
      <c r="E86" s="34">
        <f t="shared" si="0"/>
        <v>916.49</v>
      </c>
      <c r="F86" s="34">
        <f t="shared" si="0"/>
        <v>337.91199999999998</v>
      </c>
      <c r="G86" s="34">
        <f t="shared" si="0"/>
        <v>1615.15</v>
      </c>
      <c r="H86" s="34">
        <f>MIN(H20,H30,H35,H40,H50,H55,H65,H70)</f>
        <v>4.5</v>
      </c>
      <c r="I86" s="34">
        <f t="shared" si="0"/>
        <v>562.04899999999998</v>
      </c>
      <c r="J86" s="34">
        <f t="shared" si="0"/>
        <v>5463.991</v>
      </c>
      <c r="L86" s="34"/>
      <c r="M86" s="34"/>
      <c r="N86" s="34"/>
      <c r="O86" s="34"/>
      <c r="P86" s="34"/>
      <c r="Q86" s="34"/>
      <c r="V86" s="117"/>
    </row>
    <row r="87" spans="1:22" ht="12.6" hidden="1" customHeight="1" outlineLevel="1" x14ac:dyDescent="0.2">
      <c r="A87" s="32" t="s">
        <v>19</v>
      </c>
      <c r="B87" s="169">
        <v>1998</v>
      </c>
      <c r="C87" s="170"/>
      <c r="D87" s="34">
        <f t="shared" si="0"/>
        <v>1435.857</v>
      </c>
      <c r="E87" s="34">
        <f t="shared" si="0"/>
        <v>845.553</v>
      </c>
      <c r="F87" s="34">
        <f t="shared" si="0"/>
        <v>386.06700000000001</v>
      </c>
      <c r="G87" s="34">
        <f t="shared" si="0"/>
        <v>1706.1669999999999</v>
      </c>
      <c r="H87" s="34">
        <f>MIN(H21,H31,H36,H41,H51,H56,H66,H71)</f>
        <v>3.3719999999999999</v>
      </c>
      <c r="I87" s="34">
        <f t="shared" si="0"/>
        <v>605.21400000000006</v>
      </c>
      <c r="J87" s="34">
        <f t="shared" si="0"/>
        <v>5691.7749999999996</v>
      </c>
      <c r="L87" s="34"/>
      <c r="M87" s="34"/>
      <c r="N87" s="34"/>
      <c r="O87" s="34"/>
      <c r="P87" s="34"/>
      <c r="Q87" s="34"/>
      <c r="V87" s="117"/>
    </row>
    <row r="88" spans="1:22" ht="12.6" hidden="1" customHeight="1" outlineLevel="1" x14ac:dyDescent="0.2">
      <c r="A88" s="32" t="s">
        <v>19</v>
      </c>
      <c r="B88" s="169">
        <v>1999</v>
      </c>
      <c r="C88" s="170"/>
      <c r="D88" s="34">
        <f t="shared" si="0"/>
        <v>1514.2159999999999</v>
      </c>
      <c r="E88" s="34">
        <f t="shared" si="0"/>
        <v>901.13699999999994</v>
      </c>
      <c r="F88" s="34">
        <f t="shared" si="0"/>
        <v>409.48399999999998</v>
      </c>
      <c r="G88" s="34">
        <f t="shared" si="0"/>
        <v>1812.5050000000001</v>
      </c>
      <c r="H88" s="34">
        <f>MIN(H22,H32,H37,H42,H52,H57,H67,H72)</f>
        <v>3.5430000000000001</v>
      </c>
      <c r="I88" s="34">
        <f t="shared" si="0"/>
        <v>686.22199999999998</v>
      </c>
      <c r="J88" s="34">
        <f t="shared" si="0"/>
        <v>6083.1180000000004</v>
      </c>
      <c r="L88" s="34"/>
      <c r="M88" s="34"/>
      <c r="N88" s="34"/>
      <c r="O88" s="34"/>
      <c r="P88" s="34"/>
      <c r="Q88" s="34"/>
      <c r="V88" s="117"/>
    </row>
    <row r="89" spans="1:22" s="34" customFormat="1" ht="12.6" hidden="1" customHeight="1" outlineLevel="1" x14ac:dyDescent="0.2">
      <c r="A89" s="38" t="s">
        <v>24</v>
      </c>
      <c r="B89" s="171">
        <v>1995</v>
      </c>
      <c r="C89" s="172"/>
      <c r="D89" s="122">
        <f t="shared" ref="D89:J93" si="1">MAX(D18,D28,D33,D38,D48,D53,D63,D68)</f>
        <v>1986.761</v>
      </c>
      <c r="E89" s="122">
        <f t="shared" si="1"/>
        <v>1097.4280000000001</v>
      </c>
      <c r="F89" s="122">
        <f t="shared" si="1"/>
        <v>854.68600000000004</v>
      </c>
      <c r="G89" s="122">
        <f t="shared" si="1"/>
        <v>3262.1089999999999</v>
      </c>
      <c r="H89" s="122">
        <f>MAX(H18,H28,H33,H38,H48,H53,H63,H68)</f>
        <v>16.396000000000001</v>
      </c>
      <c r="I89" s="122">
        <f t="shared" si="1"/>
        <v>575.09699999999998</v>
      </c>
      <c r="J89" s="122">
        <f t="shared" si="1"/>
        <v>10003.951999999999</v>
      </c>
      <c r="K89" s="163"/>
      <c r="L89" s="122"/>
      <c r="M89" s="122"/>
      <c r="N89" s="122"/>
      <c r="O89" s="122"/>
      <c r="P89" s="122"/>
      <c r="Q89" s="122"/>
      <c r="R89" s="163"/>
      <c r="S89" s="163"/>
      <c r="T89" s="163"/>
      <c r="U89" s="163"/>
      <c r="V89" s="163"/>
    </row>
    <row r="90" spans="1:22" s="34" customFormat="1" ht="12.6" hidden="1" customHeight="1" outlineLevel="1" x14ac:dyDescent="0.2">
      <c r="A90" s="38" t="s">
        <v>24</v>
      </c>
      <c r="B90" s="171">
        <v>1996</v>
      </c>
      <c r="C90" s="172"/>
      <c r="D90" s="122">
        <f t="shared" si="1"/>
        <v>2064.402</v>
      </c>
      <c r="E90" s="122">
        <f t="shared" si="1"/>
        <v>1101.0119999999999</v>
      </c>
      <c r="F90" s="122">
        <f t="shared" si="1"/>
        <v>878.48500000000001</v>
      </c>
      <c r="G90" s="122">
        <f t="shared" si="1"/>
        <v>3347.1930000000002</v>
      </c>
      <c r="H90" s="122">
        <f>MAX(H19,H29,H34,H39,H49,H54,H64,H69)</f>
        <v>16.696000000000002</v>
      </c>
      <c r="I90" s="122">
        <f t="shared" si="1"/>
        <v>677.73299999999995</v>
      </c>
      <c r="J90" s="122">
        <f t="shared" si="1"/>
        <v>10347.377</v>
      </c>
      <c r="K90" s="163"/>
      <c r="L90" s="122"/>
      <c r="M90" s="122"/>
      <c r="N90" s="122"/>
      <c r="O90" s="122"/>
      <c r="P90" s="122"/>
      <c r="Q90" s="122"/>
      <c r="R90" s="163"/>
      <c r="S90" s="163"/>
      <c r="T90" s="163"/>
      <c r="U90" s="163"/>
      <c r="V90" s="163"/>
    </row>
    <row r="91" spans="1:22" s="34" customFormat="1" ht="12.6" hidden="1" customHeight="1" outlineLevel="1" x14ac:dyDescent="0.2">
      <c r="A91" s="38" t="s">
        <v>24</v>
      </c>
      <c r="B91" s="171">
        <v>1997</v>
      </c>
      <c r="C91" s="172"/>
      <c r="D91" s="122">
        <f t="shared" si="1"/>
        <v>2138.768</v>
      </c>
      <c r="E91" s="122">
        <f t="shared" si="1"/>
        <v>1333.2460000000001</v>
      </c>
      <c r="F91" s="122">
        <f t="shared" si="1"/>
        <v>795.13400000000001</v>
      </c>
      <c r="G91" s="122">
        <f t="shared" si="1"/>
        <v>3484.2109999999998</v>
      </c>
      <c r="H91" s="122">
        <f>MAX(H20,H30,H35,H40,H50,H55,H65,H70)</f>
        <v>12.992000000000001</v>
      </c>
      <c r="I91" s="122">
        <f t="shared" si="1"/>
        <v>814.601</v>
      </c>
      <c r="J91" s="122">
        <f t="shared" si="1"/>
        <v>11145.848</v>
      </c>
      <c r="K91" s="163"/>
      <c r="L91" s="122"/>
      <c r="M91" s="122"/>
      <c r="N91" s="122"/>
      <c r="O91" s="122"/>
      <c r="P91" s="122"/>
      <c r="Q91" s="122"/>
      <c r="R91" s="163"/>
      <c r="S91" s="163"/>
      <c r="T91" s="163"/>
      <c r="U91" s="163"/>
      <c r="V91" s="163"/>
    </row>
    <row r="92" spans="1:22" s="34" customFormat="1" ht="12.6" hidden="1" customHeight="1" outlineLevel="1" x14ac:dyDescent="0.2">
      <c r="A92" s="38" t="s">
        <v>24</v>
      </c>
      <c r="B92" s="171">
        <v>1998</v>
      </c>
      <c r="C92" s="172"/>
      <c r="D92" s="122">
        <f t="shared" si="1"/>
        <v>2410.616</v>
      </c>
      <c r="E92" s="122">
        <f t="shared" si="1"/>
        <v>1201.875</v>
      </c>
      <c r="F92" s="122">
        <f t="shared" si="1"/>
        <v>927.46500000000003</v>
      </c>
      <c r="G92" s="122">
        <f t="shared" si="1"/>
        <v>3665.826</v>
      </c>
      <c r="H92" s="122">
        <f>MAX(H21,H31,H36,H41,H51,H56,H66,H71)</f>
        <v>9.7360000000000007</v>
      </c>
      <c r="I92" s="122">
        <f t="shared" si="1"/>
        <v>857.58199999999999</v>
      </c>
      <c r="J92" s="122">
        <f t="shared" si="1"/>
        <v>11822.936</v>
      </c>
      <c r="K92" s="163"/>
      <c r="L92" s="122"/>
      <c r="M92" s="122"/>
      <c r="N92" s="122"/>
      <c r="O92" s="122"/>
      <c r="P92" s="122"/>
      <c r="Q92" s="122"/>
      <c r="R92" s="163"/>
      <c r="S92" s="163"/>
      <c r="T92" s="163"/>
      <c r="U92" s="163"/>
      <c r="V92" s="163"/>
    </row>
    <row r="93" spans="1:22" s="34" customFormat="1" ht="12.6" hidden="1" customHeight="1" outlineLevel="1" x14ac:dyDescent="0.2">
      <c r="A93" s="38" t="s">
        <v>24</v>
      </c>
      <c r="B93" s="171">
        <v>1999</v>
      </c>
      <c r="C93" s="172"/>
      <c r="D93" s="122">
        <f t="shared" si="1"/>
        <v>2708.203</v>
      </c>
      <c r="E93" s="122">
        <f t="shared" si="1"/>
        <v>1278.579</v>
      </c>
      <c r="F93" s="122">
        <f t="shared" si="1"/>
        <v>1053.2449999999999</v>
      </c>
      <c r="G93" s="122">
        <f t="shared" si="1"/>
        <v>4239.808</v>
      </c>
      <c r="H93" s="122">
        <f>MAX(H22,H32,H37,H42,H52,H57,H67,H72)</f>
        <v>10.23</v>
      </c>
      <c r="I93" s="122">
        <f t="shared" si="1"/>
        <v>971.83699999999999</v>
      </c>
      <c r="J93" s="122">
        <f t="shared" si="1"/>
        <v>12704.634</v>
      </c>
      <c r="K93" s="163"/>
      <c r="L93" s="122"/>
      <c r="M93" s="122"/>
      <c r="N93" s="122"/>
      <c r="O93" s="122"/>
      <c r="P93" s="122"/>
      <c r="Q93" s="122"/>
      <c r="R93" s="163"/>
      <c r="S93" s="163"/>
      <c r="T93" s="163"/>
      <c r="U93" s="163"/>
      <c r="V93" s="163"/>
    </row>
    <row r="94" spans="1:22" ht="12.6" hidden="1" customHeight="1" outlineLevel="1" x14ac:dyDescent="0.2">
      <c r="J94" s="30"/>
      <c r="Q94" s="30"/>
      <c r="V94" s="117"/>
    </row>
    <row r="95" spans="1:22" ht="12.6" hidden="1" customHeight="1" outlineLevel="1" x14ac:dyDescent="0.2">
      <c r="A95" s="164" t="s">
        <v>94</v>
      </c>
      <c r="B95" s="159">
        <v>1995</v>
      </c>
      <c r="C95" s="173"/>
      <c r="D95" s="40">
        <f t="shared" ref="D95:J99" si="2">D8-SUM(D13,D18,D23,D28,D33,D38,D43,D48,D53,D58,D63,D68)/2</f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>H8-SUM(H13,H18,H23,H28,H33,H38,H43,H48,H53,H58,H63,H68)/2</f>
        <v>0</v>
      </c>
      <c r="I95" s="40">
        <f t="shared" si="2"/>
        <v>0</v>
      </c>
      <c r="J95" s="40">
        <f t="shared" si="2"/>
        <v>0</v>
      </c>
      <c r="L95" s="40"/>
      <c r="M95" s="40"/>
      <c r="N95" s="40"/>
      <c r="O95" s="40"/>
      <c r="P95" s="40"/>
      <c r="Q95" s="40"/>
      <c r="V95" s="117"/>
    </row>
    <row r="96" spans="1:22" ht="12.6" hidden="1" customHeight="1" outlineLevel="1" x14ac:dyDescent="0.2">
      <c r="A96" s="164">
        <f>SUM(D95:F99)</f>
        <v>0</v>
      </c>
      <c r="B96" s="160">
        <v>1996</v>
      </c>
      <c r="C96" s="174"/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>H9-SUM(H14,H19,H24,H29,H34,H39,H44,H49,H54,H59,H64,H69)/2</f>
        <v>0</v>
      </c>
      <c r="I96" s="40">
        <f t="shared" si="2"/>
        <v>0</v>
      </c>
      <c r="J96" s="40">
        <f t="shared" si="2"/>
        <v>0</v>
      </c>
      <c r="L96" s="40"/>
      <c r="M96" s="40"/>
      <c r="N96" s="40"/>
      <c r="O96" s="40"/>
      <c r="P96" s="40"/>
      <c r="Q96" s="40"/>
      <c r="V96" s="117"/>
    </row>
    <row r="97" spans="2:22" ht="12.6" hidden="1" customHeight="1" outlineLevel="1" x14ac:dyDescent="0.2">
      <c r="B97" s="161">
        <v>1997</v>
      </c>
      <c r="C97" s="175"/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>H10-SUM(H15,H20,H25,H30,H35,H40,H45,H50,H55,H60,H65,H70)/2</f>
        <v>0</v>
      </c>
      <c r="I97" s="40">
        <f t="shared" si="2"/>
        <v>0</v>
      </c>
      <c r="J97" s="40">
        <f t="shared" si="2"/>
        <v>0</v>
      </c>
      <c r="L97" s="40"/>
      <c r="M97" s="40"/>
      <c r="N97" s="40"/>
      <c r="O97" s="40"/>
      <c r="P97" s="40"/>
      <c r="Q97" s="40"/>
      <c r="V97" s="117"/>
    </row>
    <row r="98" spans="2:22" ht="12.6" hidden="1" customHeight="1" outlineLevel="1" x14ac:dyDescent="0.2">
      <c r="B98" s="118">
        <v>1998</v>
      </c>
      <c r="C98" s="176"/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>H11-SUM(H16,H21,H26,H31,H36,H41,H46,H51,H56,H61,H66,H71)/2</f>
        <v>0</v>
      </c>
      <c r="I98" s="40">
        <f t="shared" si="2"/>
        <v>0</v>
      </c>
      <c r="J98" s="40">
        <f t="shared" si="2"/>
        <v>0</v>
      </c>
      <c r="L98" s="40"/>
      <c r="M98" s="40"/>
      <c r="N98" s="40"/>
      <c r="O98" s="40"/>
      <c r="P98" s="40"/>
      <c r="Q98" s="40"/>
      <c r="V98" s="117"/>
    </row>
    <row r="99" spans="2:22" ht="12.6" hidden="1" customHeight="1" outlineLevel="1" x14ac:dyDescent="0.2">
      <c r="B99" s="118">
        <v>1999</v>
      </c>
      <c r="C99" s="176"/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 t="shared" si="2"/>
        <v>0</v>
      </c>
      <c r="H99" s="40">
        <f>H12-SUM(H17,H22,H27,H32,H37,H42,H47,H52,H57,H62,H67,H72)/2</f>
        <v>0</v>
      </c>
      <c r="I99" s="40">
        <f t="shared" si="2"/>
        <v>0</v>
      </c>
      <c r="J99" s="40">
        <f t="shared" si="2"/>
        <v>0</v>
      </c>
      <c r="L99" s="40"/>
      <c r="M99" s="40"/>
      <c r="N99" s="40"/>
      <c r="O99" s="40"/>
      <c r="P99" s="40"/>
      <c r="Q99" s="40"/>
      <c r="V99" s="117"/>
    </row>
    <row r="100" spans="2:22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2">
    <mergeCell ref="L5:M5"/>
    <mergeCell ref="N5:Q5"/>
    <mergeCell ref="A81:J81"/>
    <mergeCell ref="A5:A7"/>
    <mergeCell ref="B5:B7"/>
    <mergeCell ref="C5:E5"/>
    <mergeCell ref="F5:J5"/>
    <mergeCell ref="A73:J73"/>
    <mergeCell ref="A75:J75"/>
    <mergeCell ref="A76:J76"/>
    <mergeCell ref="A79:J79"/>
    <mergeCell ref="A80:J80"/>
  </mergeCells>
  <hyperlinks>
    <hyperlink ref="J74" r:id="rId4" location="!/view/sk/VBD_SK_WIN/nu3006rr/v_nu3006rr_00_00_00_sk"/>
    <hyperlink ref="M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13</vt:i4>
      </vt:variant>
    </vt:vector>
  </HeadingPairs>
  <TitlesOfParts>
    <vt:vector size="21" baseType="lpstr">
      <vt:lpstr>Obsah_Contents</vt:lpstr>
      <vt:lpstr>T9_1</vt:lpstr>
      <vt:lpstr>T9_2</vt:lpstr>
      <vt:lpstr>T9_3</vt:lpstr>
      <vt:lpstr>T9_4</vt:lpstr>
      <vt:lpstr>T9_5</vt:lpstr>
      <vt:lpstr>T9_6</vt:lpstr>
      <vt:lpstr>T9_7</vt:lpstr>
      <vt:lpstr>T9_1!Názvy_tlače</vt:lpstr>
      <vt:lpstr>T9_3!Názvy_tlače</vt:lpstr>
      <vt:lpstr>T9_4!Názvy_tlače</vt:lpstr>
      <vt:lpstr>T9_5!Názvy_tlače</vt:lpstr>
      <vt:lpstr>T9_6!Názvy_tlače</vt:lpstr>
      <vt:lpstr>T9_7!Názvy_tlače</vt:lpstr>
      <vt:lpstr>T9_1!Oblasť_tlače</vt:lpstr>
      <vt:lpstr>T9_2!Oblasť_tlače</vt:lpstr>
      <vt:lpstr>T9_3!Oblasť_tlače</vt:lpstr>
      <vt:lpstr>T9_4!Oblasť_tlače</vt:lpstr>
      <vt:lpstr>T9_5!Oblasť_tlače</vt:lpstr>
      <vt:lpstr>T9_6!Oblasť_tlače</vt:lpstr>
      <vt:lpstr>T9_7!Oblasť_tlače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Vachová Alena</dc:creator>
  <cp:lastModifiedBy>Čičváková Emília</cp:lastModifiedBy>
  <cp:lastPrinted>2020-12-16T15:33:56Z</cp:lastPrinted>
  <dcterms:created xsi:type="dcterms:W3CDTF">2016-03-11T10:04:42Z</dcterms:created>
  <dcterms:modified xsi:type="dcterms:W3CDTF">2025-03-03T13:18:45Z</dcterms:modified>
</cp:coreProperties>
</file>