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4532" windowHeight="11580"/>
  </bookViews>
  <sheets>
    <sheet name="Zoznam grafov_Chart list" sheetId="1" r:id="rId1"/>
    <sheet name="G9_1" sheetId="4" r:id="rId2"/>
    <sheet name="G9_2" sheetId="5" r:id="rId3"/>
    <sheet name="G9_3" sheetId="3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3" l="1"/>
  <c r="O11" i="3"/>
  <c r="P11" i="3"/>
  <c r="Q11" i="3"/>
  <c r="R11" i="3"/>
  <c r="S11" i="3"/>
  <c r="T11" i="3"/>
  <c r="U11" i="3"/>
  <c r="V11" i="3"/>
  <c r="N12" i="3"/>
  <c r="O12" i="3"/>
  <c r="P12" i="3"/>
  <c r="Q12" i="3"/>
  <c r="R12" i="3"/>
  <c r="S12" i="3"/>
  <c r="T12" i="3"/>
  <c r="U12" i="3"/>
  <c r="V12" i="3"/>
  <c r="N13" i="3"/>
  <c r="O13" i="3"/>
  <c r="P13" i="3"/>
  <c r="Q13" i="3"/>
  <c r="R13" i="3"/>
  <c r="S13" i="3"/>
  <c r="T13" i="3"/>
  <c r="U13" i="3"/>
  <c r="V13" i="3"/>
  <c r="N14" i="3"/>
  <c r="O14" i="3"/>
  <c r="P14" i="3"/>
  <c r="Q14" i="3"/>
  <c r="R14" i="3"/>
  <c r="S14" i="3"/>
  <c r="T14" i="3"/>
  <c r="U14" i="3"/>
  <c r="V14" i="3"/>
  <c r="M14" i="3"/>
  <c r="L14" i="3" s="1"/>
  <c r="M13" i="3"/>
  <c r="M12" i="3"/>
  <c r="M11" i="3"/>
  <c r="N7" i="3"/>
  <c r="O7" i="3"/>
  <c r="P7" i="3"/>
  <c r="Q7" i="3"/>
  <c r="R7" i="3"/>
  <c r="S7" i="3"/>
  <c r="T7" i="3"/>
  <c r="U7" i="3"/>
  <c r="V7" i="3"/>
  <c r="N8" i="3"/>
  <c r="O8" i="3"/>
  <c r="P8" i="3"/>
  <c r="Q8" i="3"/>
  <c r="R8" i="3"/>
  <c r="S8" i="3"/>
  <c r="T8" i="3"/>
  <c r="U8" i="3"/>
  <c r="V8" i="3"/>
  <c r="N9" i="3"/>
  <c r="O9" i="3"/>
  <c r="P9" i="3"/>
  <c r="Q9" i="3"/>
  <c r="R9" i="3"/>
  <c r="S9" i="3"/>
  <c r="T9" i="3"/>
  <c r="U9" i="3"/>
  <c r="V9" i="3"/>
  <c r="N10" i="3"/>
  <c r="O10" i="3"/>
  <c r="P10" i="3"/>
  <c r="Q10" i="3"/>
  <c r="R10" i="3"/>
  <c r="S10" i="3"/>
  <c r="T10" i="3"/>
  <c r="U10" i="3"/>
  <c r="V10" i="3"/>
  <c r="M10" i="3"/>
  <c r="M9" i="3"/>
  <c r="M8" i="3"/>
  <c r="M7" i="3"/>
  <c r="L13" i="3" l="1"/>
  <c r="L11" i="3"/>
  <c r="L12" i="3"/>
  <c r="L10" i="3"/>
  <c r="L7" i="3"/>
  <c r="L8" i="3"/>
  <c r="L9" i="3"/>
</calcChain>
</file>

<file path=xl/sharedStrings.xml><?xml version="1.0" encoding="utf-8"?>
<sst xmlns="http://schemas.openxmlformats.org/spreadsheetml/2006/main" count="90" uniqueCount="53">
  <si>
    <t xml:space="preserve">Zoznam grafov </t>
  </si>
  <si>
    <t>Chart list</t>
  </si>
  <si>
    <t xml:space="preserve">Kapitola </t>
  </si>
  <si>
    <t>Chapter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</si>
  <si>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</si>
  <si>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</si>
  <si>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</si>
  <si>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</si>
  <si>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</si>
  <si>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</si>
  <si>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</si>
  <si>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</si>
  <si>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REGIONÁLNE ÚČTY</t>
  </si>
  <si>
    <t>REGIONAL ACCOUNTS</t>
  </si>
  <si>
    <t>G 9-1.</t>
  </si>
  <si>
    <t>G 9-3.</t>
  </si>
  <si>
    <t xml:space="preserve">G 9-2. </t>
  </si>
  <si>
    <t xml:space="preserve">G 9-1. Vývoj HDP na obyvateľa v bežných cenách (EUR) </t>
  </si>
  <si>
    <t>SR</t>
  </si>
  <si>
    <t>2019</t>
  </si>
  <si>
    <t>2020</t>
  </si>
  <si>
    <t>2021</t>
  </si>
  <si>
    <t>2022</t>
  </si>
  <si>
    <t xml:space="preserve">           Development of GDP per capita at current prices (EUR)</t>
  </si>
  <si>
    <t xml:space="preserve">Vývoj HDP na obyvateľa v bežných cenách (EUR) </t>
  </si>
  <si>
    <t>Development of GDP per capita at current prices (EUR)</t>
  </si>
  <si>
    <t xml:space="preserve">Trnavský </t>
  </si>
  <si>
    <t>G 9-2. Hrubá pridaná hodnota v bežných cenách v krajoch</t>
  </si>
  <si>
    <t xml:space="preserve">           Gross value added at current prices in regions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</si>
  <si>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</si>
  <si>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Hrubá pridaná hodnota v bežných cenách v krajoch</t>
  </si>
  <si>
    <t>Gross value added at current prices in regions</t>
  </si>
  <si>
    <r>
      <t>Zoznam grafov /</t>
    </r>
    <r>
      <rPr>
        <i/>
        <u/>
        <sz val="11"/>
        <color theme="10"/>
        <rFont val="Arial CE"/>
        <charset val="238"/>
      </rPr>
      <t xml:space="preserve"> Chart list</t>
    </r>
  </si>
  <si>
    <r>
      <t xml:space="preserve">Zoznam grafov / </t>
    </r>
    <r>
      <rPr>
        <i/>
        <u/>
        <sz val="11"/>
        <color theme="10"/>
        <rFont val="Arial CE"/>
        <charset val="238"/>
      </rPr>
      <t>Chart list</t>
    </r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</si>
  <si>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</si>
  <si>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t>2023</t>
  </si>
  <si>
    <t>Štruktúra tvorby hrubého fixného kapitálu podľa ekonomických činností v roku 2022 v %</t>
  </si>
  <si>
    <t>Structure of gross fixed capital formation by economic activities in 2022 in %</t>
  </si>
  <si>
    <t>G 9-3. Štruktúra tvorby hrubého fixného kapitálu podľa ekonomických činností v roku 2022 v %</t>
  </si>
  <si>
    <t xml:space="preserve">          Structure of gross fixed capital formation by economic activities in 2022 in %</t>
  </si>
  <si>
    <t>SLOVENSKÁ REPUBLIKA - REGIONÁLNE ÚDAJE 2023</t>
  </si>
  <si>
    <t>SLOVAK REPUBLIC - REGIONAL DATA 2023</t>
  </si>
  <si>
    <r>
      <t xml:space="preserve">Hrubý fixný kapitál spolu
</t>
    </r>
    <r>
      <rPr>
        <b/>
        <i/>
        <sz val="8"/>
        <rFont val="Arial Narrow"/>
        <family val="2"/>
        <charset val="238"/>
      </rPr>
      <t>Gross fixed capital in total</t>
    </r>
  </si>
  <si>
    <r>
      <t xml:space="preserve">A - poľnohospodárstvo, lesníctvo a rybolov / </t>
    </r>
    <r>
      <rPr>
        <b/>
        <i/>
        <sz val="8"/>
        <rFont val="Arial Narrow"/>
        <family val="2"/>
        <charset val="238"/>
      </rPr>
      <t>Agriculture, forestry, fishing</t>
    </r>
  </si>
  <si>
    <r>
      <t xml:space="preserve">B-E - priemysel spolu / </t>
    </r>
    <r>
      <rPr>
        <b/>
        <i/>
        <sz val="8"/>
        <rFont val="Arial Narrow"/>
        <family val="2"/>
        <charset val="238"/>
      </rPr>
      <t>Industry in total</t>
    </r>
  </si>
  <si>
    <r>
      <t xml:space="preserve">F - stavebníctvo / </t>
    </r>
    <r>
      <rPr>
        <b/>
        <i/>
        <sz val="8"/>
        <rFont val="Arial Narrow"/>
        <family val="2"/>
        <charset val="238"/>
      </rPr>
      <t>Construction</t>
    </r>
  </si>
  <si>
    <r>
      <t xml:space="preserve">G-I - obchod, doprava, ubyt., strav. / </t>
    </r>
    <r>
      <rPr>
        <b/>
        <i/>
        <sz val="8"/>
        <rFont val="Arial Narrow"/>
        <family val="2"/>
        <charset val="238"/>
      </rPr>
      <t>Trade,transport, accom., food serv.</t>
    </r>
  </si>
  <si>
    <r>
      <t xml:space="preserve">J - informácie a komunikácia / </t>
    </r>
    <r>
      <rPr>
        <b/>
        <i/>
        <sz val="8"/>
        <rFont val="Arial Narrow"/>
        <family val="2"/>
        <charset val="238"/>
      </rPr>
      <t>Information, communication</t>
    </r>
  </si>
  <si>
    <r>
      <t xml:space="preserve">K - finančné a poisťovacie činnosti / </t>
    </r>
    <r>
      <rPr>
        <b/>
        <i/>
        <sz val="8"/>
        <rFont val="Arial Narrow"/>
        <family val="2"/>
        <charset val="238"/>
      </rPr>
      <t>Financial, insurance activities</t>
    </r>
  </si>
  <si>
    <r>
      <t xml:space="preserve">L - činnosti v oblasti nehnuteľností /  </t>
    </r>
    <r>
      <rPr>
        <b/>
        <i/>
        <sz val="8"/>
        <rFont val="Arial Narrow"/>
        <family val="2"/>
        <charset val="238"/>
      </rPr>
      <t>Real estate activities</t>
    </r>
  </si>
  <si>
    <r>
      <t xml:space="preserve">M-N - vedecké a technické čin., administr. / </t>
    </r>
    <r>
      <rPr>
        <b/>
        <i/>
        <sz val="8"/>
        <rFont val="Arial Narrow"/>
        <family val="2"/>
        <charset val="238"/>
      </rPr>
      <t>Profession., techn. activ., administr.</t>
    </r>
  </si>
  <si>
    <r>
      <t xml:space="preserve">O-Q - verej. správa, vzdeláv., zdravot. / </t>
    </r>
    <r>
      <rPr>
        <b/>
        <i/>
        <sz val="8"/>
        <rFont val="Arial Narrow"/>
        <family val="2"/>
        <charset val="238"/>
      </rPr>
      <t xml:space="preserve">Public admin., education, health </t>
    </r>
  </si>
  <si>
    <r>
      <t xml:space="preserve">R-U - umenie, zábava, domác., ostat.čin. / </t>
    </r>
    <r>
      <rPr>
        <b/>
        <i/>
        <sz val="8"/>
        <rFont val="Arial Narrow"/>
        <family val="2"/>
        <charset val="238"/>
      </rPr>
      <t>Arts, recreation,other activities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</si>
</sst>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#,##0.0"/>
    <numFmt numFmtId="166" formatCode="0.0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Arial CE"/>
      <charset val="238"/>
    </font>
    <font>
      <sz val="10"/>
      <color indexed="8"/>
      <name val="Arial CE"/>
      <charset val="238"/>
    </font>
    <font>
      <i/>
      <u/>
      <sz val="11"/>
      <color theme="10"/>
      <name val="Arial CE"/>
      <charset val="238"/>
    </font>
    <font>
      <i/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164" fontId="1" fillId="0" borderId="0" applyFill="0"/>
    <xf numFmtId="0" fontId="5" fillId="0" borderId="0"/>
    <xf numFmtId="0" fontId="7" fillId="0" borderId="0" applyNumberFormat="0" applyFill="0" applyBorder="0" applyAlignment="0" applyProtection="0"/>
    <xf numFmtId="0" fontId="5" fillId="0" borderId="0"/>
    <xf numFmtId="164" fontId="14" fillId="0" borderId="0" applyFill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4" fontId="14" fillId="0" borderId="0" applyFill="0"/>
    <xf numFmtId="40" fontId="18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1" applyFont="1"/>
    <xf numFmtId="164" fontId="3" fillId="0" borderId="0" xfId="1" applyFont="1"/>
    <xf numFmtId="164" fontId="4" fillId="0" borderId="0" xfId="1" applyFont="1"/>
    <xf numFmtId="0" fontId="3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6" fillId="0" borderId="0" xfId="2" applyFont="1"/>
    <xf numFmtId="0" fontId="8" fillId="0" borderId="0" xfId="3" applyFont="1"/>
    <xf numFmtId="0" fontId="9" fillId="0" borderId="0" xfId="2" applyFont="1"/>
    <xf numFmtId="1" fontId="10" fillId="0" borderId="0" xfId="1" applyNumberFormat="1" applyFont="1" applyFill="1" applyBorder="1" applyAlignment="1" applyProtection="1">
      <alignment horizontal="left" vertical="center"/>
      <protection locked="0"/>
    </xf>
    <xf numFmtId="49" fontId="11" fillId="0" borderId="0" xfId="4" applyNumberFormat="1" applyFont="1" applyFill="1" applyBorder="1" applyAlignment="1">
      <alignment horizontal="center" vertical="center"/>
    </xf>
    <xf numFmtId="1" fontId="10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1" fillId="0" borderId="0" xfId="1" applyNumberFormat="1" applyFont="1" applyFill="1" applyBorder="1" applyAlignment="1">
      <alignment vertical="center"/>
    </xf>
    <xf numFmtId="1" fontId="12" fillId="0" borderId="0" xfId="1" applyNumberFormat="1" applyFont="1" applyFill="1" applyBorder="1" applyAlignment="1">
      <alignment horizontal="right" vertical="center"/>
    </xf>
    <xf numFmtId="1" fontId="13" fillId="0" borderId="0" xfId="1" applyNumberFormat="1" applyFont="1" applyFill="1" applyBorder="1" applyAlignment="1" applyProtection="1">
      <alignment horizontal="right" vertical="center"/>
    </xf>
    <xf numFmtId="1" fontId="12" fillId="0" borderId="0" xfId="1" applyNumberFormat="1" applyFont="1" applyFill="1" applyBorder="1" applyAlignment="1">
      <alignment horizontal="left"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6" fillId="0" borderId="0" xfId="4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9" fillId="0" borderId="0" xfId="4" applyNumberFormat="1" applyFont="1" applyFill="1" applyBorder="1" applyAlignment="1">
      <alignment vertical="center"/>
    </xf>
    <xf numFmtId="1" fontId="17" fillId="0" borderId="4" xfId="1" applyNumberFormat="1" applyFont="1" applyFill="1" applyBorder="1" applyAlignment="1">
      <alignment vertical="center"/>
    </xf>
    <xf numFmtId="1" fontId="17" fillId="0" borderId="3" xfId="1" applyNumberFormat="1" applyFont="1" applyFill="1" applyBorder="1" applyAlignment="1">
      <alignment vertical="center"/>
    </xf>
    <xf numFmtId="164" fontId="17" fillId="0" borderId="1" xfId="1" applyFont="1" applyBorder="1" applyAlignment="1">
      <alignment horizontal="center" vertical="center" wrapText="1"/>
    </xf>
    <xf numFmtId="165" fontId="17" fillId="0" borderId="1" xfId="6" applyNumberFormat="1" applyFont="1" applyFill="1" applyBorder="1" applyAlignment="1">
      <alignment horizontal="center" vertical="center" wrapText="1"/>
    </xf>
    <xf numFmtId="1" fontId="15" fillId="0" borderId="0" xfId="5" applyNumberFormat="1" applyFont="1" applyFill="1" applyBorder="1" applyAlignment="1" applyProtection="1">
      <alignment horizontal="left" vertical="center"/>
      <protection locked="0"/>
    </xf>
    <xf numFmtId="1" fontId="17" fillId="0" borderId="1" xfId="1" applyNumberFormat="1" applyFont="1" applyFill="1" applyBorder="1" applyAlignment="1">
      <alignment vertical="center"/>
    </xf>
    <xf numFmtId="3" fontId="19" fillId="0" borderId="3" xfId="6" applyNumberFormat="1" applyFont="1" applyFill="1" applyBorder="1" applyAlignment="1">
      <alignment horizontal="right" vertical="center"/>
    </xf>
    <xf numFmtId="1" fontId="8" fillId="0" borderId="0" xfId="3" quotePrefix="1" applyNumberFormat="1" applyFont="1" applyFill="1" applyBorder="1" applyAlignment="1" applyProtection="1">
      <alignment horizontal="left" vertical="center"/>
      <protection locked="0"/>
    </xf>
    <xf numFmtId="166" fontId="19" fillId="0" borderId="0" xfId="4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" fontId="17" fillId="0" borderId="2" xfId="4" applyNumberFormat="1" applyFont="1" applyFill="1" applyBorder="1" applyAlignment="1">
      <alignment vertical="center"/>
    </xf>
    <xf numFmtId="1" fontId="21" fillId="0" borderId="1" xfId="8" applyNumberFormat="1" applyFont="1" applyFill="1" applyBorder="1" applyAlignment="1" applyProtection="1">
      <alignment horizontal="center" vertical="center"/>
      <protection locked="0"/>
    </xf>
    <xf numFmtId="1" fontId="17" fillId="0" borderId="1" xfId="4" applyNumberFormat="1" applyFont="1" applyFill="1" applyBorder="1" applyAlignment="1">
      <alignment horizontal="center" vertical="center"/>
    </xf>
    <xf numFmtId="1" fontId="17" fillId="0" borderId="3" xfId="8" applyNumberFormat="1" applyFont="1" applyFill="1" applyBorder="1" applyAlignment="1">
      <alignment vertical="center"/>
    </xf>
    <xf numFmtId="1" fontId="17" fillId="0" borderId="3" xfId="8" applyNumberFormat="1" applyFont="1" applyFill="1" applyBorder="1" applyAlignment="1">
      <alignment vertical="center" wrapText="1"/>
    </xf>
    <xf numFmtId="1" fontId="17" fillId="0" borderId="4" xfId="8" applyNumberFormat="1" applyFont="1" applyFill="1" applyBorder="1" applyAlignment="1">
      <alignment vertical="center"/>
    </xf>
    <xf numFmtId="3" fontId="19" fillId="0" borderId="5" xfId="0" applyNumberFormat="1" applyFont="1" applyFill="1" applyBorder="1" applyAlignment="1" applyProtection="1"/>
    <xf numFmtId="3" fontId="19" fillId="0" borderId="3" xfId="0" applyNumberFormat="1" applyFont="1" applyFill="1" applyBorder="1" applyAlignment="1" applyProtection="1"/>
    <xf numFmtId="3" fontId="19" fillId="0" borderId="4" xfId="0" applyNumberFormat="1" applyFont="1" applyFill="1" applyBorder="1" applyAlignment="1" applyProtection="1"/>
    <xf numFmtId="1" fontId="17" fillId="0" borderId="5" xfId="4" applyNumberFormat="1" applyFont="1" applyFill="1" applyBorder="1" applyAlignment="1">
      <alignment vertical="center"/>
    </xf>
    <xf numFmtId="3" fontId="16" fillId="0" borderId="5" xfId="4" applyNumberFormat="1" applyFont="1" applyFill="1" applyBorder="1" applyAlignment="1">
      <alignment vertical="center"/>
    </xf>
    <xf numFmtId="1" fontId="22" fillId="0" borderId="0" xfId="5" applyNumberFormat="1" applyFont="1" applyFill="1" applyBorder="1" applyAlignment="1" applyProtection="1">
      <alignment horizontal="left" vertical="center"/>
      <protection locked="0"/>
    </xf>
    <xf numFmtId="1" fontId="17" fillId="0" borderId="1" xfId="4" applyNumberFormat="1" applyFont="1" applyFill="1" applyBorder="1" applyAlignment="1">
      <alignment vertical="center" wrapText="1"/>
    </xf>
    <xf numFmtId="166" fontId="17" fillId="0" borderId="1" xfId="4" applyNumberFormat="1" applyFont="1" applyFill="1" applyBorder="1" applyAlignment="1">
      <alignment vertical="center" wrapText="1"/>
    </xf>
    <xf numFmtId="3" fontId="19" fillId="0" borderId="5" xfId="6" applyNumberFormat="1" applyFont="1" applyFill="1" applyBorder="1" applyAlignment="1">
      <alignment horizontal="right" vertical="center"/>
    </xf>
    <xf numFmtId="3" fontId="19" fillId="0" borderId="5" xfId="4" applyNumberFormat="1" applyFont="1" applyFill="1" applyBorder="1" applyAlignment="1">
      <alignment vertical="center"/>
    </xf>
    <xf numFmtId="3" fontId="19" fillId="0" borderId="5" xfId="7" applyNumberFormat="1" applyFont="1" applyFill="1" applyBorder="1" applyAlignment="1">
      <alignment horizontal="right" vertical="center"/>
    </xf>
    <xf numFmtId="3" fontId="19" fillId="0" borderId="3" xfId="4" applyNumberFormat="1" applyFont="1" applyFill="1" applyBorder="1" applyAlignment="1">
      <alignment vertical="center"/>
    </xf>
    <xf numFmtId="3" fontId="16" fillId="0" borderId="3" xfId="4" applyNumberFormat="1" applyFont="1" applyFill="1" applyBorder="1" applyAlignment="1">
      <alignment vertical="center"/>
    </xf>
    <xf numFmtId="1" fontId="17" fillId="0" borderId="5" xfId="1" applyNumberFormat="1" applyFont="1" applyFill="1" applyBorder="1" applyAlignment="1">
      <alignment vertical="center"/>
    </xf>
    <xf numFmtId="3" fontId="16" fillId="0" borderId="4" xfId="9" applyNumberFormat="1" applyFont="1" applyFill="1" applyBorder="1" applyAlignment="1">
      <alignment vertical="center"/>
    </xf>
    <xf numFmtId="1" fontId="17" fillId="0" borderId="1" xfId="1" applyNumberFormat="1" applyFont="1" applyFill="1" applyBorder="1" applyAlignment="1">
      <alignment vertical="center" wrapText="1"/>
    </xf>
    <xf numFmtId="3" fontId="17" fillId="0" borderId="5" xfId="1" applyNumberFormat="1" applyFont="1" applyFill="1" applyBorder="1" applyAlignment="1">
      <alignment vertical="center"/>
    </xf>
    <xf numFmtId="3" fontId="17" fillId="0" borderId="3" xfId="1" applyNumberFormat="1" applyFont="1" applyFill="1" applyBorder="1" applyAlignment="1">
      <alignment vertical="center"/>
    </xf>
    <xf numFmtId="3" fontId="17" fillId="0" borderId="4" xfId="1" applyNumberFormat="1" applyFont="1" applyFill="1" applyBorder="1" applyAlignment="1">
      <alignment vertical="center"/>
    </xf>
    <xf numFmtId="166" fontId="16" fillId="0" borderId="5" xfId="4" applyNumberFormat="1" applyFont="1" applyFill="1" applyBorder="1" applyAlignment="1">
      <alignment vertical="center"/>
    </xf>
    <xf numFmtId="166" fontId="16" fillId="0" borderId="3" xfId="4" applyNumberFormat="1" applyFont="1" applyFill="1" applyBorder="1" applyAlignment="1">
      <alignment vertical="center"/>
    </xf>
    <xf numFmtId="166" fontId="16" fillId="0" borderId="4" xfId="4" applyNumberFormat="1" applyFont="1" applyFill="1" applyBorder="1" applyAlignment="1">
      <alignment vertical="center"/>
    </xf>
    <xf numFmtId="166" fontId="17" fillId="0" borderId="5" xfId="4" applyNumberFormat="1" applyFont="1" applyFill="1" applyBorder="1" applyAlignment="1">
      <alignment vertical="center"/>
    </xf>
    <xf numFmtId="166" fontId="17" fillId="0" borderId="3" xfId="4" applyNumberFormat="1" applyFont="1" applyFill="1" applyBorder="1" applyAlignment="1">
      <alignment vertical="center"/>
    </xf>
    <xf numFmtId="166" fontId="17" fillId="0" borderId="4" xfId="4" applyNumberFormat="1" applyFont="1" applyFill="1" applyBorder="1" applyAlignment="1">
      <alignment vertical="center"/>
    </xf>
    <xf numFmtId="3" fontId="16" fillId="0" borderId="3" xfId="9" applyNumberFormat="1" applyFont="1" applyFill="1" applyBorder="1" applyAlignment="1">
      <alignment vertical="center"/>
    </xf>
    <xf numFmtId="0" fontId="23" fillId="0" borderId="0" xfId="0" applyFont="1"/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7" fillId="0" borderId="0" xfId="3" quotePrefix="1" applyNumberFormat="1" applyFill="1" applyBorder="1" applyAlignment="1" applyProtection="1">
      <alignment horizontal="left" vertical="center"/>
      <protection locked="0"/>
    </xf>
    <xf numFmtId="1" fontId="24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5" fillId="0" borderId="0" xfId="1" quotePrefix="1" applyNumberFormat="1" applyFont="1" applyFill="1" applyBorder="1" applyAlignment="1" applyProtection="1">
      <alignment horizontal="left" vertical="center"/>
      <protection locked="0"/>
    </xf>
  </cellXfs>
  <cellStyles count="10">
    <cellStyle name="čárky_BilEA vysl" xfId="9"/>
    <cellStyle name="čárky_EvNezam" xfId="7"/>
    <cellStyle name="Čiarka 2" xfId="6"/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8"/>
  </cellStyles>
  <dxfs count="6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68723155698402"/>
          <c:y val="7.1625337877541412E-2"/>
          <c:w val="0.8749388455057131"/>
          <c:h val="0.678140892388451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G9_1!$L$6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G9_1!$L$7:$L$15</c:f>
              <c:numCache>
                <c:formatCode>#,##0</c:formatCode>
                <c:ptCount val="9"/>
                <c:pt idx="0">
                  <c:v>17337.842000000001</c:v>
                </c:pt>
                <c:pt idx="1">
                  <c:v>40314.951000000001</c:v>
                </c:pt>
                <c:pt idx="2">
                  <c:v>19459.441999999999</c:v>
                </c:pt>
                <c:pt idx="3">
                  <c:v>14028.433999999999</c:v>
                </c:pt>
                <c:pt idx="4">
                  <c:v>14721.022999999999</c:v>
                </c:pt>
                <c:pt idx="5">
                  <c:v>15519.36</c:v>
                </c:pt>
                <c:pt idx="6">
                  <c:v>12552.152</c:v>
                </c:pt>
                <c:pt idx="7">
                  <c:v>10601.599</c:v>
                </c:pt>
                <c:pt idx="8">
                  <c:v>13780.391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DB-46B0-8E7E-24E111DAA928}"/>
            </c:ext>
          </c:extLst>
        </c:ser>
        <c:ser>
          <c:idx val="1"/>
          <c:order val="1"/>
          <c:tx>
            <c:strRef>
              <c:f>G9_1!$M$6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G9_1!$M$7:$M$15</c:f>
              <c:numCache>
                <c:formatCode>#,##0</c:formatCode>
                <c:ptCount val="9"/>
                <c:pt idx="0">
                  <c:v>17273.219000000001</c:v>
                </c:pt>
                <c:pt idx="1">
                  <c:v>39600.868999999999</c:v>
                </c:pt>
                <c:pt idx="2">
                  <c:v>18940.722000000002</c:v>
                </c:pt>
                <c:pt idx="3">
                  <c:v>14318.325999999999</c:v>
                </c:pt>
                <c:pt idx="4">
                  <c:v>14945.119000000001</c:v>
                </c:pt>
                <c:pt idx="5">
                  <c:v>15044.475</c:v>
                </c:pt>
                <c:pt idx="6">
                  <c:v>12451.519</c:v>
                </c:pt>
                <c:pt idx="7">
                  <c:v>10580.757</c:v>
                </c:pt>
                <c:pt idx="8">
                  <c:v>14153.728999999999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DB-46B0-8E7E-24E111DAA928}"/>
            </c:ext>
          </c:extLst>
        </c:ser>
        <c:ser>
          <c:idx val="2"/>
          <c:order val="2"/>
          <c:tx>
            <c:strRef>
              <c:f>G9_1!$N$6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G9_1!$N$7:$N$15</c:f>
              <c:numCache>
                <c:formatCode>#,##0</c:formatCode>
                <c:ptCount val="9"/>
                <c:pt idx="0">
                  <c:v>18740.371999999999</c:v>
                </c:pt>
                <c:pt idx="1">
                  <c:v>40024.262999999999</c:v>
                </c:pt>
                <c:pt idx="2">
                  <c:v>19957.531999999999</c:v>
                </c:pt>
                <c:pt idx="3">
                  <c:v>15824.79</c:v>
                </c:pt>
                <c:pt idx="4">
                  <c:v>15427.200999999999</c:v>
                </c:pt>
                <c:pt idx="5">
                  <c:v>16644.89</c:v>
                </c:pt>
                <c:pt idx="6">
                  <c:v>14527.098</c:v>
                </c:pt>
                <c:pt idx="7">
                  <c:v>11543.727999999999</c:v>
                </c:pt>
                <c:pt idx="8">
                  <c:v>15875.853999999999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DB-46B0-8E7E-24E111DAA928}"/>
            </c:ext>
          </c:extLst>
        </c:ser>
        <c:ser>
          <c:idx val="3"/>
          <c:order val="3"/>
          <c:tx>
            <c:strRef>
              <c:f>G9_1!$O$6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G9_1!$O$7:$O$15</c:f>
              <c:numCache>
                <c:formatCode>#,##0</c:formatCode>
                <c:ptCount val="9"/>
                <c:pt idx="0">
                  <c:v>20173.186000000002</c:v>
                </c:pt>
                <c:pt idx="1">
                  <c:v>42473.269</c:v>
                </c:pt>
                <c:pt idx="2">
                  <c:v>20712.490000000002</c:v>
                </c:pt>
                <c:pt idx="3">
                  <c:v>17434.088</c:v>
                </c:pt>
                <c:pt idx="4">
                  <c:v>16176.218999999999</c:v>
                </c:pt>
                <c:pt idx="5">
                  <c:v>18095.809000000001</c:v>
                </c:pt>
                <c:pt idx="6">
                  <c:v>16100.114</c:v>
                </c:pt>
                <c:pt idx="7">
                  <c:v>12663.395</c:v>
                </c:pt>
                <c:pt idx="8">
                  <c:v>17136.828000000001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DB-46B0-8E7E-24E111DAA928}"/>
            </c:ext>
          </c:extLst>
        </c:ser>
        <c:ser>
          <c:idx val="4"/>
          <c:order val="4"/>
          <c:tx>
            <c:strRef>
              <c:f>G9_1!$P$6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G9_1!$P$7:$P$15</c:f>
              <c:numCache>
                <c:formatCode>#,##0</c:formatCode>
                <c:ptCount val="9"/>
                <c:pt idx="0">
                  <c:v>22522.971000000001</c:v>
                </c:pt>
                <c:pt idx="1">
                  <c:v>45186.714999999997</c:v>
                </c:pt>
                <c:pt idx="2">
                  <c:v>24760.661</c:v>
                </c:pt>
                <c:pt idx="3">
                  <c:v>19296.678</c:v>
                </c:pt>
                <c:pt idx="4">
                  <c:v>20030.599999999999</c:v>
                </c:pt>
                <c:pt idx="5">
                  <c:v>19770.261999999999</c:v>
                </c:pt>
                <c:pt idx="6">
                  <c:v>17457.707999999999</c:v>
                </c:pt>
                <c:pt idx="7">
                  <c:v>14107.984</c:v>
                </c:pt>
                <c:pt idx="8">
                  <c:v>19074.613000000001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DB-46B0-8E7E-24E111DAA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0000"/>
          <c:min val="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66557901981183E-3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68723155698402"/>
          <c:y val="7.1625337877541412E-2"/>
          <c:w val="0.8749388455057131"/>
          <c:h val="0.678140892388451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G9_2!$L$6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G9_2!$L$7:$L$14</c:f>
              <c:numCache>
                <c:formatCode>#,##0</c:formatCode>
                <c:ptCount val="8"/>
                <c:pt idx="0">
                  <c:v>23951.084999999999</c:v>
                </c:pt>
                <c:pt idx="1">
                  <c:v>9820.8979999999992</c:v>
                </c:pt>
                <c:pt idx="2">
                  <c:v>7341.04</c:v>
                </c:pt>
                <c:pt idx="3">
                  <c:v>8888.31</c:v>
                </c:pt>
                <c:pt idx="4">
                  <c:v>9595.7549999999992</c:v>
                </c:pt>
                <c:pt idx="5">
                  <c:v>7254.6090000000004</c:v>
                </c:pt>
                <c:pt idx="6">
                  <c:v>7825.41</c:v>
                </c:pt>
                <c:pt idx="7">
                  <c:v>9866.49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17-4A6E-BA71-F064559951F2}"/>
            </c:ext>
          </c:extLst>
        </c:ser>
        <c:ser>
          <c:idx val="1"/>
          <c:order val="1"/>
          <c:tx>
            <c:strRef>
              <c:f>G9_2!$M$6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G9_2!$M$7:$M$14</c:f>
              <c:numCache>
                <c:formatCode>#,##0</c:formatCode>
                <c:ptCount val="8"/>
                <c:pt idx="0">
                  <c:v>23932.51</c:v>
                </c:pt>
                <c:pt idx="1">
                  <c:v>9610.2960000000003</c:v>
                </c:pt>
                <c:pt idx="2">
                  <c:v>7504.1819999999998</c:v>
                </c:pt>
                <c:pt idx="3">
                  <c:v>9028.8259999999991</c:v>
                </c:pt>
                <c:pt idx="4">
                  <c:v>9338.9349999999995</c:v>
                </c:pt>
                <c:pt idx="5">
                  <c:v>7201.4459999999999</c:v>
                </c:pt>
                <c:pt idx="6">
                  <c:v>7853.6260000000002</c:v>
                </c:pt>
                <c:pt idx="7">
                  <c:v>10185.129000000001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7-4A6E-BA71-F064559951F2}"/>
            </c:ext>
          </c:extLst>
        </c:ser>
        <c:ser>
          <c:idx val="2"/>
          <c:order val="2"/>
          <c:tx>
            <c:strRef>
              <c:f>G9_2!$N$6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G9_2!$N$7:$N$14</c:f>
              <c:numCache>
                <c:formatCode>#,##0</c:formatCode>
                <c:ptCount val="8"/>
                <c:pt idx="0">
                  <c:v>25818.647000000001</c:v>
                </c:pt>
                <c:pt idx="1">
                  <c:v>10089.213</c:v>
                </c:pt>
                <c:pt idx="2">
                  <c:v>8142.3630000000003</c:v>
                </c:pt>
                <c:pt idx="3">
                  <c:v>9310.6939999999995</c:v>
                </c:pt>
                <c:pt idx="4">
                  <c:v>10280.385</c:v>
                </c:pt>
                <c:pt idx="5">
                  <c:v>8095.8919999999998</c:v>
                </c:pt>
                <c:pt idx="6">
                  <c:v>8344.9509999999991</c:v>
                </c:pt>
                <c:pt idx="7">
                  <c:v>11087.578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617-4A6E-BA71-F064559951F2}"/>
            </c:ext>
          </c:extLst>
        </c:ser>
        <c:ser>
          <c:idx val="3"/>
          <c:order val="3"/>
          <c:tx>
            <c:strRef>
              <c:f>G9_2!$O$6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G9_2!$O$7:$O$14</c:f>
              <c:numCache>
                <c:formatCode>#,##0</c:formatCode>
                <c:ptCount val="8"/>
                <c:pt idx="0">
                  <c:v>27843.34</c:v>
                </c:pt>
                <c:pt idx="1">
                  <c:v>10500.23</c:v>
                </c:pt>
                <c:pt idx="2">
                  <c:v>8940.4</c:v>
                </c:pt>
                <c:pt idx="3">
                  <c:v>9746.2970000000005</c:v>
                </c:pt>
                <c:pt idx="4">
                  <c:v>11167.671</c:v>
                </c:pt>
                <c:pt idx="5">
                  <c:v>8921.4869999999992</c:v>
                </c:pt>
                <c:pt idx="6">
                  <c:v>9142.4210000000003</c:v>
                </c:pt>
                <c:pt idx="7">
                  <c:v>11957.097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617-4A6E-BA71-F064559951F2}"/>
            </c:ext>
          </c:extLst>
        </c:ser>
        <c:ser>
          <c:idx val="4"/>
          <c:order val="4"/>
          <c:tx>
            <c:strRef>
              <c:f>G9_2!$P$6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G9_2!$P$7:$P$14</c:f>
              <c:numCache>
                <c:formatCode>#,##0</c:formatCode>
                <c:ptCount val="8"/>
                <c:pt idx="0">
                  <c:v>30558.121999999999</c:v>
                </c:pt>
                <c:pt idx="1">
                  <c:v>12859.019</c:v>
                </c:pt>
                <c:pt idx="2">
                  <c:v>10081.239</c:v>
                </c:pt>
                <c:pt idx="3">
                  <c:v>12310.076999999999</c:v>
                </c:pt>
                <c:pt idx="4">
                  <c:v>12470.628000000001</c:v>
                </c:pt>
                <c:pt idx="5">
                  <c:v>9839.7379999999994</c:v>
                </c:pt>
                <c:pt idx="6">
                  <c:v>10429.427</c:v>
                </c:pt>
                <c:pt idx="7">
                  <c:v>13604.128000000001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617-4A6E-BA71-F06455995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5000"/>
          <c:min val="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mil.EUR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66557901981183E-3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17046300025256"/>
          <c:y val="3.8805639324187589E-2"/>
          <c:w val="0.84158943222988003"/>
          <c:h val="0.7164377014046285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G9_3!$M$6</c:f>
              <c:strCache>
                <c:ptCount val="1"/>
                <c:pt idx="0">
                  <c:v>A - poľnohospodárstvo, lesníctvo a rybolov / Agriculture, forestry, fishing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anchorCtr="0"/>
              <a:lstStyle/>
              <a:p>
                <a:pPr algn="l"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G9_3!$M$7:$M$14</c:f>
              <c:numCache>
                <c:formatCode>0.0</c:formatCode>
                <c:ptCount val="8"/>
                <c:pt idx="0">
                  <c:v>1.0858523014536186</c:v>
                </c:pt>
                <c:pt idx="1">
                  <c:v>8.1773723389732496</c:v>
                </c:pt>
                <c:pt idx="2">
                  <c:v>4.5730147227490416</c:v>
                </c:pt>
                <c:pt idx="3">
                  <c:v>11.2615637240525</c:v>
                </c:pt>
                <c:pt idx="4">
                  <c:v>3.944231896941182</c:v>
                </c:pt>
                <c:pt idx="5">
                  <c:v>7.9271008145136239</c:v>
                </c:pt>
                <c:pt idx="6">
                  <c:v>4.0488243828086263</c:v>
                </c:pt>
                <c:pt idx="7">
                  <c:v>6.3130221701723697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55-49A5-922A-042372A35C45}"/>
            </c:ext>
          </c:extLst>
        </c:ser>
        <c:ser>
          <c:idx val="1"/>
          <c:order val="1"/>
          <c:tx>
            <c:strRef>
              <c:f>G9_3!$N$6</c:f>
              <c:strCache>
                <c:ptCount val="1"/>
                <c:pt idx="0">
                  <c:v>B-E - priemysel spolu / Industry in total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G9_3!$N$7:$N$14</c:f>
              <c:numCache>
                <c:formatCode>0.0</c:formatCode>
                <c:ptCount val="8"/>
                <c:pt idx="0">
                  <c:v>14.7528141102382</c:v>
                </c:pt>
                <c:pt idx="1">
                  <c:v>28.039693565354256</c:v>
                </c:pt>
                <c:pt idx="2">
                  <c:v>43.035428421227486</c:v>
                </c:pt>
                <c:pt idx="3">
                  <c:v>44.682719303721996</c:v>
                </c:pt>
                <c:pt idx="4">
                  <c:v>29.654269879725241</c:v>
                </c:pt>
                <c:pt idx="5">
                  <c:v>25.536086097431571</c:v>
                </c:pt>
                <c:pt idx="6">
                  <c:v>23.056910768176007</c:v>
                </c:pt>
                <c:pt idx="7">
                  <c:v>28.60896165049725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B355-49A5-922A-042372A35C45}"/>
            </c:ext>
          </c:extLst>
        </c:ser>
        <c:ser>
          <c:idx val="2"/>
          <c:order val="2"/>
          <c:tx>
            <c:strRef>
              <c:f>G9_3!$O$6</c:f>
              <c:strCache>
                <c:ptCount val="1"/>
                <c:pt idx="0">
                  <c:v>F - stavebníctvo / Construction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G9_3!$O$7:$O$14</c:f>
              <c:numCache>
                <c:formatCode>0.0</c:formatCode>
                <c:ptCount val="8"/>
                <c:pt idx="0">
                  <c:v>10.062556157773546</c:v>
                </c:pt>
                <c:pt idx="1">
                  <c:v>20.349276072240201</c:v>
                </c:pt>
                <c:pt idx="2">
                  <c:v>39.51278695427046</c:v>
                </c:pt>
                <c:pt idx="3">
                  <c:v>17.988948410194265</c:v>
                </c:pt>
                <c:pt idx="4">
                  <c:v>22.182132437686906</c:v>
                </c:pt>
                <c:pt idx="5">
                  <c:v>22.752212318321831</c:v>
                </c:pt>
                <c:pt idx="6">
                  <c:v>21.981195022067691</c:v>
                </c:pt>
                <c:pt idx="7">
                  <c:v>22.396877730025345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B355-49A5-922A-042372A35C45}"/>
            </c:ext>
          </c:extLst>
        </c:ser>
        <c:ser>
          <c:idx val="3"/>
          <c:order val="3"/>
          <c:tx>
            <c:strRef>
              <c:f>G9_3!$P$6</c:f>
              <c:strCache>
                <c:ptCount val="1"/>
                <c:pt idx="0">
                  <c:v>G-I - obchod, doprava, ubyt., strav. / Trade,transport, accom., food serv.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G9_3!$P$7:$P$14</c:f>
              <c:numCache>
                <c:formatCode>0.0</c:formatCode>
                <c:ptCount val="8"/>
                <c:pt idx="0">
                  <c:v>3.6780427362293944</c:v>
                </c:pt>
                <c:pt idx="1">
                  <c:v>2.1689325378024393</c:v>
                </c:pt>
                <c:pt idx="2">
                  <c:v>1.9273981129423534</c:v>
                </c:pt>
                <c:pt idx="3">
                  <c:v>4.241832463719426</c:v>
                </c:pt>
                <c:pt idx="4">
                  <c:v>4.5911477321852798</c:v>
                </c:pt>
                <c:pt idx="5">
                  <c:v>3.3621308916660437</c:v>
                </c:pt>
                <c:pt idx="6">
                  <c:v>4.2587276032835257</c:v>
                </c:pt>
                <c:pt idx="7">
                  <c:v>3.5617786985673368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B355-49A5-922A-042372A35C45}"/>
            </c:ext>
          </c:extLst>
        </c:ser>
        <c:ser>
          <c:idx val="4"/>
          <c:order val="4"/>
          <c:tx>
            <c:strRef>
              <c:f>G9_3!$Q$6</c:f>
              <c:strCache>
                <c:ptCount val="1"/>
                <c:pt idx="0">
                  <c:v>J - informácie a komunikácia / Information, communication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G9_3!$Q$7:$Q$14</c:f>
              <c:numCache>
                <c:formatCode>0.0</c:formatCode>
                <c:ptCount val="8"/>
                <c:pt idx="0">
                  <c:v>14.291121898060707</c:v>
                </c:pt>
                <c:pt idx="1">
                  <c:v>9.5984870993905034</c:v>
                </c:pt>
                <c:pt idx="2">
                  <c:v>17.989657507616315</c:v>
                </c:pt>
                <c:pt idx="3">
                  <c:v>12.239705326869878</c:v>
                </c:pt>
                <c:pt idx="4">
                  <c:v>18.207039021775014</c:v>
                </c:pt>
                <c:pt idx="5">
                  <c:v>24.326452761359924</c:v>
                </c:pt>
                <c:pt idx="6">
                  <c:v>18.606521752437853</c:v>
                </c:pt>
                <c:pt idx="7">
                  <c:v>19.340060746867319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B355-49A5-922A-042372A35C45}"/>
            </c:ext>
          </c:extLst>
        </c:ser>
        <c:ser>
          <c:idx val="5"/>
          <c:order val="5"/>
          <c:tx>
            <c:strRef>
              <c:f>G9_3!$R$6</c:f>
              <c:strCache>
                <c:ptCount val="1"/>
                <c:pt idx="0">
                  <c:v>K - finančné a poisťovacie činnosti / Financial, insurance activities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</c:spPr>
          <c:invertIfNegative val="0"/>
          <c:dLbls>
            <c:dLbl>
              <c:idx val="1"/>
              <c:layout>
                <c:manualLayout>
                  <c:x val="-1.089497682609683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B355-49A5-922A-042372A35C45}"/>
                </c:ext>
              </c:extLst>
            </c:dLbl>
            <c:dLbl>
              <c:idx val="2"/>
              <c:layout>
                <c:manualLayout>
                  <c:x val="-1.621695415048361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B-B355-49A5-922A-042372A35C45}"/>
                </c:ext>
              </c:extLst>
            </c:dLbl>
            <c:dLbl>
              <c:idx val="3"/>
              <c:layout>
                <c:manualLayout>
                  <c:x val="-1.29543484344818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C-B355-49A5-922A-042372A35C45}"/>
                </c:ext>
              </c:extLst>
            </c:dLbl>
            <c:dLbl>
              <c:idx val="4"/>
              <c:layout>
                <c:manualLayout>
                  <c:x val="-1.4400413649053749E-2"/>
                  <c:y val="-5.7918315488863914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D-B355-49A5-922A-042372A35C45}"/>
                </c:ext>
              </c:extLst>
            </c:dLbl>
            <c:dLbl>
              <c:idx val="5"/>
              <c:layout>
                <c:manualLayout>
                  <c:x val="-1.6306543982635011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5-B355-49A5-922A-042372A35C45}"/>
                </c:ext>
              </c:extLst>
            </c:dLbl>
            <c:dLbl>
              <c:idx val="6"/>
              <c:layout>
                <c:manualLayout>
                  <c:x val="-1.48439259800274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3-B355-49A5-922A-042372A35C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G9_3!$R$7:$R$14</c:f>
              <c:numCache>
                <c:formatCode>0.0</c:formatCode>
                <c:ptCount val="8"/>
                <c:pt idx="0">
                  <c:v>14.895124129963824</c:v>
                </c:pt>
                <c:pt idx="1">
                  <c:v>2.1417099631411158</c:v>
                </c:pt>
                <c:pt idx="2">
                  <c:v>0.76999788866639773</c:v>
                </c:pt>
                <c:pt idx="3">
                  <c:v>0.35378920954139448</c:v>
                </c:pt>
                <c:pt idx="4">
                  <c:v>1.175698155689672</c:v>
                </c:pt>
                <c:pt idx="5">
                  <c:v>0.64342067309325557</c:v>
                </c:pt>
                <c:pt idx="6">
                  <c:v>0.44465937402440003</c:v>
                </c:pt>
                <c:pt idx="7">
                  <c:v>1.9267521522404125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B355-49A5-922A-042372A35C45}"/>
            </c:ext>
          </c:extLst>
        </c:ser>
        <c:ser>
          <c:idx val="6"/>
          <c:order val="6"/>
          <c:tx>
            <c:strRef>
              <c:f>G9_3!$S$6</c:f>
              <c:strCache>
                <c:ptCount val="1"/>
                <c:pt idx="0">
                  <c:v>L - činnosti v oblasti nehnuteľností /  Real estate activities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2.6006648418782044E-2"/>
                  <c:y val="-3.1592173399739415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025-4A38-A880-E2B0F918BD3F}"/>
                </c:ext>
              </c:extLst>
            </c:dLbl>
            <c:dLbl>
              <c:idx val="1"/>
              <c:layout>
                <c:manualLayout>
                  <c:x val="1.5170544910956239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025-4A38-A880-E2B0F918BD3F}"/>
                </c:ext>
              </c:extLst>
            </c:dLbl>
            <c:dLbl>
              <c:idx val="2"/>
              <c:layout>
                <c:manualLayout>
                  <c:x val="1.3003324209391062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025-4A38-A880-E2B0F918BD3F}"/>
                </c:ext>
              </c:extLst>
            </c:dLbl>
            <c:dLbl>
              <c:idx val="3"/>
              <c:layout>
                <c:manualLayout>
                  <c:x val="1.7337765612521417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025-4A38-A880-E2B0F918BD3F}"/>
                </c:ext>
              </c:extLst>
            </c:dLbl>
            <c:dLbl>
              <c:idx val="4"/>
              <c:layout>
                <c:manualLayout>
                  <c:x val="1.7337765612521257E-2"/>
                  <c:y val="-5.7918315488863914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025-4A38-A880-E2B0F918BD3F}"/>
                </c:ext>
              </c:extLst>
            </c:dLbl>
            <c:dLbl>
              <c:idx val="5"/>
              <c:layout>
                <c:manualLayout>
                  <c:x val="1.5170544910956239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025-4A38-A880-E2B0F918BD3F}"/>
                </c:ext>
              </c:extLst>
            </c:dLbl>
            <c:dLbl>
              <c:idx val="6"/>
              <c:layout>
                <c:manualLayout>
                  <c:x val="1.7337765612521417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025-4A38-A880-E2B0F918BD3F}"/>
                </c:ext>
              </c:extLst>
            </c:dLbl>
            <c:dLbl>
              <c:idx val="7"/>
              <c:layout>
                <c:manualLayout>
                  <c:x val="1.5170544910956239E-2"/>
                  <c:y val="-7.2397894361079893E-1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025-4A38-A880-E2B0F918BD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G9_3!$S$7:$S$14</c:f>
              <c:numCache>
                <c:formatCode>0.0</c:formatCode>
                <c:ptCount val="8"/>
                <c:pt idx="0">
                  <c:v>3.4218454066543198</c:v>
                </c:pt>
                <c:pt idx="1">
                  <c:v>0.15398019738374194</c:v>
                </c:pt>
                <c:pt idx="2">
                  <c:v>8.7434766180451484E-2</c:v>
                </c:pt>
                <c:pt idx="3">
                  <c:v>7.0739876225427989E-2</c:v>
                </c:pt>
                <c:pt idx="4">
                  <c:v>0.21100194902050168</c:v>
                </c:pt>
                <c:pt idx="5">
                  <c:v>0.21822071978866006</c:v>
                </c:pt>
                <c:pt idx="6">
                  <c:v>0.13038607746034855</c:v>
                </c:pt>
                <c:pt idx="7">
                  <c:v>0.2118837749607147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B355-49A5-922A-042372A35C45}"/>
            </c:ext>
          </c:extLst>
        </c:ser>
        <c:ser>
          <c:idx val="7"/>
          <c:order val="7"/>
          <c:tx>
            <c:strRef>
              <c:f>G9_3!$T$6</c:f>
              <c:strCache>
                <c:ptCount val="1"/>
                <c:pt idx="0">
                  <c:v>M-N - vedecké a technické čin., administr. / Profession., techn. activ., administr.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G9_3!$T$7:$T$14</c:f>
              <c:numCache>
                <c:formatCode>0.0</c:formatCode>
                <c:ptCount val="8"/>
                <c:pt idx="0">
                  <c:v>30.726730707267048</c:v>
                </c:pt>
                <c:pt idx="1">
                  <c:v>42.015795517509972</c:v>
                </c:pt>
                <c:pt idx="2">
                  <c:v>24.295426072597021</c:v>
                </c:pt>
                <c:pt idx="3">
                  <c:v>21.036826505849849</c:v>
                </c:pt>
                <c:pt idx="4">
                  <c:v>32.377626574809376</c:v>
                </c:pt>
                <c:pt idx="5">
                  <c:v>23.930653618307069</c:v>
                </c:pt>
                <c:pt idx="6">
                  <c:v>39.891712220174952</c:v>
                </c:pt>
                <c:pt idx="7">
                  <c:v>27.485550305492374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B355-49A5-922A-042372A35C45}"/>
            </c:ext>
          </c:extLst>
        </c:ser>
        <c:ser>
          <c:idx val="8"/>
          <c:order val="8"/>
          <c:tx>
            <c:strRef>
              <c:f>G9_3!$U$6</c:f>
              <c:strCache>
                <c:ptCount val="1"/>
                <c:pt idx="0">
                  <c:v>O-Q - verej. správa, vzdeláv., zdravot. / Public admin., education, health 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G9_3!$U$7:$U$14</c:f>
              <c:numCache>
                <c:formatCode>0.0</c:formatCode>
                <c:ptCount val="8"/>
                <c:pt idx="0">
                  <c:v>12.60907378640268</c:v>
                </c:pt>
                <c:pt idx="1">
                  <c:v>3.6275084518465581</c:v>
                </c:pt>
                <c:pt idx="2">
                  <c:v>2.5295845297050032</c:v>
                </c:pt>
                <c:pt idx="3">
                  <c:v>2.6360597305057745</c:v>
                </c:pt>
                <c:pt idx="4">
                  <c:v>3.1195683118303035</c:v>
                </c:pt>
                <c:pt idx="5">
                  <c:v>5.5784331468193695</c:v>
                </c:pt>
                <c:pt idx="6">
                  <c:v>4.1516028917550702</c:v>
                </c:pt>
                <c:pt idx="7">
                  <c:v>5.33696119611285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B355-49A5-922A-042372A35C45}"/>
            </c:ext>
          </c:extLst>
        </c:ser>
        <c:ser>
          <c:idx val="9"/>
          <c:order val="9"/>
          <c:tx>
            <c:strRef>
              <c:f>G9_3!$V$6</c:f>
              <c:strCache>
                <c:ptCount val="1"/>
                <c:pt idx="0">
                  <c:v>R-U - umenie, zábava, domác., ostat.čin. / Arts, recreation,other activities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c:spPr>
          <c:invertIfNegative val="0"/>
          <c:dLbls>
            <c:dLbl>
              <c:idx val="1"/>
              <c:layout>
                <c:manualLayout>
                  <c:x val="6.501662104695531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025-4A38-A880-E2B0F918BD3F}"/>
                </c:ext>
              </c:extLst>
            </c:dLbl>
            <c:dLbl>
              <c:idx val="2"/>
              <c:layout>
                <c:manualLayout>
                  <c:x val="6.501662104695531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025-4A38-A880-E2B0F918BD3F}"/>
                </c:ext>
              </c:extLst>
            </c:dLbl>
            <c:dLbl>
              <c:idx val="3"/>
              <c:layout>
                <c:manualLayout>
                  <c:x val="8.6688828062605489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025-4A38-A880-E2B0F918BD3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G9_3!$V$7:$V$14</c:f>
              <c:numCache>
                <c:formatCode>0.0</c:formatCode>
                <c:ptCount val="8"/>
                <c:pt idx="0">
                  <c:v>3.2999944988303462</c:v>
                </c:pt>
                <c:pt idx="1">
                  <c:v>1.3510507592608951</c:v>
                </c:pt>
                <c:pt idx="2">
                  <c:v>3.7476475667032347</c:v>
                </c:pt>
                <c:pt idx="3">
                  <c:v>2.8908131133315695</c:v>
                </c:pt>
                <c:pt idx="4">
                  <c:v>3.5665128592365973</c:v>
                </c:pt>
                <c:pt idx="5">
                  <c:v>6.0411253098357447</c:v>
                </c:pt>
                <c:pt idx="6">
                  <c:v>4.4869950600204458</c:v>
                </c:pt>
                <c:pt idx="7">
                  <c:v>6.444360900222053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B355-49A5-922A-042372A35C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3189989974242463E-3"/>
          <c:y val="0.82780225687521569"/>
          <c:w val="0.99868101166200396"/>
          <c:h val="0.1721977431247843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750"/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2">
              <a:lumMod val="25000"/>
            </a:schemeClr>
          </a:solidFill>
          <a:latin typeface="Arial Narrow" panose="020B060602020203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55564</xdr:rowOff>
    </xdr:from>
    <xdr:to>
      <xdr:col>8</xdr:col>
      <xdr:colOff>500063</xdr:colOff>
      <xdr:row>27</xdr:row>
      <xdr:rowOff>127001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workbookViewId="0">
      <selection activeCell="C20" sqref="C20"/>
    </sheetView>
  </sheetViews>
  <sheetFormatPr defaultColWidth="10.33203125" defaultRowHeight="15" customHeight="1" x14ac:dyDescent="0.25"/>
  <cols>
    <col min="1" max="1" width="3.5546875" style="7" customWidth="1"/>
    <col min="2" max="2" width="6.44140625" style="4" customWidth="1"/>
    <col min="3" max="3" width="17.44140625" style="4" customWidth="1"/>
    <col min="4" max="248" width="22.5546875" style="4" customWidth="1"/>
    <col min="249" max="16384" width="10.33203125" style="4"/>
  </cols>
  <sheetData>
    <row r="1" spans="1:4" s="2" customFormat="1" ht="15" customHeight="1" x14ac:dyDescent="0.25">
      <c r="A1" s="1" t="s">
        <v>40</v>
      </c>
    </row>
    <row r="2" spans="1:4" s="2" customFormat="1" ht="15" customHeight="1" x14ac:dyDescent="0.25">
      <c r="A2" s="3" t="s">
        <v>41</v>
      </c>
    </row>
    <row r="3" spans="1:4" ht="15" customHeight="1" x14ac:dyDescent="0.25">
      <c r="A3" s="4"/>
    </row>
    <row r="4" spans="1:4" ht="15" customHeight="1" x14ac:dyDescent="0.25">
      <c r="A4" s="4" t="s">
        <v>0</v>
      </c>
    </row>
    <row r="5" spans="1:4" ht="15" customHeight="1" x14ac:dyDescent="0.25">
      <c r="A5" s="5" t="s">
        <v>1</v>
      </c>
    </row>
    <row r="6" spans="1:4" s="66" customFormat="1" ht="15" customHeight="1" x14ac:dyDescent="0.25"/>
    <row r="7" spans="1:4" ht="15" customHeight="1" x14ac:dyDescent="0.25">
      <c r="A7" s="6" t="s">
        <v>2</v>
      </c>
    </row>
    <row r="8" spans="1:4" ht="15" customHeight="1" x14ac:dyDescent="0.25">
      <c r="A8" s="5" t="s">
        <v>3</v>
      </c>
    </row>
    <row r="9" spans="1:4" ht="15" customHeight="1" x14ac:dyDescent="0.25">
      <c r="A9" s="7">
        <v>9</v>
      </c>
      <c r="B9" s="4" t="s">
        <v>12</v>
      </c>
    </row>
    <row r="10" spans="1:4" ht="15" customHeight="1" x14ac:dyDescent="0.25">
      <c r="B10" s="8" t="s">
        <v>13</v>
      </c>
    </row>
    <row r="11" spans="1:4" ht="15" customHeight="1" x14ac:dyDescent="0.25">
      <c r="B11" s="9" t="s">
        <v>14</v>
      </c>
      <c r="C11" s="67" t="s">
        <v>24</v>
      </c>
    </row>
    <row r="12" spans="1:4" ht="15" customHeight="1" x14ac:dyDescent="0.25">
      <c r="C12" s="45" t="s">
        <v>25</v>
      </c>
    </row>
    <row r="13" spans="1:4" ht="15" customHeight="1" x14ac:dyDescent="0.25">
      <c r="B13" s="9" t="s">
        <v>16</v>
      </c>
      <c r="C13" s="67" t="s">
        <v>30</v>
      </c>
      <c r="D13" s="10"/>
    </row>
    <row r="14" spans="1:4" ht="15" customHeight="1" x14ac:dyDescent="0.25">
      <c r="C14" s="45" t="s">
        <v>31</v>
      </c>
    </row>
    <row r="15" spans="1:4" ht="15" customHeight="1" x14ac:dyDescent="0.25">
      <c r="B15" s="9" t="s">
        <v>15</v>
      </c>
      <c r="C15" s="31" t="s">
        <v>36</v>
      </c>
    </row>
    <row r="16" spans="1:4" ht="15" customHeight="1" x14ac:dyDescent="0.25">
      <c r="C16" s="45" t="s">
        <v>37</v>
      </c>
    </row>
  </sheetData>
  <hyperlinks>
    <hyperlink ref="B11:C11" location="G9_1!A1" display="G 9-1."/>
    <hyperlink ref="B13:C13" location="G9_2!A1" display="G 9-2. "/>
    <hyperlink ref="B15:C15" location="G9_3!A1" display="G 9-3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E22" sqref="E22"/>
    </sheetView>
  </sheetViews>
  <sheetFormatPr defaultColWidth="10.33203125" defaultRowHeight="14.1" customHeight="1" x14ac:dyDescent="0.3"/>
  <cols>
    <col min="1" max="7" width="10.33203125" style="20"/>
    <col min="8" max="8" width="8.5546875" style="20" customWidth="1"/>
    <col min="9" max="9" width="7.5546875" style="20" customWidth="1"/>
    <col min="10" max="10" width="4.6640625" style="20" customWidth="1"/>
    <col min="11" max="11" width="12.33203125" style="20" customWidth="1"/>
    <col min="12" max="16" width="6.6640625" style="20" customWidth="1"/>
    <col min="17" max="17" width="5" style="20" bestFit="1" customWidth="1"/>
    <col min="18" max="23" width="3.5546875" style="21" bestFit="1" customWidth="1"/>
    <col min="24" max="25" width="4" style="21" bestFit="1" customWidth="1"/>
    <col min="26" max="26" width="3.5546875" style="21" bestFit="1" customWidth="1"/>
    <col min="27" max="27" width="6.44140625" style="21" customWidth="1"/>
    <col min="28" max="16384" width="10.33203125" style="20"/>
  </cols>
  <sheetData>
    <row r="1" spans="1:24" s="14" customFormat="1" ht="14.1" customHeight="1" x14ac:dyDescent="0.3">
      <c r="A1" s="11" t="s">
        <v>12</v>
      </c>
      <c r="B1" s="12"/>
      <c r="C1" s="13"/>
      <c r="D1" s="13"/>
      <c r="E1" s="13"/>
      <c r="H1" s="15"/>
      <c r="K1" s="13"/>
      <c r="L1" s="13"/>
      <c r="M1" s="13"/>
      <c r="N1" s="13"/>
      <c r="O1" s="13"/>
      <c r="Q1" s="15"/>
      <c r="R1" s="13"/>
      <c r="S1" s="13"/>
      <c r="T1" s="13"/>
      <c r="U1" s="13"/>
      <c r="V1" s="13"/>
      <c r="X1" s="16"/>
    </row>
    <row r="2" spans="1:24" s="14" customFormat="1" ht="14.1" customHeight="1" x14ac:dyDescent="0.3">
      <c r="A2" s="17" t="s">
        <v>13</v>
      </c>
      <c r="B2" s="13"/>
      <c r="C2" s="13"/>
      <c r="D2" s="13"/>
      <c r="K2" s="13"/>
      <c r="L2" s="13"/>
      <c r="M2" s="13"/>
      <c r="N2" s="13"/>
      <c r="P2" s="69" t="s">
        <v>32</v>
      </c>
      <c r="Q2" s="70"/>
      <c r="R2" s="70"/>
      <c r="S2" s="70"/>
      <c r="T2" s="70"/>
      <c r="U2" s="70"/>
      <c r="W2" s="16"/>
    </row>
    <row r="3" spans="1:24" s="14" customFormat="1" ht="14.1" customHeight="1" x14ac:dyDescent="0.3">
      <c r="A3" s="11"/>
      <c r="B3" s="13"/>
      <c r="C3" s="13"/>
      <c r="D3" s="13"/>
      <c r="K3" s="13"/>
      <c r="L3" s="13"/>
      <c r="M3" s="13"/>
      <c r="N3" s="13"/>
      <c r="P3" s="15"/>
      <c r="Q3" s="13"/>
      <c r="R3" s="13"/>
      <c r="S3" s="13"/>
      <c r="T3" s="13"/>
      <c r="U3" s="13"/>
      <c r="W3" s="16"/>
    </row>
    <row r="4" spans="1:24" ht="14.1" customHeight="1" x14ac:dyDescent="0.3">
      <c r="A4" s="18" t="s">
        <v>17</v>
      </c>
      <c r="K4" s="18" t="s">
        <v>24</v>
      </c>
      <c r="L4" s="32"/>
      <c r="M4" s="32"/>
      <c r="N4" s="33"/>
      <c r="O4" s="32"/>
      <c r="P4" s="32"/>
    </row>
    <row r="5" spans="1:24" ht="14.1" customHeight="1" x14ac:dyDescent="0.3">
      <c r="A5" s="19" t="s">
        <v>23</v>
      </c>
      <c r="K5" s="19" t="s">
        <v>25</v>
      </c>
      <c r="L5" s="32"/>
      <c r="M5" s="32"/>
      <c r="N5" s="33"/>
      <c r="O5" s="32"/>
      <c r="P5" s="32"/>
    </row>
    <row r="6" spans="1:24" ht="14.1" customHeight="1" x14ac:dyDescent="0.3">
      <c r="K6" s="34" t="s">
        <v>29</v>
      </c>
      <c r="L6" s="35">
        <v>2019</v>
      </c>
      <c r="M6" s="36">
        <v>2020</v>
      </c>
      <c r="N6" s="36">
        <v>2021</v>
      </c>
      <c r="O6" s="36">
        <v>2022</v>
      </c>
      <c r="P6" s="36">
        <v>2023</v>
      </c>
      <c r="Q6" s="23"/>
    </row>
    <row r="7" spans="1:24" ht="14.1" customHeight="1" x14ac:dyDescent="0.3">
      <c r="K7" s="43" t="s">
        <v>18</v>
      </c>
      <c r="L7" s="44">
        <v>17337.842000000001</v>
      </c>
      <c r="M7" s="44">
        <v>17273.219000000001</v>
      </c>
      <c r="N7" s="44">
        <v>18740.371999999999</v>
      </c>
      <c r="O7" s="44">
        <v>20173.186000000002</v>
      </c>
      <c r="P7" s="44">
        <v>22522.971000000001</v>
      </c>
      <c r="Q7" s="23"/>
    </row>
    <row r="8" spans="1:24" ht="14.1" customHeight="1" x14ac:dyDescent="0.2">
      <c r="K8" s="37" t="s">
        <v>4</v>
      </c>
      <c r="L8" s="41">
        <v>40314.951000000001</v>
      </c>
      <c r="M8" s="41">
        <v>39600.868999999999</v>
      </c>
      <c r="N8" s="41">
        <v>40024.262999999999</v>
      </c>
      <c r="O8" s="41">
        <v>42473.269</v>
      </c>
      <c r="P8" s="41">
        <v>45186.714999999997</v>
      </c>
      <c r="Q8" s="23"/>
    </row>
    <row r="9" spans="1:24" ht="14.1" customHeight="1" x14ac:dyDescent="0.2">
      <c r="K9" s="37" t="s">
        <v>5</v>
      </c>
      <c r="L9" s="41">
        <v>19459.441999999999</v>
      </c>
      <c r="M9" s="41">
        <v>18940.722000000002</v>
      </c>
      <c r="N9" s="41">
        <v>19957.531999999999</v>
      </c>
      <c r="O9" s="41">
        <v>20712.490000000002</v>
      </c>
      <c r="P9" s="41">
        <v>24760.661</v>
      </c>
      <c r="Q9" s="23"/>
    </row>
    <row r="10" spans="1:24" ht="14.1" customHeight="1" x14ac:dyDescent="0.2">
      <c r="K10" s="37" t="s">
        <v>6</v>
      </c>
      <c r="L10" s="41">
        <v>14028.433999999999</v>
      </c>
      <c r="M10" s="41">
        <v>14318.325999999999</v>
      </c>
      <c r="N10" s="41">
        <v>15824.79</v>
      </c>
      <c r="O10" s="41">
        <v>17434.088</v>
      </c>
      <c r="P10" s="41">
        <v>19296.678</v>
      </c>
      <c r="Q10" s="23"/>
    </row>
    <row r="11" spans="1:24" ht="14.1" customHeight="1" x14ac:dyDescent="0.2">
      <c r="K11" s="37" t="s">
        <v>7</v>
      </c>
      <c r="L11" s="41">
        <v>14721.022999999999</v>
      </c>
      <c r="M11" s="41">
        <v>14945.119000000001</v>
      </c>
      <c r="N11" s="41">
        <v>15427.200999999999</v>
      </c>
      <c r="O11" s="41">
        <v>16176.218999999999</v>
      </c>
      <c r="P11" s="41">
        <v>20030.599999999999</v>
      </c>
      <c r="Q11" s="23"/>
    </row>
    <row r="12" spans="1:24" ht="14.1" customHeight="1" x14ac:dyDescent="0.2">
      <c r="K12" s="37" t="s">
        <v>8</v>
      </c>
      <c r="L12" s="41">
        <v>15519.36</v>
      </c>
      <c r="M12" s="41">
        <v>15044.475</v>
      </c>
      <c r="N12" s="41">
        <v>16644.89</v>
      </c>
      <c r="O12" s="41">
        <v>18095.809000000001</v>
      </c>
      <c r="P12" s="41">
        <v>19770.261999999999</v>
      </c>
      <c r="Q12" s="23"/>
    </row>
    <row r="13" spans="1:24" ht="14.1" customHeight="1" x14ac:dyDescent="0.2">
      <c r="K13" s="38" t="s">
        <v>9</v>
      </c>
      <c r="L13" s="41">
        <v>12552.152</v>
      </c>
      <c r="M13" s="41">
        <v>12451.519</v>
      </c>
      <c r="N13" s="41">
        <v>14527.098</v>
      </c>
      <c r="O13" s="41">
        <v>16100.114</v>
      </c>
      <c r="P13" s="41">
        <v>17457.707999999999</v>
      </c>
      <c r="Q13" s="23"/>
    </row>
    <row r="14" spans="1:24" ht="14.1" customHeight="1" x14ac:dyDescent="0.2">
      <c r="K14" s="37" t="s">
        <v>10</v>
      </c>
      <c r="L14" s="41">
        <v>10601.599</v>
      </c>
      <c r="M14" s="41">
        <v>10580.757</v>
      </c>
      <c r="N14" s="41">
        <v>11543.727999999999</v>
      </c>
      <c r="O14" s="41">
        <v>12663.395</v>
      </c>
      <c r="P14" s="41">
        <v>14107.984</v>
      </c>
      <c r="Q14" s="23"/>
    </row>
    <row r="15" spans="1:24" ht="14.1" customHeight="1" x14ac:dyDescent="0.2">
      <c r="K15" s="39" t="s">
        <v>11</v>
      </c>
      <c r="L15" s="42">
        <v>13780.391</v>
      </c>
      <c r="M15" s="42">
        <v>14153.728999999999</v>
      </c>
      <c r="N15" s="42">
        <v>15875.853999999999</v>
      </c>
      <c r="O15" s="42">
        <v>17136.828000000001</v>
      </c>
      <c r="P15" s="42">
        <v>19074.613000000001</v>
      </c>
      <c r="Q15" s="23"/>
    </row>
    <row r="16" spans="1:24" ht="14.1" customHeight="1" x14ac:dyDescent="0.3">
      <c r="K16" s="23"/>
      <c r="L16" s="23"/>
      <c r="M16" s="23"/>
      <c r="N16" s="23"/>
      <c r="O16" s="23"/>
      <c r="P16" s="23"/>
      <c r="Q16" s="23"/>
    </row>
    <row r="18" spans="1:1" ht="14.1" customHeight="1" x14ac:dyDescent="0.3">
      <c r="A18" s="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A5" sqref="A5"/>
    </sheetView>
  </sheetViews>
  <sheetFormatPr defaultColWidth="10.33203125" defaultRowHeight="14.1" customHeight="1" x14ac:dyDescent="0.3"/>
  <cols>
    <col min="1" max="7" width="10.33203125" style="20"/>
    <col min="8" max="8" width="8.5546875" style="20" customWidth="1"/>
    <col min="9" max="9" width="7.5546875" style="20" customWidth="1"/>
    <col min="10" max="10" width="4.6640625" style="20" customWidth="1"/>
    <col min="11" max="11" width="12.33203125" style="20" customWidth="1"/>
    <col min="12" max="16" width="6.6640625" style="20" customWidth="1"/>
    <col min="17" max="17" width="5" style="20" bestFit="1" customWidth="1"/>
    <col min="18" max="23" width="3.5546875" style="21" bestFit="1" customWidth="1"/>
    <col min="24" max="25" width="4" style="21" bestFit="1" customWidth="1"/>
    <col min="26" max="26" width="3.5546875" style="21" bestFit="1" customWidth="1"/>
    <col min="27" max="27" width="6.44140625" style="21" customWidth="1"/>
    <col min="28" max="16384" width="10.33203125" style="20"/>
  </cols>
  <sheetData>
    <row r="1" spans="1:24" s="14" customFormat="1" ht="14.1" customHeight="1" x14ac:dyDescent="0.3">
      <c r="A1" s="11" t="s">
        <v>12</v>
      </c>
      <c r="B1" s="12"/>
      <c r="C1" s="13"/>
      <c r="D1" s="13"/>
      <c r="E1" s="13"/>
      <c r="H1" s="15"/>
      <c r="K1" s="13"/>
      <c r="L1" s="13"/>
      <c r="M1" s="13"/>
      <c r="N1" s="13"/>
      <c r="O1" s="13"/>
      <c r="Q1" s="15"/>
      <c r="R1" s="13"/>
      <c r="S1" s="13"/>
      <c r="T1" s="13"/>
      <c r="U1" s="13"/>
      <c r="V1" s="13"/>
      <c r="X1" s="16"/>
    </row>
    <row r="2" spans="1:24" s="14" customFormat="1" ht="14.1" customHeight="1" x14ac:dyDescent="0.3">
      <c r="A2" s="17" t="s">
        <v>13</v>
      </c>
      <c r="B2" s="13"/>
      <c r="C2" s="13"/>
      <c r="D2" s="13"/>
      <c r="K2" s="13"/>
      <c r="L2" s="13"/>
      <c r="M2" s="13"/>
      <c r="N2" s="13"/>
      <c r="P2" s="69" t="s">
        <v>33</v>
      </c>
      <c r="Q2" s="70"/>
      <c r="R2" s="70"/>
      <c r="S2" s="70"/>
      <c r="T2" s="70"/>
      <c r="U2" s="70"/>
      <c r="W2" s="16"/>
    </row>
    <row r="3" spans="1:24" s="14" customFormat="1" ht="14.1" customHeight="1" x14ac:dyDescent="0.3">
      <c r="A3" s="11"/>
      <c r="B3" s="13"/>
      <c r="C3" s="13"/>
      <c r="D3" s="13"/>
      <c r="K3" s="13"/>
      <c r="L3" s="13"/>
      <c r="M3" s="13"/>
      <c r="N3" s="13"/>
      <c r="P3" s="15"/>
      <c r="Q3" s="13"/>
      <c r="R3" s="13"/>
      <c r="S3" s="13"/>
      <c r="T3" s="13"/>
      <c r="U3" s="13"/>
      <c r="W3" s="16"/>
    </row>
    <row r="4" spans="1:24" ht="14.1" customHeight="1" x14ac:dyDescent="0.3">
      <c r="A4" s="18" t="s">
        <v>27</v>
      </c>
      <c r="K4" s="18" t="s">
        <v>30</v>
      </c>
      <c r="L4" s="32"/>
      <c r="M4" s="32"/>
      <c r="N4" s="33"/>
      <c r="O4" s="32"/>
      <c r="P4" s="32"/>
    </row>
    <row r="5" spans="1:24" ht="14.1" customHeight="1" x14ac:dyDescent="0.3">
      <c r="A5" s="19" t="s">
        <v>28</v>
      </c>
      <c r="K5" s="19" t="s">
        <v>31</v>
      </c>
      <c r="L5" s="32"/>
      <c r="M5" s="32"/>
      <c r="N5" s="33"/>
      <c r="O5" s="32"/>
      <c r="P5" s="32"/>
    </row>
    <row r="6" spans="1:24" ht="14.1" customHeight="1" x14ac:dyDescent="0.3">
      <c r="K6" s="34" t="s">
        <v>29</v>
      </c>
      <c r="L6" s="35" t="s">
        <v>19</v>
      </c>
      <c r="M6" s="36" t="s">
        <v>20</v>
      </c>
      <c r="N6" s="36" t="s">
        <v>21</v>
      </c>
      <c r="O6" s="36" t="s">
        <v>22</v>
      </c>
      <c r="P6" s="36" t="s">
        <v>35</v>
      </c>
      <c r="Q6" s="23"/>
    </row>
    <row r="7" spans="1:24" ht="14.1" customHeight="1" x14ac:dyDescent="0.2">
      <c r="K7" s="37" t="s">
        <v>4</v>
      </c>
      <c r="L7" s="40">
        <v>23951.084999999999</v>
      </c>
      <c r="M7" s="40">
        <v>23932.51</v>
      </c>
      <c r="N7" s="40">
        <v>25818.647000000001</v>
      </c>
      <c r="O7" s="40">
        <v>27843.34</v>
      </c>
      <c r="P7" s="40">
        <v>30558.121999999999</v>
      </c>
      <c r="Q7" s="23"/>
    </row>
    <row r="8" spans="1:24" ht="14.1" customHeight="1" x14ac:dyDescent="0.2">
      <c r="K8" s="37" t="s">
        <v>5</v>
      </c>
      <c r="L8" s="41">
        <v>9820.8979999999992</v>
      </c>
      <c r="M8" s="41">
        <v>9610.2960000000003</v>
      </c>
      <c r="N8" s="41">
        <v>10089.213</v>
      </c>
      <c r="O8" s="41">
        <v>10500.23</v>
      </c>
      <c r="P8" s="41">
        <v>12859.019</v>
      </c>
      <c r="Q8" s="23"/>
    </row>
    <row r="9" spans="1:24" ht="14.1" customHeight="1" x14ac:dyDescent="0.2">
      <c r="K9" s="37" t="s">
        <v>6</v>
      </c>
      <c r="L9" s="41">
        <v>7341.04</v>
      </c>
      <c r="M9" s="41">
        <v>7504.1819999999998</v>
      </c>
      <c r="N9" s="41">
        <v>8142.3630000000003</v>
      </c>
      <c r="O9" s="41">
        <v>8940.4</v>
      </c>
      <c r="P9" s="41">
        <v>10081.239</v>
      </c>
      <c r="Q9" s="23"/>
    </row>
    <row r="10" spans="1:24" ht="14.1" customHeight="1" x14ac:dyDescent="0.3">
      <c r="K10" s="37" t="s">
        <v>7</v>
      </c>
      <c r="L10" s="65">
        <v>8888.31</v>
      </c>
      <c r="M10" s="65">
        <v>9028.8259999999991</v>
      </c>
      <c r="N10" s="65">
        <v>9310.6939999999995</v>
      </c>
      <c r="O10" s="65">
        <v>9746.2970000000005</v>
      </c>
      <c r="P10" s="65">
        <v>12310.076999999999</v>
      </c>
      <c r="Q10" s="23"/>
    </row>
    <row r="11" spans="1:24" ht="14.1" customHeight="1" x14ac:dyDescent="0.3">
      <c r="K11" s="37" t="s">
        <v>8</v>
      </c>
      <c r="L11" s="65">
        <v>9595.7549999999992</v>
      </c>
      <c r="M11" s="65">
        <v>9338.9349999999995</v>
      </c>
      <c r="N11" s="65">
        <v>10280.385</v>
      </c>
      <c r="O11" s="65">
        <v>11167.671</v>
      </c>
      <c r="P11" s="65">
        <v>12470.628000000001</v>
      </c>
      <c r="Q11" s="23"/>
    </row>
    <row r="12" spans="1:24" ht="14.1" customHeight="1" x14ac:dyDescent="0.3">
      <c r="K12" s="38" t="s">
        <v>9</v>
      </c>
      <c r="L12" s="65">
        <v>7254.6090000000004</v>
      </c>
      <c r="M12" s="65">
        <v>7201.4459999999999</v>
      </c>
      <c r="N12" s="65">
        <v>8095.8919999999998</v>
      </c>
      <c r="O12" s="65">
        <v>8921.4869999999992</v>
      </c>
      <c r="P12" s="65">
        <v>9839.7379999999994</v>
      </c>
      <c r="Q12" s="23"/>
    </row>
    <row r="13" spans="1:24" ht="14.1" customHeight="1" x14ac:dyDescent="0.3">
      <c r="K13" s="37" t="s">
        <v>10</v>
      </c>
      <c r="L13" s="65">
        <v>7825.41</v>
      </c>
      <c r="M13" s="65">
        <v>7853.6260000000002</v>
      </c>
      <c r="N13" s="65">
        <v>8344.9509999999991</v>
      </c>
      <c r="O13" s="65">
        <v>9142.4210000000003</v>
      </c>
      <c r="P13" s="65">
        <v>10429.427</v>
      </c>
      <c r="Q13" s="23"/>
    </row>
    <row r="14" spans="1:24" ht="14.1" customHeight="1" x14ac:dyDescent="0.3">
      <c r="K14" s="39" t="s">
        <v>11</v>
      </c>
      <c r="L14" s="54">
        <v>9866.49</v>
      </c>
      <c r="M14" s="54">
        <v>10185.129000000001</v>
      </c>
      <c r="N14" s="54">
        <v>11087.578</v>
      </c>
      <c r="O14" s="54">
        <v>11957.097</v>
      </c>
      <c r="P14" s="54">
        <v>13604.128000000001</v>
      </c>
      <c r="Q14" s="23"/>
    </row>
    <row r="15" spans="1:24" ht="14.1" customHeight="1" x14ac:dyDescent="0.3">
      <c r="Q15" s="23"/>
    </row>
    <row r="16" spans="1:24" ht="14.1" customHeight="1" x14ac:dyDescent="0.3">
      <c r="K16" s="23"/>
      <c r="L16" s="23"/>
      <c r="M16" s="23"/>
      <c r="N16" s="23"/>
      <c r="O16" s="23"/>
      <c r="P16" s="23"/>
      <c r="Q16" s="23"/>
    </row>
    <row r="18" spans="1:1" ht="14.1" customHeight="1" x14ac:dyDescent="0.3">
      <c r="A18" s="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showGridLines="0" showOutlineSymbols="0" zoomScale="110" zoomScaleNormal="110" workbookViewId="0">
      <selection activeCell="A5" sqref="A5"/>
    </sheetView>
  </sheetViews>
  <sheetFormatPr defaultColWidth="10.33203125" defaultRowHeight="14.1" customHeight="1" x14ac:dyDescent="0.3"/>
  <cols>
    <col min="1" max="7" width="10.33203125" style="20"/>
    <col min="8" max="8" width="8.5546875" style="20" customWidth="1"/>
    <col min="9" max="9" width="7.5546875" style="20" customWidth="1"/>
    <col min="10" max="10" width="4.6640625" style="20" customWidth="1"/>
    <col min="11" max="11" width="11.33203125" style="20" customWidth="1"/>
    <col min="12" max="12" width="12.109375" style="20" customWidth="1"/>
    <col min="13" max="13" width="13.6640625" style="20" customWidth="1"/>
    <col min="14" max="18" width="10.6640625" style="20" customWidth="1"/>
    <col min="19" max="19" width="10" style="21" customWidth="1"/>
    <col min="20" max="22" width="10.6640625" style="21" customWidth="1"/>
    <col min="23" max="16384" width="10.33203125" style="20"/>
  </cols>
  <sheetData>
    <row r="1" spans="1:22" s="14" customFormat="1" ht="14.1" customHeight="1" x14ac:dyDescent="0.3">
      <c r="A1" s="11" t="s">
        <v>12</v>
      </c>
      <c r="B1" s="12"/>
      <c r="C1" s="13"/>
      <c r="D1" s="13"/>
      <c r="E1" s="13"/>
      <c r="H1" s="15"/>
      <c r="K1" s="13"/>
      <c r="L1" s="13"/>
      <c r="M1" s="13"/>
      <c r="N1" s="13"/>
      <c r="O1" s="13"/>
      <c r="P1" s="13"/>
      <c r="R1" s="15"/>
      <c r="S1" s="13"/>
      <c r="T1" s="13"/>
      <c r="U1" s="13"/>
      <c r="V1" s="13"/>
    </row>
    <row r="2" spans="1:22" s="14" customFormat="1" ht="14.1" customHeight="1" x14ac:dyDescent="0.3">
      <c r="A2" s="17" t="s">
        <v>13</v>
      </c>
      <c r="B2" s="13"/>
      <c r="C2" s="13"/>
      <c r="D2" s="13"/>
      <c r="K2" s="13"/>
      <c r="L2" s="13"/>
      <c r="M2" s="13"/>
      <c r="N2" s="13"/>
      <c r="O2" s="13"/>
      <c r="P2" s="68" t="s">
        <v>34</v>
      </c>
      <c r="Q2" s="15"/>
      <c r="R2" s="13"/>
      <c r="S2" s="13"/>
      <c r="T2" s="13"/>
      <c r="U2" s="13"/>
      <c r="V2" s="13"/>
    </row>
    <row r="3" spans="1:22" s="14" customFormat="1" ht="14.1" customHeight="1" x14ac:dyDescent="0.3">
      <c r="A3" s="11"/>
      <c r="B3" s="13"/>
      <c r="C3" s="13"/>
      <c r="D3" s="13"/>
      <c r="K3" s="13"/>
      <c r="L3" s="13"/>
      <c r="M3" s="13"/>
      <c r="N3" s="13"/>
      <c r="O3" s="13"/>
      <c r="Q3" s="15"/>
      <c r="R3" s="13"/>
      <c r="S3" s="13"/>
      <c r="T3" s="13"/>
      <c r="U3" s="13"/>
      <c r="V3" s="13"/>
    </row>
    <row r="4" spans="1:22" s="14" customFormat="1" ht="14.1" customHeight="1" x14ac:dyDescent="0.3">
      <c r="A4" s="18" t="s">
        <v>38</v>
      </c>
      <c r="B4" s="13"/>
      <c r="C4" s="13"/>
      <c r="D4" s="13"/>
      <c r="K4" s="13" t="s">
        <v>36</v>
      </c>
      <c r="L4" s="13"/>
      <c r="M4" s="13"/>
      <c r="N4" s="13"/>
      <c r="O4" s="13"/>
      <c r="Q4" s="15"/>
      <c r="R4" s="13"/>
      <c r="S4" s="13"/>
      <c r="T4" s="13"/>
      <c r="U4" s="13"/>
      <c r="V4" s="13"/>
    </row>
    <row r="5" spans="1:22" s="21" customFormat="1" ht="14.1" customHeight="1" x14ac:dyDescent="0.3">
      <c r="A5" s="19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8" t="s">
        <v>37</v>
      </c>
      <c r="L5" s="28"/>
      <c r="M5" s="23"/>
      <c r="N5" s="23"/>
      <c r="O5" s="23"/>
      <c r="P5" s="23"/>
      <c r="R5" s="20"/>
    </row>
    <row r="6" spans="1:22" s="21" customFormat="1" ht="61.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9" t="s">
        <v>29</v>
      </c>
      <c r="L6" s="55" t="s">
        <v>42</v>
      </c>
      <c r="M6" s="27" t="s">
        <v>43</v>
      </c>
      <c r="N6" s="27" t="s">
        <v>44</v>
      </c>
      <c r="O6" s="26" t="s">
        <v>45</v>
      </c>
      <c r="P6" s="26" t="s">
        <v>46</v>
      </c>
      <c r="Q6" s="46" t="s">
        <v>47</v>
      </c>
      <c r="R6" s="46" t="s">
        <v>48</v>
      </c>
      <c r="S6" s="47" t="s">
        <v>49</v>
      </c>
      <c r="T6" s="47" t="s">
        <v>50</v>
      </c>
      <c r="U6" s="47" t="s">
        <v>51</v>
      </c>
      <c r="V6" s="47" t="s">
        <v>52</v>
      </c>
    </row>
    <row r="7" spans="1:22" s="21" customFormat="1" ht="14.1" customHeigh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53" t="s">
        <v>4</v>
      </c>
      <c r="L7" s="62">
        <f>SUM(M7:V7)</f>
        <v>108.82315573287367</v>
      </c>
      <c r="M7" s="59">
        <f t="shared" ref="M7:V7" si="0">M15/$L$15*100</f>
        <v>1.0858523014536186</v>
      </c>
      <c r="N7" s="59">
        <f t="shared" si="0"/>
        <v>14.7528141102382</v>
      </c>
      <c r="O7" s="59">
        <f t="shared" si="0"/>
        <v>10.062556157773546</v>
      </c>
      <c r="P7" s="59">
        <f t="shared" si="0"/>
        <v>3.6780427362293944</v>
      </c>
      <c r="Q7" s="59">
        <f t="shared" si="0"/>
        <v>14.291121898060707</v>
      </c>
      <c r="R7" s="59">
        <f t="shared" si="0"/>
        <v>14.895124129963824</v>
      </c>
      <c r="S7" s="59">
        <f t="shared" si="0"/>
        <v>3.4218454066543198</v>
      </c>
      <c r="T7" s="59">
        <f t="shared" si="0"/>
        <v>30.726730707267048</v>
      </c>
      <c r="U7" s="59">
        <f t="shared" si="0"/>
        <v>12.60907378640268</v>
      </c>
      <c r="V7" s="59">
        <f t="shared" si="0"/>
        <v>3.2999944988303462</v>
      </c>
    </row>
    <row r="8" spans="1:22" s="21" customFormat="1" ht="14.1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5" t="s">
        <v>26</v>
      </c>
      <c r="L8" s="63">
        <f t="shared" ref="L8:L14" si="1">SUM(M8:V8)</f>
        <v>117.62380650290294</v>
      </c>
      <c r="M8" s="60">
        <f t="shared" ref="M8:V8" si="2">M16/$L$16*100</f>
        <v>8.1773723389732496</v>
      </c>
      <c r="N8" s="60">
        <f t="shared" si="2"/>
        <v>28.039693565354256</v>
      </c>
      <c r="O8" s="60">
        <f t="shared" si="2"/>
        <v>20.349276072240201</v>
      </c>
      <c r="P8" s="60">
        <f t="shared" si="2"/>
        <v>2.1689325378024393</v>
      </c>
      <c r="Q8" s="60">
        <f t="shared" si="2"/>
        <v>9.5984870993905034</v>
      </c>
      <c r="R8" s="60">
        <f t="shared" si="2"/>
        <v>2.1417099631411158</v>
      </c>
      <c r="S8" s="60">
        <f t="shared" si="2"/>
        <v>0.15398019738374194</v>
      </c>
      <c r="T8" s="60">
        <f t="shared" si="2"/>
        <v>42.015795517509972</v>
      </c>
      <c r="U8" s="60">
        <f t="shared" si="2"/>
        <v>3.6275084518465581</v>
      </c>
      <c r="V8" s="60">
        <f t="shared" si="2"/>
        <v>1.3510507592608951</v>
      </c>
    </row>
    <row r="9" spans="1:22" s="21" customFormat="1" ht="14.1" customHeight="1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5" t="s">
        <v>6</v>
      </c>
      <c r="L9" s="63">
        <f t="shared" si="1"/>
        <v>138.46837654265775</v>
      </c>
      <c r="M9" s="60">
        <f t="shared" ref="M9:V9" si="3">M17/$L$17*100</f>
        <v>4.5730147227490416</v>
      </c>
      <c r="N9" s="60">
        <f t="shared" si="3"/>
        <v>43.035428421227486</v>
      </c>
      <c r="O9" s="60">
        <f t="shared" si="3"/>
        <v>39.51278695427046</v>
      </c>
      <c r="P9" s="60">
        <f t="shared" si="3"/>
        <v>1.9273981129423534</v>
      </c>
      <c r="Q9" s="60">
        <f t="shared" si="3"/>
        <v>17.989657507616315</v>
      </c>
      <c r="R9" s="60">
        <f t="shared" si="3"/>
        <v>0.76999788866639773</v>
      </c>
      <c r="S9" s="60">
        <f t="shared" si="3"/>
        <v>8.7434766180451484E-2</v>
      </c>
      <c r="T9" s="60">
        <f t="shared" si="3"/>
        <v>24.295426072597021</v>
      </c>
      <c r="U9" s="60">
        <f t="shared" si="3"/>
        <v>2.5295845297050032</v>
      </c>
      <c r="V9" s="60">
        <f t="shared" si="3"/>
        <v>3.7476475667032347</v>
      </c>
    </row>
    <row r="10" spans="1:22" s="21" customFormat="1" ht="14.1" customHeigh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5" t="s">
        <v>7</v>
      </c>
      <c r="L10" s="63">
        <f t="shared" si="1"/>
        <v>117.40299766401209</v>
      </c>
      <c r="M10" s="60">
        <f t="shared" ref="M10:V10" si="4">M18/$L$18*100</f>
        <v>11.2615637240525</v>
      </c>
      <c r="N10" s="60">
        <f t="shared" si="4"/>
        <v>44.682719303721996</v>
      </c>
      <c r="O10" s="60">
        <f t="shared" si="4"/>
        <v>17.988948410194265</v>
      </c>
      <c r="P10" s="60">
        <f t="shared" si="4"/>
        <v>4.241832463719426</v>
      </c>
      <c r="Q10" s="60">
        <f t="shared" si="4"/>
        <v>12.239705326869878</v>
      </c>
      <c r="R10" s="60">
        <f t="shared" si="4"/>
        <v>0.35378920954139448</v>
      </c>
      <c r="S10" s="60">
        <f t="shared" si="4"/>
        <v>7.0739876225427989E-2</v>
      </c>
      <c r="T10" s="60">
        <f t="shared" si="4"/>
        <v>21.036826505849849</v>
      </c>
      <c r="U10" s="60">
        <f t="shared" si="4"/>
        <v>2.6360597305057745</v>
      </c>
      <c r="V10" s="60">
        <f t="shared" si="4"/>
        <v>2.8908131133315695</v>
      </c>
    </row>
    <row r="11" spans="1:22" s="21" customFormat="1" ht="14.1" customHeight="1" x14ac:dyDescent="0.3">
      <c r="A11" s="20"/>
      <c r="B11" s="20"/>
      <c r="C11" s="20"/>
      <c r="D11" s="20"/>
      <c r="E11" s="20"/>
      <c r="F11" s="22"/>
      <c r="G11" s="20"/>
      <c r="H11" s="20"/>
      <c r="I11" s="20"/>
      <c r="J11" s="20"/>
      <c r="K11" s="25" t="s">
        <v>8</v>
      </c>
      <c r="L11" s="63">
        <f t="shared" si="1"/>
        <v>119.02922881890008</v>
      </c>
      <c r="M11" s="60">
        <f t="shared" ref="M11:V11" si="5">M19/$L$19*100</f>
        <v>3.944231896941182</v>
      </c>
      <c r="N11" s="60">
        <f t="shared" si="5"/>
        <v>29.654269879725241</v>
      </c>
      <c r="O11" s="60">
        <f t="shared" si="5"/>
        <v>22.182132437686906</v>
      </c>
      <c r="P11" s="60">
        <f t="shared" si="5"/>
        <v>4.5911477321852798</v>
      </c>
      <c r="Q11" s="60">
        <f t="shared" si="5"/>
        <v>18.207039021775014</v>
      </c>
      <c r="R11" s="60">
        <f t="shared" si="5"/>
        <v>1.175698155689672</v>
      </c>
      <c r="S11" s="60">
        <f t="shared" si="5"/>
        <v>0.21100194902050168</v>
      </c>
      <c r="T11" s="60">
        <f t="shared" si="5"/>
        <v>32.377626574809376</v>
      </c>
      <c r="U11" s="60">
        <f t="shared" si="5"/>
        <v>3.1195683118303035</v>
      </c>
      <c r="V11" s="60">
        <f t="shared" si="5"/>
        <v>3.5665128592365973</v>
      </c>
    </row>
    <row r="12" spans="1:22" s="21" customFormat="1" ht="14.1" customHeight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5" t="s">
        <v>9</v>
      </c>
      <c r="L12" s="63">
        <f t="shared" si="1"/>
        <v>120.31583635113711</v>
      </c>
      <c r="M12" s="60">
        <f t="shared" ref="M12:V12" si="6">M20/$L$20*100</f>
        <v>7.9271008145136239</v>
      </c>
      <c r="N12" s="60">
        <f t="shared" si="6"/>
        <v>25.536086097431571</v>
      </c>
      <c r="O12" s="60">
        <f t="shared" si="6"/>
        <v>22.752212318321831</v>
      </c>
      <c r="P12" s="60">
        <f t="shared" si="6"/>
        <v>3.3621308916660437</v>
      </c>
      <c r="Q12" s="60">
        <f t="shared" si="6"/>
        <v>24.326452761359924</v>
      </c>
      <c r="R12" s="60">
        <f t="shared" si="6"/>
        <v>0.64342067309325557</v>
      </c>
      <c r="S12" s="60">
        <f t="shared" si="6"/>
        <v>0.21822071978866006</v>
      </c>
      <c r="T12" s="60">
        <f t="shared" si="6"/>
        <v>23.930653618307069</v>
      </c>
      <c r="U12" s="60">
        <f t="shared" si="6"/>
        <v>5.5784331468193695</v>
      </c>
      <c r="V12" s="60">
        <f t="shared" si="6"/>
        <v>6.0411253098357447</v>
      </c>
    </row>
    <row r="13" spans="1:22" s="21" customFormat="1" ht="14.1" customHeight="1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5" t="s">
        <v>10</v>
      </c>
      <c r="L13" s="63">
        <f t="shared" si="1"/>
        <v>121.05753515220891</v>
      </c>
      <c r="M13" s="60">
        <f t="shared" ref="M13:V13" si="7">M21/$L$21*100</f>
        <v>4.0488243828086263</v>
      </c>
      <c r="N13" s="60">
        <f t="shared" si="7"/>
        <v>23.056910768176007</v>
      </c>
      <c r="O13" s="60">
        <f t="shared" si="7"/>
        <v>21.981195022067691</v>
      </c>
      <c r="P13" s="60">
        <f t="shared" si="7"/>
        <v>4.2587276032835257</v>
      </c>
      <c r="Q13" s="60">
        <f t="shared" si="7"/>
        <v>18.606521752437853</v>
      </c>
      <c r="R13" s="60">
        <f t="shared" si="7"/>
        <v>0.44465937402440003</v>
      </c>
      <c r="S13" s="60">
        <f t="shared" si="7"/>
        <v>0.13038607746034855</v>
      </c>
      <c r="T13" s="60">
        <f t="shared" si="7"/>
        <v>39.891712220174952</v>
      </c>
      <c r="U13" s="60">
        <f t="shared" si="7"/>
        <v>4.1516028917550702</v>
      </c>
      <c r="V13" s="60">
        <f t="shared" si="7"/>
        <v>4.4869950600204458</v>
      </c>
    </row>
    <row r="14" spans="1:22" s="21" customFormat="1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4" t="s">
        <v>11</v>
      </c>
      <c r="L14" s="64">
        <f t="shared" si="1"/>
        <v>121.62620932515803</v>
      </c>
      <c r="M14" s="61">
        <f t="shared" ref="M14:V14" si="8">M22/$L$22*100</f>
        <v>6.3130221701723697</v>
      </c>
      <c r="N14" s="61">
        <f t="shared" si="8"/>
        <v>28.60896165049725</v>
      </c>
      <c r="O14" s="61">
        <f t="shared" si="8"/>
        <v>22.396877730025345</v>
      </c>
      <c r="P14" s="61">
        <f t="shared" si="8"/>
        <v>3.5617786985673368</v>
      </c>
      <c r="Q14" s="61">
        <f t="shared" si="8"/>
        <v>19.340060746867319</v>
      </c>
      <c r="R14" s="61">
        <f t="shared" si="8"/>
        <v>1.9267521522404125</v>
      </c>
      <c r="S14" s="61">
        <f t="shared" si="8"/>
        <v>0.2118837749607147</v>
      </c>
      <c r="T14" s="61">
        <f t="shared" si="8"/>
        <v>27.485550305492374</v>
      </c>
      <c r="U14" s="61">
        <f t="shared" si="8"/>
        <v>5.33696119611285</v>
      </c>
      <c r="V14" s="61">
        <f t="shared" si="8"/>
        <v>6.444360900222053</v>
      </c>
    </row>
    <row r="15" spans="1:22" ht="14.1" customHeight="1" x14ac:dyDescent="0.3">
      <c r="K15" s="53" t="s">
        <v>4</v>
      </c>
      <c r="L15" s="56">
        <v>7634.74</v>
      </c>
      <c r="M15" s="48">
        <v>82.902000000000001</v>
      </c>
      <c r="N15" s="49">
        <v>1126.3389999999999</v>
      </c>
      <c r="O15" s="50">
        <v>768.25</v>
      </c>
      <c r="P15" s="44">
        <v>280.80900000000003</v>
      </c>
      <c r="Q15" s="44">
        <v>1091.0899999999999</v>
      </c>
      <c r="R15" s="44">
        <v>1137.204</v>
      </c>
      <c r="S15" s="44">
        <v>261.24900000000002</v>
      </c>
      <c r="T15" s="44">
        <v>2345.9059999999999</v>
      </c>
      <c r="U15" s="44">
        <v>962.67</v>
      </c>
      <c r="V15" s="44">
        <v>251.946</v>
      </c>
    </row>
    <row r="16" spans="1:22" ht="14.1" customHeight="1" x14ac:dyDescent="0.3">
      <c r="K16" s="25" t="s">
        <v>26</v>
      </c>
      <c r="L16" s="57">
        <v>2490.58</v>
      </c>
      <c r="M16" s="30">
        <v>203.66399999999999</v>
      </c>
      <c r="N16" s="30">
        <v>698.351</v>
      </c>
      <c r="O16" s="51">
        <v>506.815</v>
      </c>
      <c r="P16" s="52">
        <v>54.018999999999998</v>
      </c>
      <c r="Q16" s="52">
        <v>239.05799999999999</v>
      </c>
      <c r="R16" s="52">
        <v>53.341000000000001</v>
      </c>
      <c r="S16" s="52">
        <v>3.835</v>
      </c>
      <c r="T16" s="52">
        <v>1046.4369999999999</v>
      </c>
      <c r="U16" s="52">
        <v>90.346000000000004</v>
      </c>
      <c r="V16" s="52">
        <v>33.649000000000001</v>
      </c>
    </row>
    <row r="17" spans="1:22" ht="14.1" customHeight="1" x14ac:dyDescent="0.3">
      <c r="K17" s="25" t="s">
        <v>6</v>
      </c>
      <c r="L17" s="57">
        <v>1643.511</v>
      </c>
      <c r="M17" s="51">
        <v>75.158000000000001</v>
      </c>
      <c r="N17" s="51">
        <v>707.29200000000003</v>
      </c>
      <c r="O17" s="51">
        <v>649.39700000000005</v>
      </c>
      <c r="P17" s="52">
        <v>31.677</v>
      </c>
      <c r="Q17" s="52">
        <v>295.66199999999998</v>
      </c>
      <c r="R17" s="52">
        <v>12.654999999999999</v>
      </c>
      <c r="S17" s="52">
        <v>1.4370000000000001</v>
      </c>
      <c r="T17" s="52">
        <v>399.298</v>
      </c>
      <c r="U17" s="52">
        <v>41.573999999999998</v>
      </c>
      <c r="V17" s="52">
        <v>61.593000000000004</v>
      </c>
    </row>
    <row r="18" spans="1:22" ht="14.1" customHeight="1" x14ac:dyDescent="0.3">
      <c r="K18" s="25" t="s">
        <v>7</v>
      </c>
      <c r="L18" s="57">
        <v>2226.4670000000001</v>
      </c>
      <c r="M18" s="51">
        <v>250.73500000000001</v>
      </c>
      <c r="N18" s="51">
        <v>994.846</v>
      </c>
      <c r="O18" s="51">
        <v>400.51799999999997</v>
      </c>
      <c r="P18" s="52">
        <v>94.442999999999998</v>
      </c>
      <c r="Q18" s="52">
        <v>272.51299999999998</v>
      </c>
      <c r="R18" s="52">
        <v>7.8769999999999998</v>
      </c>
      <c r="S18" s="52">
        <v>1.575</v>
      </c>
      <c r="T18" s="52">
        <v>468.37799999999999</v>
      </c>
      <c r="U18" s="52">
        <v>58.691000000000003</v>
      </c>
      <c r="V18" s="52">
        <v>64.363</v>
      </c>
    </row>
    <row r="19" spans="1:22" ht="14.1" customHeight="1" x14ac:dyDescent="0.3">
      <c r="K19" s="25" t="s">
        <v>8</v>
      </c>
      <c r="L19" s="57">
        <v>2465.8539999999998</v>
      </c>
      <c r="M19" s="51">
        <v>97.259</v>
      </c>
      <c r="N19" s="51">
        <v>731.23099999999999</v>
      </c>
      <c r="O19" s="51">
        <v>546.97900000000004</v>
      </c>
      <c r="P19" s="52">
        <v>113.211</v>
      </c>
      <c r="Q19" s="52">
        <v>448.959</v>
      </c>
      <c r="R19" s="52">
        <v>28.991</v>
      </c>
      <c r="S19" s="52">
        <v>5.2030000000000003</v>
      </c>
      <c r="T19" s="52">
        <v>798.38499999999999</v>
      </c>
      <c r="U19" s="52">
        <v>76.924000000000007</v>
      </c>
      <c r="V19" s="52">
        <v>87.944999999999993</v>
      </c>
    </row>
    <row r="20" spans="1:22" ht="14.1" customHeight="1" x14ac:dyDescent="0.3">
      <c r="K20" s="25" t="s">
        <v>9</v>
      </c>
      <c r="L20" s="57">
        <v>1619.0029999999999</v>
      </c>
      <c r="M20" s="51">
        <v>128.34</v>
      </c>
      <c r="N20" s="51">
        <v>413.43</v>
      </c>
      <c r="O20" s="51">
        <v>368.35899999999998</v>
      </c>
      <c r="P20" s="52">
        <v>54.433</v>
      </c>
      <c r="Q20" s="52">
        <v>393.846</v>
      </c>
      <c r="R20" s="52">
        <v>10.417</v>
      </c>
      <c r="S20" s="52">
        <v>3.5329999999999999</v>
      </c>
      <c r="T20" s="52">
        <v>387.43799999999999</v>
      </c>
      <c r="U20" s="52">
        <v>90.314999999999998</v>
      </c>
      <c r="V20" s="52">
        <v>97.805999999999997</v>
      </c>
    </row>
    <row r="21" spans="1:22" ht="14.1" customHeight="1" x14ac:dyDescent="0.3">
      <c r="K21" s="25" t="s">
        <v>10</v>
      </c>
      <c r="L21" s="57">
        <v>1633.61</v>
      </c>
      <c r="M21" s="51">
        <v>66.141999999999996</v>
      </c>
      <c r="N21" s="51">
        <v>376.66</v>
      </c>
      <c r="O21" s="51">
        <v>359.08699999999999</v>
      </c>
      <c r="P21" s="52">
        <v>69.570999999999998</v>
      </c>
      <c r="Q21" s="52">
        <v>303.95800000000003</v>
      </c>
      <c r="R21" s="52">
        <v>7.2640000000000002</v>
      </c>
      <c r="S21" s="52">
        <v>2.13</v>
      </c>
      <c r="T21" s="52">
        <v>651.67499999999995</v>
      </c>
      <c r="U21" s="52">
        <v>67.820999999999998</v>
      </c>
      <c r="V21" s="52">
        <v>73.3</v>
      </c>
    </row>
    <row r="22" spans="1:22" ht="14.1" customHeight="1" x14ac:dyDescent="0.3">
      <c r="A22" s="18"/>
      <c r="K22" s="24" t="s">
        <v>11</v>
      </c>
      <c r="L22" s="58">
        <v>1848.655</v>
      </c>
      <c r="M22" s="54">
        <v>116.706</v>
      </c>
      <c r="N22" s="54">
        <v>528.88099999999997</v>
      </c>
      <c r="O22" s="54">
        <v>414.041</v>
      </c>
      <c r="P22" s="54">
        <v>65.844999999999999</v>
      </c>
      <c r="Q22" s="54">
        <v>357.53100000000001</v>
      </c>
      <c r="R22" s="54">
        <v>35.619</v>
      </c>
      <c r="S22" s="54">
        <v>3.9169999999999998</v>
      </c>
      <c r="T22" s="54">
        <v>508.113</v>
      </c>
      <c r="U22" s="54">
        <v>98.662000000000006</v>
      </c>
      <c r="V22" s="54">
        <v>119.134</v>
      </c>
    </row>
    <row r="23" spans="1:22" ht="14.1" customHeight="1" x14ac:dyDescent="0.3">
      <c r="A23" s="19"/>
    </row>
    <row r="40" spans="1:1" ht="14.1" customHeight="1" x14ac:dyDescent="0.3">
      <c r="A40" s="23"/>
    </row>
    <row r="41" spans="1:1" ht="14.1" customHeight="1" x14ac:dyDescent="0.3">
      <c r="A41" s="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M16:N16 M15 N6">
    <cfRule type="cellIs" dxfId="5" priority="3" stopIfTrue="1" operator="equal">
      <formula>#REF!</formula>
    </cfRule>
    <cfRule type="cellIs" dxfId="4" priority="4" stopIfTrue="1" operator="equal">
      <formula>#REF!</formula>
    </cfRule>
  </conditionalFormatting>
  <conditionalFormatting sqref="M6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conditionalFormatting sqref="O15">
    <cfRule type="cellIs" dxfId="1" priority="5" stopIfTrue="1" operator="equal">
      <formula>#REF!</formula>
    </cfRule>
    <cfRule type="cellIs" dxfId="0" priority="6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G9_1</vt:lpstr>
      <vt:lpstr>G9_2</vt:lpstr>
      <vt:lpstr>G9_3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2024-03-11T08:26:50Z</dcterms:created>
  <dcterms:modified xsi:type="dcterms:W3CDTF">2025-03-06T10:08:44Z</dcterms:modified>
</cp:coreProperties>
</file>