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29-1" sheetId="81" r:id="rId2"/>
    <sheet name="G29-2" sheetId="74" r:id="rId3"/>
    <sheet name="G29-3" sheetId="82" r:id="rId4"/>
  </sheets>
  <definedNames>
    <definedName name="_AMO_UniqueIdentifier" hidden="1">"'52fbcf33-52b1-4388-990b-048e9a53f1f8'"</definedName>
    <definedName name="_xlnm.Print_Area" localSheetId="2">'G29-2'!$A$1:$M$30</definedName>
  </definedNames>
  <calcPr calcId="162913"/>
</workbook>
</file>

<file path=xl/calcChain.xml><?xml version="1.0" encoding="utf-8"?>
<calcChain xmlns="http://schemas.openxmlformats.org/spreadsheetml/2006/main">
  <c r="Q14" i="82" l="1"/>
  <c r="Q13" i="82"/>
  <c r="Q12" i="82"/>
  <c r="Q11" i="82"/>
  <c r="Q10" i="82"/>
  <c r="Q9" i="82"/>
  <c r="Q8" i="82"/>
  <c r="Q6" i="82"/>
  <c r="Q10" i="81" l="1"/>
  <c r="A9" i="42" l="1"/>
  <c r="A8" i="42"/>
  <c r="P10" i="81"/>
  <c r="A5" i="42"/>
  <c r="A4" i="42"/>
  <c r="V12" i="74" l="1"/>
  <c r="V13" i="74" s="1"/>
  <c r="W12" i="74"/>
  <c r="W13" i="74" s="1"/>
  <c r="X12" i="74"/>
  <c r="X13" i="74" s="1"/>
  <c r="Y12" i="74"/>
  <c r="Y13" i="74" s="1"/>
  <c r="Z12" i="74"/>
  <c r="Z13" i="74" s="1"/>
  <c r="AA12" i="74"/>
  <c r="AA13" i="74" s="1"/>
  <c r="AB12" i="74"/>
  <c r="AB13" i="74" s="1"/>
  <c r="T12" i="74"/>
  <c r="T13" i="74" s="1"/>
  <c r="U12" i="74"/>
  <c r="U13" i="74" s="1"/>
  <c r="A6" i="42" l="1"/>
  <c r="A7" i="42"/>
</calcChain>
</file>

<file path=xl/sharedStrings.xml><?xml version="1.0" encoding="utf-8"?>
<sst xmlns="http://schemas.openxmlformats.org/spreadsheetml/2006/main" count="45" uniqueCount="43">
  <si>
    <t>Obsah</t>
  </si>
  <si>
    <t>Content</t>
  </si>
  <si>
    <t>SR</t>
  </si>
  <si>
    <t>https://www.minv.sk/?statisticke-ukazovatele-sluzby-dopravnej-policie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</si>
  <si>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</si>
  <si>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</si>
  <si>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</si>
  <si>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</si>
  <si>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</si>
  <si>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</si>
  <si>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</si>
  <si>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</si>
  <si>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Obsah /Content</t>
  </si>
  <si>
    <t>priemer 2018 až 2022 ● average 2018 – 2022</t>
  </si>
  <si>
    <t>Zdroj / Source: DATAcube. do3806rr</t>
  </si>
  <si>
    <t>Zdroj / Source: DATAcube. sk2004rs</t>
  </si>
  <si>
    <t>https://www.minv.sk/?statistika-1&amp;rok=2023&amp;mesiac=12</t>
  </si>
  <si>
    <r>
      <t xml:space="preserve">Dopravné nehody k 31. 12.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Road traffic accidents as at Dec. 31 </t>
    </r>
  </si>
  <si>
    <r>
      <t xml:space="preserve">z toho zavinené ● </t>
    </r>
    <r>
      <rPr>
        <i/>
        <sz val="11"/>
        <color theme="1" tint="0.499984740745262"/>
        <rFont val="Calibri"/>
        <family val="2"/>
        <charset val="238"/>
        <scheme val="minor"/>
      </rPr>
      <t>of which caused by:</t>
    </r>
  </si>
  <si>
    <r>
      <t>vodičom motorového vozidla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Drivers of motor vehicles</t>
    </r>
  </si>
  <si>
    <r>
      <t xml:space="preserve">vodičom nemotorového vozidla ● </t>
    </r>
    <r>
      <rPr>
        <i/>
        <sz val="11"/>
        <color theme="1" tint="0.499984740745262"/>
        <rFont val="Calibri"/>
        <family val="2"/>
        <charset val="238"/>
        <scheme val="minor"/>
      </rPr>
      <t>Drivers of non-motor vehicles</t>
    </r>
  </si>
  <si>
    <r>
      <t>chodcom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Pedestrians</t>
    </r>
  </si>
  <si>
    <r>
      <t xml:space="preserve">lesnou zverou a domácimi zvieratami ● </t>
    </r>
    <r>
      <rPr>
        <i/>
        <sz val="11"/>
        <color theme="1" tint="0.499984740745262"/>
        <rFont val="Calibri"/>
        <family val="2"/>
        <charset val="238"/>
        <scheme val="minor"/>
      </rPr>
      <t>Wild and domestic animals</t>
    </r>
  </si>
  <si>
    <r>
      <t xml:space="preserve">ostatné ● </t>
    </r>
    <r>
      <rPr>
        <i/>
        <sz val="11"/>
        <color theme="1" tint="0.499984740745262"/>
        <rFont val="Calibri"/>
        <family val="2"/>
        <charset val="238"/>
        <scheme val="minor"/>
      </rPr>
      <t>Others</t>
    </r>
  </si>
  <si>
    <r>
      <t xml:space="preserve">Nehody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Total accidents</t>
    </r>
  </si>
  <si>
    <r>
      <t xml:space="preserve">v tom ● </t>
    </r>
    <r>
      <rPr>
        <i/>
        <sz val="11"/>
        <color theme="1" tint="0.499984740745262"/>
        <rFont val="Calibri"/>
        <family val="2"/>
        <charset val="238"/>
        <scheme val="minor"/>
      </rPr>
      <t>of which:</t>
    </r>
  </si>
  <si>
    <r>
      <t>priemysel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Industry</t>
    </r>
  </si>
  <si>
    <r>
      <t xml:space="preserve">stavebníctvo ● </t>
    </r>
    <r>
      <rPr>
        <i/>
        <sz val="11"/>
        <color theme="1" tint="0.499984740745262"/>
        <rFont val="Calibri"/>
        <family val="2"/>
        <charset val="238"/>
        <scheme val="minor"/>
      </rPr>
      <t>Construction</t>
    </r>
  </si>
  <si>
    <r>
      <t xml:space="preserve">poľnohospodárstvo ● </t>
    </r>
    <r>
      <rPr>
        <i/>
        <sz val="11"/>
        <color theme="1" tint="0.499984740745262"/>
        <rFont val="Calibri"/>
        <family val="2"/>
        <charset val="238"/>
        <scheme val="minor"/>
      </rPr>
      <t>Agriculture</t>
    </r>
  </si>
  <si>
    <r>
      <t xml:space="preserve">lesné hospodárstvo ● </t>
    </r>
    <r>
      <rPr>
        <i/>
        <sz val="11"/>
        <color theme="1" tint="0.499984740745262"/>
        <rFont val="Calibri"/>
        <family val="2"/>
        <charset val="238"/>
        <scheme val="minor"/>
      </rPr>
      <t>Forestry</t>
    </r>
  </si>
  <si>
    <r>
      <t xml:space="preserve">doprava a telekomunikácie ● </t>
    </r>
    <r>
      <rPr>
        <i/>
        <sz val="11"/>
        <color theme="1" tint="0.499984740745262"/>
        <rFont val="Calibri"/>
        <family val="2"/>
        <charset val="238"/>
        <scheme val="minor"/>
      </rPr>
      <t>Transport and telecommunications</t>
    </r>
  </si>
  <si>
    <r>
      <t xml:space="preserve">bytové hospodárstvo ● </t>
    </r>
    <r>
      <rPr>
        <i/>
        <sz val="11"/>
        <color theme="1" tint="0.499984740745262"/>
        <rFont val="Calibri"/>
        <family val="2"/>
        <charset val="238"/>
        <scheme val="minor"/>
      </rPr>
      <t>Housing</t>
    </r>
  </si>
  <si>
    <r>
      <t xml:space="preserve">ostatné odvetvia ● </t>
    </r>
    <r>
      <rPr>
        <i/>
        <sz val="11"/>
        <color theme="1" tint="0.499984740745262"/>
        <rFont val="Calibri"/>
        <family val="2"/>
        <charset val="238"/>
        <scheme val="minor"/>
      </rPr>
      <t>Other sectors</t>
    </r>
  </si>
  <si>
    <r>
      <t xml:space="preserve">Požiare spolu ● </t>
    </r>
    <r>
      <rPr>
        <b/>
        <i/>
        <sz val="11"/>
        <color theme="1" tint="0.499984740745262"/>
        <rFont val="Calibri"/>
        <family val="2"/>
        <charset val="238"/>
        <scheme val="minor"/>
      </rPr>
      <t>Fires in total</t>
    </r>
  </si>
  <si>
    <r>
      <t>počet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Number</t>
    </r>
  </si>
  <si>
    <t>Structure of fires by branches of economy in 2023 (%)</t>
  </si>
  <si>
    <t>G 29–3.    Štruktúra požiarov podľa odvetví hospodárstva v roku 2023 (v %)</t>
  </si>
  <si>
    <r>
      <t xml:space="preserve">zmena nehodovosti v % (nehody v roku 2023 k priemeru rokov 2018-2022) ● </t>
    </r>
    <r>
      <rPr>
        <b/>
        <sz val="11"/>
        <color theme="1" tint="0.499984740745262"/>
        <rFont val="Calibri"/>
        <family val="2"/>
        <charset val="238"/>
        <scheme val="minor"/>
      </rPr>
      <t>C</t>
    </r>
    <r>
      <rPr>
        <b/>
        <i/>
        <sz val="11"/>
        <color theme="1" tint="0.499984740745262"/>
        <rFont val="Calibri"/>
        <family val="2"/>
        <charset val="238"/>
        <scheme val="minor"/>
      </rPr>
      <t>hange in % (accidents in2023 to the average 2018-2022)</t>
    </r>
  </si>
  <si>
    <t>Road traffic accidents by region of the SR as at Dec. 31, 2023 (number of accidents, change to the average of the 2018 – 2022)</t>
  </si>
  <si>
    <t>G 29–2.   Dopravné nehody podľa krajov SR k 31. 12. 2023 (počet nehôd, zmena k priemeru rokov 2018 – 2022)</t>
  </si>
  <si>
    <t>G 29–1.   Cestné dopravné nehody podľa zavinenia k 31. 12. 2023 (počet)</t>
  </si>
  <si>
    <t>Road traffic accidents by cause as at Dec. 31, 2023 (number)</t>
  </si>
  <si>
    <r>
      <t xml:space="preserve">podiel v % ● </t>
    </r>
    <r>
      <rPr>
        <i/>
        <sz val="11"/>
        <color theme="1" tint="0.34998626667073579"/>
        <rFont val="Calibri"/>
        <family val="2"/>
        <charset val="238"/>
        <scheme val="minor"/>
      </rPr>
      <t>Share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</si>
</sst>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b/>
      <sz val="11"/>
      <color theme="1" tint="0.499984740745262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7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39">
    <xf numFmtId="0" fontId="0" fillId="0" borderId="0" xfId="0"/>
    <xf numFmtId="0" fontId="10" fillId="0" borderId="0" xfId="10" applyFont="1"/>
    <xf numFmtId="0" fontId="3" fillId="0" borderId="0" xfId="10"/>
    <xf numFmtId="0" fontId="8" fillId="0" borderId="0" xfId="8"/>
    <xf numFmtId="0" fontId="12" fillId="0" borderId="0" xfId="10" applyFont="1"/>
    <xf numFmtId="0" fontId="11" fillId="0" borderId="0" xfId="8" applyFont="1"/>
    <xf numFmtId="0" fontId="5" fillId="0" borderId="0" xfId="10" applyFont="1" applyAlignment="1">
      <alignment horizontal="left" indent="5"/>
    </xf>
    <xf numFmtId="0" fontId="9" fillId="0" borderId="0" xfId="10" applyFont="1" applyAlignment="1">
      <alignment horizontal="left" indent="5"/>
    </xf>
    <xf numFmtId="0" fontId="10" fillId="0" borderId="0" xfId="0" applyFont="1" applyFill="1" applyAlignment="1"/>
    <xf numFmtId="0" fontId="6" fillId="0" borderId="0" xfId="0" applyFont="1"/>
    <xf numFmtId="0" fontId="9" fillId="0" borderId="0" xfId="0" applyFont="1" applyFill="1" applyAlignment="1">
      <alignment horizontal="left" indent="5"/>
    </xf>
    <xf numFmtId="0" fontId="6" fillId="0" borderId="0" xfId="0" applyFont="1" applyAlignment="1">
      <alignment horizontal="center"/>
    </xf>
    <xf numFmtId="0" fontId="11" fillId="2" borderId="0" xfId="11" applyFont="1" applyFill="1" applyAlignment="1">
      <alignment horizontal="left"/>
    </xf>
    <xf numFmtId="3" fontId="6" fillId="0" borderId="0" xfId="0" applyNumberFormat="1" applyFont="1"/>
    <xf numFmtId="0" fontId="11" fillId="0" borderId="0" xfId="11" applyFont="1" applyFill="1"/>
    <xf numFmtId="0" fontId="14" fillId="0" borderId="0" xfId="0" applyFont="1" applyAlignment="1">
      <alignment horizontal="left"/>
    </xf>
    <xf numFmtId="0" fontId="5" fillId="0" borderId="0" xfId="0" applyFont="1" applyAlignment="1">
      <alignment horizontal="left" indent="5"/>
    </xf>
    <xf numFmtId="0" fontId="11" fillId="2" borderId="0" xfId="8" applyFont="1" applyFill="1"/>
    <xf numFmtId="0" fontId="14" fillId="0" borderId="0" xfId="0" applyFont="1"/>
    <xf numFmtId="0" fontId="6" fillId="0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/>
    </xf>
    <xf numFmtId="0" fontId="14" fillId="3" borderId="0" xfId="0" applyFont="1" applyFill="1" applyAlignment="1">
      <alignment horizontal="left"/>
    </xf>
    <xf numFmtId="3" fontId="14" fillId="3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3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left" wrapText="1"/>
    </xf>
    <xf numFmtId="0" fontId="14" fillId="3" borderId="0" xfId="0" applyFont="1" applyFill="1" applyAlignment="1">
      <alignment horizontal="left" wrapText="1"/>
    </xf>
    <xf numFmtId="3" fontId="14" fillId="3" borderId="0" xfId="0" applyNumberFormat="1" applyFont="1" applyFill="1" applyAlignment="1">
      <alignment horizontal="left" wrapText="1"/>
    </xf>
    <xf numFmtId="166" fontId="14" fillId="3" borderId="0" xfId="0" applyNumberFormat="1" applyFont="1" applyFill="1" applyAlignment="1">
      <alignment horizontal="center"/>
    </xf>
    <xf numFmtId="3" fontId="6" fillId="3" borderId="0" xfId="0" applyNumberFormat="1" applyFont="1" applyFill="1" applyAlignment="1">
      <alignment horizontal="left" wrapText="1"/>
    </xf>
    <xf numFmtId="0" fontId="6" fillId="3" borderId="0" xfId="0" applyFont="1" applyFill="1"/>
    <xf numFmtId="3" fontId="14" fillId="0" borderId="0" xfId="0" applyNumberFormat="1" applyFont="1" applyFill="1" applyAlignment="1">
      <alignment horizontal="center"/>
    </xf>
    <xf numFmtId="3" fontId="14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167" fontId="6" fillId="0" borderId="0" xfId="0" applyNumberFormat="1" applyFont="1"/>
    <xf numFmtId="167" fontId="14" fillId="0" borderId="0" xfId="0" applyNumberFormat="1" applyFont="1"/>
    <xf numFmtId="0" fontId="11" fillId="2" borderId="0" xfId="8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504065040650411E-2"/>
          <c:y val="9.2215893680499053E-2"/>
          <c:w val="0.88341873119518588"/>
          <c:h val="0.592626145490967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'G29-1'!$O$6:$O$6</c:f>
              <c:strCache>
                <c:ptCount val="1"/>
                <c:pt idx="0">
                  <c:v>vodičom motorového vozidla ● Drivers of motor vehicles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A1-4EE2-A816-4256EFB574C2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FA1-4EE2-A816-4256EFB574C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FA1-4EE2-A816-4256EFB574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'G29-1'!$P$6:$Q$6</c:f>
              <c:numCache>
                <c:formatCode>#,##0</c:formatCode>
                <c:ptCount val="2"/>
                <c:pt idx="0">
                  <c:v>12279</c:v>
                </c:pt>
                <c:pt idx="1">
                  <c:v>10303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A1-4EE2-A816-4256EFB574C2}"/>
            </c:ext>
          </c:extLst>
        </c:ser>
        <c:ser>
          <c:idx val="1"/>
          <c:order val="1"/>
          <c:tx>
            <c:strRef>
              <c:f>'G29-1'!$O$7:$O$7</c:f>
              <c:strCache>
                <c:ptCount val="1"/>
                <c:pt idx="0">
                  <c:v>vodičom nemotorového vozidla ● Drivers of non-motor vehicles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6260162601626016E-3"/>
                  <c:y val="-8.950366151342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BFA1-4EE2-A816-4256EFB574C2}"/>
                </c:ext>
              </c:extLst>
            </c:dLbl>
            <c:dLbl>
              <c:idx val="1"/>
              <c:layout>
                <c:manualLayout>
                  <c:x val="-1.6260162601627209E-3"/>
                  <c:y val="-8.136696501220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'G29-1'!$P$7:$Q$7</c:f>
              <c:numCache>
                <c:formatCode>#,##0</c:formatCode>
                <c:ptCount val="2"/>
                <c:pt idx="0">
                  <c:v>397</c:v>
                </c:pt>
                <c:pt idx="1">
                  <c:v>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A1-4EE2-A816-4256EFB574C2}"/>
            </c:ext>
          </c:extLst>
        </c:ser>
        <c:ser>
          <c:idx val="2"/>
          <c:order val="2"/>
          <c:tx>
            <c:strRef>
              <c:f>'G29-1'!$O$8:$O$8</c:f>
              <c:strCache>
                <c:ptCount val="1"/>
                <c:pt idx="0">
                  <c:v>chodcom ● Pedestrians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1923981494340677E-16"/>
                  <c:y val="9.2215893680499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BFA1-4EE2-A816-4256EFB574C2}"/>
                </c:ext>
              </c:extLst>
            </c:dLbl>
            <c:dLbl>
              <c:idx val="1"/>
              <c:layout>
                <c:manualLayout>
                  <c:x val="3.2520325203252032E-3"/>
                  <c:y val="9.22158936804990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'G29-1'!$P$8:$Q$8</c:f>
              <c:numCache>
                <c:formatCode>#,##0</c:formatCode>
                <c:ptCount val="2"/>
                <c:pt idx="0">
                  <c:v>444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FA1-4EE2-A816-4256EFB574C2}"/>
            </c:ext>
          </c:extLst>
        </c:ser>
        <c:ser>
          <c:idx val="3"/>
          <c:order val="3"/>
          <c:tx>
            <c:strRef>
              <c:f>'G29-1'!$O$9:$O$9</c:f>
              <c:strCache>
                <c:ptCount val="1"/>
                <c:pt idx="0">
                  <c:v>lesnou zverou a domácimi zvieratami ● Wild and domestic animals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9.7560975609756097E-3"/>
                  <c:y val="-8.40791971792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BFA1-4EE2-A816-4256EFB574C2}"/>
                </c:ext>
              </c:extLst>
            </c:dLbl>
            <c:dLbl>
              <c:idx val="1"/>
              <c:layout>
                <c:manualLayout>
                  <c:x val="8.130081300813009E-3"/>
                  <c:y val="-9.2215893680499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'G29-1'!$P$9:$Q$9</c:f>
              <c:numCache>
                <c:formatCode>#,##0</c:formatCode>
                <c:ptCount val="2"/>
                <c:pt idx="0">
                  <c:v>137</c:v>
                </c:pt>
                <c:pt idx="1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A1-4EE2-A816-4256EFB574C2}"/>
            </c:ext>
          </c:extLst>
        </c:ser>
        <c:ser>
          <c:idx val="4"/>
          <c:order val="4"/>
          <c:tx>
            <c:strRef>
              <c:f>'G29-1'!$O$10:$O$10</c:f>
              <c:strCache>
                <c:ptCount val="1"/>
                <c:pt idx="0">
                  <c:v>ostatné ● Others</c:v>
                </c:pt>
              </c:strCache>
            </c:strRef>
          </c:tx>
          <c:spPr>
            <a:solidFill>
              <a:schemeClr val="tx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9024390243902439E-2"/>
                  <c:y val="9.709087903024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BFA1-4EE2-A816-4256EFB574C2}"/>
                </c:ext>
              </c:extLst>
            </c:dLbl>
            <c:dLbl>
              <c:idx val="1"/>
              <c:layout>
                <c:manualLayout>
                  <c:x val="3.0894308943089432E-2"/>
                  <c:y val="9.0035640677341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BFA1-4EE2-A816-4256EFB574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'G29-1'!$P$10:$Q$10</c:f>
              <c:numCache>
                <c:formatCode>#,##0</c:formatCode>
                <c:ptCount val="2"/>
                <c:pt idx="0">
                  <c:v>484</c:v>
                </c:pt>
                <c:pt idx="1">
                  <c:v>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A1-4EE2-A816-4256EFB57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5856895"/>
        <c:axId val="525857311"/>
      </c:barChart>
      <c:valAx>
        <c:axId val="525857311"/>
        <c:scaling>
          <c:orientation val="minMax"/>
          <c:max val="138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856895"/>
        <c:crosses val="autoZero"/>
        <c:crossBetween val="between"/>
      </c:valAx>
      <c:catAx>
        <c:axId val="525856895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258573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983483771845592"/>
          <c:y val="0.77183250791779578"/>
          <c:w val="0.51577747903463289"/>
          <c:h val="0.211894099079763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931052273046022"/>
          <c:y val="8.1002620189128793E-2"/>
          <c:w val="0.44508129246030359"/>
          <c:h val="0.7112195947969132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51-49E9-85AB-F064A4E5D24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5E-4E5E-94A0-41605F6AAEF1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51-49E9-85AB-F064A4E5D24A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51-49E9-85AB-F064A4E5D24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51-49E9-85AB-F064A4E5D24A}"/>
              </c:ext>
            </c:extLst>
          </c:dPt>
          <c:dPt>
            <c:idx val="5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D51-49E9-85AB-F064A4E5D24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D51-49E9-85AB-F064A4E5D24A}"/>
              </c:ext>
            </c:extLst>
          </c:dPt>
          <c:dLbls>
            <c:dLbl>
              <c:idx val="0"/>
              <c:layout>
                <c:manualLayout>
                  <c:x val="-2.1952647351872804E-2"/>
                  <c:y val="-1.2881336331778355E-2"/>
                </c:manualLayout>
              </c:layout>
              <c:tx>
                <c:rich>
                  <a:bodyPr/>
                  <a:lstStyle/>
                  <a:p>
                    <a:fld id="{36D72A9B-6969-4D7D-97E2-3153C493E511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D51-49E9-85AB-F064A4E5D24A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08B265F-CFF4-44A9-8348-BD765E4A00B9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B5E-4E5E-94A0-41605F6AAEF1}"/>
                </c:ext>
              </c:extLst>
            </c:dLbl>
            <c:dLbl>
              <c:idx val="2"/>
              <c:layout>
                <c:manualLayout>
                  <c:x val="-1.4389043319363514E-2"/>
                  <c:y val="-2.7363908386353357E-3"/>
                </c:manualLayout>
              </c:layout>
              <c:tx>
                <c:rich>
                  <a:bodyPr/>
                  <a:lstStyle/>
                  <a:p>
                    <a:fld id="{2B6C596F-6D1E-441B-8DA8-C1FF2DB7E371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D51-49E9-85AB-F064A4E5D24A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F98C352-B882-4F98-92E8-47B7D87660EE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D51-49E9-85AB-F064A4E5D24A}"/>
                </c:ext>
              </c:extLst>
            </c:dLbl>
            <c:dLbl>
              <c:idx val="4"/>
              <c:layout>
                <c:manualLayout>
                  <c:x val="-1.479560254377361E-3"/>
                  <c:y val="4.9918327478931379E-3"/>
                </c:manualLayout>
              </c:layout>
              <c:tx>
                <c:rich>
                  <a:bodyPr/>
                  <a:lstStyle/>
                  <a:p>
                    <a:fld id="{4BD82AC5-4F44-448E-BF35-6E0FBBB65E63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D51-49E9-85AB-F064A4E5D24A}"/>
                </c:ext>
              </c:extLst>
            </c:dLbl>
            <c:dLbl>
              <c:idx val="5"/>
              <c:layout>
                <c:manualLayout>
                  <c:x val="1.3874835069545406E-2"/>
                  <c:y val="-2.2342545498099126E-2"/>
                </c:manualLayout>
              </c:layout>
              <c:tx>
                <c:rich>
                  <a:bodyPr/>
                  <a:lstStyle/>
                  <a:p>
                    <a:fld id="{A7E07432-BD64-4309-9FD4-A0F2B579DE3E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D51-49E9-85AB-F064A4E5D24A}"/>
                </c:ext>
              </c:extLst>
            </c:dLbl>
            <c:dLbl>
              <c:idx val="6"/>
              <c:layout>
                <c:manualLayout>
                  <c:x val="-1.5326093839451783E-2"/>
                  <c:y val="1.9812039624079247E-2"/>
                </c:manualLayout>
              </c:layout>
              <c:tx>
                <c:rich>
                  <a:bodyPr/>
                  <a:lstStyle/>
                  <a:p>
                    <a:fld id="{C1143D36-188E-4C4A-BBFB-98D1726E5B1B}" type="VALUE">
                      <a:rPr lang="en-US"/>
                      <a:pPr/>
                      <a:t>[HODNOTA]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D51-49E9-85AB-F064A4E5D2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'G29-3'!$O$8:$O$14</c:f>
              <c:strCache>
                <c:ptCount val="7"/>
                <c:pt idx="0">
                  <c:v>priemysel ● Industry</c:v>
                </c:pt>
                <c:pt idx="1">
                  <c:v>stavebníctvo ● Construction</c:v>
                </c:pt>
                <c:pt idx="2">
                  <c:v>poľnohospodárstvo ● Agriculture</c:v>
                </c:pt>
                <c:pt idx="3">
                  <c:v>lesné hospodárstvo ● Forestry</c:v>
                </c:pt>
                <c:pt idx="4">
                  <c:v>doprava a telekomunikácie ● Transport and telecommunications</c:v>
                </c:pt>
                <c:pt idx="5">
                  <c:v>bytové hospodárstvo ● Housing</c:v>
                </c:pt>
                <c:pt idx="6">
                  <c:v>ostatné odvetvia ● Other sectors</c:v>
                </c:pt>
              </c:strCache>
            </c:strRef>
          </c:cat>
          <c:val>
            <c:numRef>
              <c:f>'G29-3'!$Q$8:$Q$14</c:f>
              <c:numCache>
                <c:formatCode>0.0</c:formatCode>
                <c:ptCount val="7"/>
                <c:pt idx="0">
                  <c:v>1.9334389857369254</c:v>
                </c:pt>
                <c:pt idx="1">
                  <c:v>0.31695721077654515</c:v>
                </c:pt>
                <c:pt idx="2">
                  <c:v>5.3882725832012675</c:v>
                </c:pt>
                <c:pt idx="3">
                  <c:v>1.0618066561014263</c:v>
                </c:pt>
                <c:pt idx="4">
                  <c:v>12.694136291600634</c:v>
                </c:pt>
                <c:pt idx="5">
                  <c:v>26.545166402535656</c:v>
                </c:pt>
                <c:pt idx="6">
                  <c:v>52.060221870047542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1-49E9-85AB-F064A4E5D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664204825209257"/>
          <c:y val="0.83096906356414324"/>
          <c:w val="0.7080460215737433"/>
          <c:h val="0.143225948165531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57150</xdr:rowOff>
    </xdr:from>
    <xdr:to>
      <xdr:col>12</xdr:col>
      <xdr:colOff>571500</xdr:colOff>
      <xdr:row>30</xdr:row>
      <xdr:rowOff>45720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8</xdr:row>
      <xdr:rowOff>104774</xdr:rowOff>
    </xdr:from>
    <xdr:to>
      <xdr:col>1</xdr:col>
      <xdr:colOff>0</xdr:colOff>
      <xdr:row>10</xdr:row>
      <xdr:rowOff>60959</xdr:rowOff>
    </xdr:to>
    <xdr:sp macro="" textlink="">
      <xdr:nvSpPr>
        <xdr:cNvPr id="4" name="BlokTextu 3"/>
        <xdr:cNvSpPr txBox="1"/>
      </xdr:nvSpPr>
      <xdr:spPr>
        <a:xfrm>
          <a:off x="114300" y="1628774"/>
          <a:ext cx="495300" cy="337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k-SK" sz="1100"/>
            <a:t>2023</a:t>
          </a:r>
        </a:p>
      </xdr:txBody>
    </xdr:sp>
    <xdr:clientData/>
  </xdr:twoCellAnchor>
  <xdr:twoCellAnchor>
    <xdr:from>
      <xdr:col>0</xdr:col>
      <xdr:colOff>106680</xdr:colOff>
      <xdr:row>16</xdr:row>
      <xdr:rowOff>104774</xdr:rowOff>
    </xdr:from>
    <xdr:to>
      <xdr:col>0</xdr:col>
      <xdr:colOff>579120</xdr:colOff>
      <xdr:row>18</xdr:row>
      <xdr:rowOff>60959</xdr:rowOff>
    </xdr:to>
    <xdr:sp macro="" textlink="">
      <xdr:nvSpPr>
        <xdr:cNvPr id="5" name="BlokTextu 4"/>
        <xdr:cNvSpPr txBox="1"/>
      </xdr:nvSpPr>
      <xdr:spPr>
        <a:xfrm>
          <a:off x="106680" y="3152774"/>
          <a:ext cx="472440" cy="337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k-SK" sz="1100"/>
            <a:t>2019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17</xdr:col>
      <xdr:colOff>495776</xdr:colOff>
      <xdr:row>37</xdr:row>
      <xdr:rowOff>57150</xdr:rowOff>
    </xdr:to>
    <xdr:pic>
      <xdr:nvPicPr>
        <xdr:cNvPr id="37" name="Obrázok 36" descr="G29-2 Dopravné nehod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0858976" cy="6696075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12</xdr:col>
      <xdr:colOff>295275</xdr:colOff>
      <xdr:row>26</xdr:row>
      <xdr:rowOff>142875</xdr:rowOff>
    </xdr:from>
    <xdr:to>
      <xdr:col>14</xdr:col>
      <xdr:colOff>590550</xdr:colOff>
      <xdr:row>29</xdr:row>
      <xdr:rowOff>104775</xdr:rowOff>
    </xdr:to>
    <xdr:sp macro="" textlink="">
      <xdr:nvSpPr>
        <xdr:cNvPr id="5" name="BlokTextu 4"/>
        <xdr:cNvSpPr txBox="1"/>
      </xdr:nvSpPr>
      <xdr:spPr>
        <a:xfrm>
          <a:off x="7610475" y="4572000"/>
          <a:ext cx="15144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Dopravné nehody 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Road traffic accidents</a:t>
          </a:r>
        </a:p>
      </xdr:txBody>
    </xdr:sp>
    <xdr:clientData/>
  </xdr:twoCellAnchor>
  <xdr:twoCellAnchor>
    <xdr:from>
      <xdr:col>13</xdr:col>
      <xdr:colOff>28576</xdr:colOff>
      <xdr:row>29</xdr:row>
      <xdr:rowOff>28574</xdr:rowOff>
    </xdr:from>
    <xdr:to>
      <xdr:col>14</xdr:col>
      <xdr:colOff>590550</xdr:colOff>
      <xdr:row>35</xdr:row>
      <xdr:rowOff>114300</xdr:rowOff>
    </xdr:to>
    <xdr:sp macro="" textlink="">
      <xdr:nvSpPr>
        <xdr:cNvPr id="15" name="BlokTextu 14"/>
        <xdr:cNvSpPr txBox="1"/>
      </xdr:nvSpPr>
      <xdr:spPr>
        <a:xfrm>
          <a:off x="7953376" y="4943474"/>
          <a:ext cx="1171574" cy="1057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200"/>
            <a:t>   701 –    800</a:t>
          </a:r>
          <a:endParaRPr lang="sk-SK" sz="1200" baseline="0"/>
        </a:p>
        <a:p>
          <a:r>
            <a:rPr lang="sk-SK" sz="1200" baseline="0"/>
            <a:t>   801 - 1 300</a:t>
          </a:r>
        </a:p>
        <a:p>
          <a:r>
            <a:rPr lang="sk-SK" sz="1200" baseline="0"/>
            <a:t>1 301 - 1 500</a:t>
          </a:r>
        </a:p>
        <a:p>
          <a:r>
            <a:rPr lang="sk-SK" sz="1200" baseline="0"/>
            <a:t>1 501 - 1 800</a:t>
          </a:r>
        </a:p>
        <a:p>
          <a:r>
            <a:rPr lang="sk-SK" sz="1200" baseline="0"/>
            <a:t>1 801 - 2 400</a:t>
          </a:r>
        </a:p>
        <a:p>
          <a:endParaRPr lang="sk-SK" sz="900"/>
        </a:p>
      </xdr:txBody>
    </xdr:sp>
    <xdr:clientData/>
  </xdr:twoCellAnchor>
  <xdr:twoCellAnchor>
    <xdr:from>
      <xdr:col>0</xdr:col>
      <xdr:colOff>104774</xdr:colOff>
      <xdr:row>32</xdr:row>
      <xdr:rowOff>152401</xdr:rowOff>
    </xdr:from>
    <xdr:to>
      <xdr:col>11</xdr:col>
      <xdr:colOff>304800</xdr:colOff>
      <xdr:row>39</xdr:row>
      <xdr:rowOff>57150</xdr:rowOff>
    </xdr:to>
    <xdr:grpSp>
      <xdr:nvGrpSpPr>
        <xdr:cNvPr id="4" name="Skupina 3"/>
        <xdr:cNvGrpSpPr/>
      </xdr:nvGrpSpPr>
      <xdr:grpSpPr>
        <a:xfrm>
          <a:off x="104774" y="6410326"/>
          <a:ext cx="6905626" cy="1238249"/>
          <a:chOff x="104774" y="5495926"/>
          <a:chExt cx="4791076" cy="1038224"/>
        </a:xfrm>
      </xdr:grpSpPr>
      <xdr:sp macro="" textlink="">
        <xdr:nvSpPr>
          <xdr:cNvPr id="2" name="BlokTextu 1"/>
          <xdr:cNvSpPr txBox="1"/>
        </xdr:nvSpPr>
        <xdr:spPr>
          <a:xfrm>
            <a:off x="104774" y="5495926"/>
            <a:ext cx="4791076" cy="10382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100">
                <a:solidFill>
                  <a:schemeClr val="dk1"/>
                </a:solidFill>
                <a:effectLst/>
                <a:latin typeface="Webdings" panose="05030102010509060703" pitchFamily="18" charset="2"/>
                <a:ea typeface="+mn-ea"/>
                <a:cs typeface="+mn-cs"/>
              </a:rPr>
              <a:t>     </a:t>
            </a:r>
          </a:p>
          <a:p>
            <a:r>
              <a:rPr lang="sk-SK" sz="1100">
                <a:solidFill>
                  <a:schemeClr val="dk1"/>
                </a:solidFill>
                <a:effectLst/>
                <a:latin typeface="Webdings" panose="05030102010509060703" pitchFamily="18" charset="2"/>
                <a:ea typeface="+mn-ea"/>
                <a:cs typeface="+mn-cs"/>
              </a:rPr>
              <a:t>       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počet</a:t>
            </a:r>
            <a:r>
              <a:rPr lang="sk-SK" sz="1100">
                <a:solidFill>
                  <a:schemeClr val="dk1"/>
                </a:solidFill>
                <a:effectLst/>
                <a:latin typeface="Webdings" panose="05030102010509060703" pitchFamily="18" charset="2"/>
                <a:ea typeface="+mn-ea"/>
                <a:cs typeface="+mn-cs"/>
              </a:rPr>
              <a:t> 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dopravných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nehôd ●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</a:rPr>
              <a:t>Number of traffic accidents</a:t>
            </a:r>
          </a:p>
          <a:p>
            <a:endParaRPr lang="sk-SK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sk-SK" sz="1100" baseline="0">
                <a:solidFill>
                  <a:srgbClr val="00B050"/>
                </a:solidFill>
                <a:effectLst/>
                <a:latin typeface="Wide Latin" panose="020A0A07050505020404" pitchFamily="18" charset="0"/>
                <a:ea typeface="+mn-ea"/>
                <a:cs typeface="+mn-cs"/>
                <a:sym typeface="Wingdings" panose="05000000000000000000" pitchFamily="2" charset="2"/>
              </a:rPr>
              <a:t> </a:t>
            </a:r>
            <a:r>
              <a:rPr lang="sk-SK" sz="1100" baseline="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</a:t>
            </a:r>
            <a:r>
              <a:rPr lang="sk-SK" sz="1100" baseline="0">
                <a:solidFill>
                  <a:schemeClr val="dk1"/>
                </a:solidFill>
                <a:effectLst/>
                <a:latin typeface="Wide Latin" panose="020A0A07050505020404" pitchFamily="18" charset="0"/>
                <a:ea typeface="+mn-ea"/>
                <a:cs typeface="+mn-cs"/>
                <a:sym typeface="Wingdings" panose="05000000000000000000" pitchFamily="2" charset="2"/>
              </a:rPr>
              <a:t>    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pokles / nárast počtu dopr. nehôd v r. 2023 k priemeru r. 2018–2022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●</a:t>
            </a:r>
          </a:p>
          <a:p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                </a:t>
            </a:r>
            <a:r>
              <a:rPr lang="sk-SK" sz="1100" i="1" baseline="0">
                <a:solidFill>
                  <a:schemeClr val="tx1">
                    <a:lumMod val="50000"/>
                    <a:lumOff val="50000"/>
                  </a:schemeClr>
                </a:solidFill>
                <a:effectLst/>
                <a:latin typeface="+mn-lt"/>
                <a:ea typeface="+mn-ea"/>
                <a:cs typeface="+mn-cs"/>
                <a:sym typeface="Wingdings" panose="05000000000000000000" pitchFamily="2" charset="2"/>
              </a:rPr>
              <a:t>Decrease / increase of the number of traffic accidents in 2023 to the average for years 2018 –2022</a:t>
            </a:r>
          </a:p>
          <a:p>
            <a:endPara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endParaRPr>
          </a:p>
        </xdr:txBody>
      </xdr:sp>
      <xdr:pic>
        <xdr:nvPicPr>
          <xdr:cNvPr id="17" name="Obrázok 16"/>
          <xdr:cNvPicPr/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saturation sat="0"/>
                    </a14:imgEffect>
                  </a14:imgLayer>
                </a14:imgProps>
              </a:ext>
            </a:extLst>
          </a:blip>
          <a:srcRect l="62335" t="18005" r="23942" b="46501"/>
          <a:stretch/>
        </xdr:blipFill>
        <xdr:spPr bwMode="auto">
          <a:xfrm>
            <a:off x="114301" y="5648325"/>
            <a:ext cx="215158" cy="257175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0</xdr:col>
      <xdr:colOff>381000</xdr:colOff>
      <xdr:row>3</xdr:row>
      <xdr:rowOff>142874</xdr:rowOff>
    </xdr:from>
    <xdr:to>
      <xdr:col>2</xdr:col>
      <xdr:colOff>495300</xdr:colOff>
      <xdr:row>9</xdr:row>
      <xdr:rowOff>76199</xdr:rowOff>
    </xdr:to>
    <xdr:sp macro="" textlink="">
      <xdr:nvSpPr>
        <xdr:cNvPr id="19" name="BlokTextu 18"/>
        <xdr:cNvSpPr txBox="1"/>
      </xdr:nvSpPr>
      <xdr:spPr>
        <a:xfrm>
          <a:off x="381000" y="790574"/>
          <a:ext cx="1333500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Slovensko</a:t>
          </a:r>
          <a:endParaRPr lang="sk-SK" b="1">
            <a:effectLst/>
          </a:endParaRPr>
        </a:p>
        <a:p>
          <a:pPr algn="l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        Slovakia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ctr"/>
          <a:r>
            <a:rPr lang="sk-SK" sz="1100">
              <a:solidFill>
                <a:sysClr val="windowText" lastClr="000000"/>
              </a:solidFill>
            </a:rPr>
            <a:t>11 671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    </a:t>
          </a:r>
          <a:r>
            <a:rPr lang="sk-SK" sz="1100">
              <a:solidFill>
                <a:sysClr val="windowText" lastClr="000000"/>
              </a:solidFill>
            </a:rPr>
            <a:t>–8,1 %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28575</xdr:colOff>
      <xdr:row>3</xdr:row>
      <xdr:rowOff>180976</xdr:rowOff>
    </xdr:from>
    <xdr:to>
      <xdr:col>7</xdr:col>
      <xdr:colOff>247650</xdr:colOff>
      <xdr:row>5</xdr:row>
      <xdr:rowOff>38101</xdr:rowOff>
    </xdr:to>
    <xdr:pic>
      <xdr:nvPicPr>
        <xdr:cNvPr id="20" name="Obrázok 19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4295775" y="695326"/>
          <a:ext cx="219075" cy="209550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12</xdr:col>
      <xdr:colOff>257175</xdr:colOff>
      <xdr:row>6</xdr:row>
      <xdr:rowOff>76200</xdr:rowOff>
    </xdr:from>
    <xdr:to>
      <xdr:col>12</xdr:col>
      <xdr:colOff>485775</xdr:colOff>
      <xdr:row>7</xdr:row>
      <xdr:rowOff>133349</xdr:rowOff>
    </xdr:to>
    <xdr:pic>
      <xdr:nvPicPr>
        <xdr:cNvPr id="21" name="Obrázok 20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7572375" y="110490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15</xdr:col>
      <xdr:colOff>361950</xdr:colOff>
      <xdr:row>24</xdr:row>
      <xdr:rowOff>19050</xdr:rowOff>
    </xdr:from>
    <xdr:to>
      <xdr:col>15</xdr:col>
      <xdr:colOff>590550</xdr:colOff>
      <xdr:row>25</xdr:row>
      <xdr:rowOff>76199</xdr:rowOff>
    </xdr:to>
    <xdr:pic>
      <xdr:nvPicPr>
        <xdr:cNvPr id="22" name="Obrázok 21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9505950" y="41243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47625</xdr:colOff>
      <xdr:row>29</xdr:row>
      <xdr:rowOff>47625</xdr:rowOff>
    </xdr:from>
    <xdr:to>
      <xdr:col>9</xdr:col>
      <xdr:colOff>276225</xdr:colOff>
      <xdr:row>30</xdr:row>
      <xdr:rowOff>104774</xdr:rowOff>
    </xdr:to>
    <xdr:pic>
      <xdr:nvPicPr>
        <xdr:cNvPr id="23" name="Obrázok 2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5534025" y="49625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6</xdr:col>
      <xdr:colOff>304800</xdr:colOff>
      <xdr:row>30</xdr:row>
      <xdr:rowOff>152400</xdr:rowOff>
    </xdr:from>
    <xdr:to>
      <xdr:col>6</xdr:col>
      <xdr:colOff>533400</xdr:colOff>
      <xdr:row>32</xdr:row>
      <xdr:rowOff>47624</xdr:rowOff>
    </xdr:to>
    <xdr:pic>
      <xdr:nvPicPr>
        <xdr:cNvPr id="24" name="Obrázok 23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3962400" y="52292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38100</xdr:colOff>
      <xdr:row>12</xdr:row>
      <xdr:rowOff>266700</xdr:rowOff>
    </xdr:from>
    <xdr:to>
      <xdr:col>1</xdr:col>
      <xdr:colOff>266700</xdr:colOff>
      <xdr:row>13</xdr:row>
      <xdr:rowOff>161924</xdr:rowOff>
    </xdr:to>
    <xdr:pic>
      <xdr:nvPicPr>
        <xdr:cNvPr id="25" name="Obrázok 2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647700" y="226695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314325</xdr:colOff>
      <xdr:row>10</xdr:row>
      <xdr:rowOff>19050</xdr:rowOff>
    </xdr:from>
    <xdr:to>
      <xdr:col>3</xdr:col>
      <xdr:colOff>542925</xdr:colOff>
      <xdr:row>11</xdr:row>
      <xdr:rowOff>76199</xdr:rowOff>
    </xdr:to>
    <xdr:pic>
      <xdr:nvPicPr>
        <xdr:cNvPr id="26" name="Obrázok 25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2143125" y="169545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171450</xdr:colOff>
      <xdr:row>25</xdr:row>
      <xdr:rowOff>152400</xdr:rowOff>
    </xdr:from>
    <xdr:to>
      <xdr:col>0</xdr:col>
      <xdr:colOff>400050</xdr:colOff>
      <xdr:row>27</xdr:row>
      <xdr:rowOff>47624</xdr:rowOff>
    </xdr:to>
    <xdr:pic>
      <xdr:nvPicPr>
        <xdr:cNvPr id="27" name="Obrázok 26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171450" y="4419600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428625</xdr:colOff>
      <xdr:row>6</xdr:row>
      <xdr:rowOff>57150</xdr:rowOff>
    </xdr:from>
    <xdr:to>
      <xdr:col>1</xdr:col>
      <xdr:colOff>47625</xdr:colOff>
      <xdr:row>7</xdr:row>
      <xdr:rowOff>114299</xdr:rowOff>
    </xdr:to>
    <xdr:pic>
      <xdr:nvPicPr>
        <xdr:cNvPr id="28" name="Obrázok 27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2335" t="18005" r="23942" b="46501"/>
        <a:stretch/>
      </xdr:blipFill>
      <xdr:spPr bwMode="auto">
        <a:xfrm>
          <a:off x="428625" y="1190625"/>
          <a:ext cx="228600" cy="219074"/>
        </a:xfrm>
        <a:prstGeom prst="rect">
          <a:avLst/>
        </a:prstGeom>
        <a:solidFill>
          <a:srgbClr val="FF0000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123825</xdr:colOff>
      <xdr:row>24</xdr:row>
      <xdr:rowOff>104775</xdr:rowOff>
    </xdr:from>
    <xdr:to>
      <xdr:col>1</xdr:col>
      <xdr:colOff>419100</xdr:colOff>
      <xdr:row>28</xdr:row>
      <xdr:rowOff>123825</xdr:rowOff>
    </xdr:to>
    <xdr:sp macro="" textlink="">
      <xdr:nvSpPr>
        <xdr:cNvPr id="29" name="BlokTextu 28"/>
        <xdr:cNvSpPr txBox="1"/>
      </xdr:nvSpPr>
      <xdr:spPr>
        <a:xfrm>
          <a:off x="123825" y="4210050"/>
          <a:ext cx="9048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         1 352</a:t>
          </a:r>
        </a:p>
        <a:p>
          <a:pPr algn="l"/>
          <a:r>
            <a:rPr lang="sk-SK" sz="1100" baseline="0">
              <a:solidFill>
                <a:srgbClr val="6DFFAF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–19,0 %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r>
            <a:rPr lang="sk-SK" sz="11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3</xdr:col>
      <xdr:colOff>247650</xdr:colOff>
      <xdr:row>8</xdr:row>
      <xdr:rowOff>142875</xdr:rowOff>
    </xdr:from>
    <xdr:to>
      <xdr:col>5</xdr:col>
      <xdr:colOff>257175</xdr:colOff>
      <xdr:row>12</xdr:row>
      <xdr:rowOff>161925</xdr:rowOff>
    </xdr:to>
    <xdr:sp macro="" textlink="">
      <xdr:nvSpPr>
        <xdr:cNvPr id="30" name="BlokTextu 29"/>
        <xdr:cNvSpPr txBox="1"/>
      </xdr:nvSpPr>
      <xdr:spPr>
        <a:xfrm>
          <a:off x="2076450" y="1495425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   794 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–32,3 %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12</xdr:row>
      <xdr:rowOff>57150</xdr:rowOff>
    </xdr:from>
    <xdr:to>
      <xdr:col>2</xdr:col>
      <xdr:colOff>295275</xdr:colOff>
      <xdr:row>15</xdr:row>
      <xdr:rowOff>76200</xdr:rowOff>
    </xdr:to>
    <xdr:sp macro="" textlink="">
      <xdr:nvSpPr>
        <xdr:cNvPr id="31" name="BlokTextu 30"/>
        <xdr:cNvSpPr txBox="1"/>
      </xdr:nvSpPr>
      <xdr:spPr>
        <a:xfrm>
          <a:off x="609600" y="2057400"/>
          <a:ext cx="9048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1 352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+0,1 %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266700</xdr:colOff>
      <xdr:row>29</xdr:row>
      <xdr:rowOff>123825</xdr:rowOff>
    </xdr:from>
    <xdr:to>
      <xdr:col>8</xdr:col>
      <xdr:colOff>276225</xdr:colOff>
      <xdr:row>33</xdr:row>
      <xdr:rowOff>142875</xdr:rowOff>
    </xdr:to>
    <xdr:sp macro="" textlink="">
      <xdr:nvSpPr>
        <xdr:cNvPr id="32" name="BlokTextu 31"/>
        <xdr:cNvSpPr txBox="1"/>
      </xdr:nvSpPr>
      <xdr:spPr>
        <a:xfrm>
          <a:off x="3924300" y="5038725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1 422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 </a:t>
          </a:r>
          <a:r>
            <a:rPr lang="sk-SK" sz="1100">
              <a:solidFill>
                <a:sysClr val="windowText" lastClr="000000"/>
              </a:solidFill>
            </a:rPr>
            <a:t>–3,9 %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</xdr:colOff>
      <xdr:row>2</xdr:row>
      <xdr:rowOff>133350</xdr:rowOff>
    </xdr:from>
    <xdr:to>
      <xdr:col>8</xdr:col>
      <xdr:colOff>590551</xdr:colOff>
      <xdr:row>7</xdr:row>
      <xdr:rowOff>123825</xdr:rowOff>
    </xdr:to>
    <xdr:sp macro="" textlink="">
      <xdr:nvSpPr>
        <xdr:cNvPr id="33" name="BlokTextu 32"/>
        <xdr:cNvSpPr txBox="1"/>
      </xdr:nvSpPr>
      <xdr:spPr>
        <a:xfrm>
          <a:off x="4267201" y="485775"/>
          <a:ext cx="1200150" cy="828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1 723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 </a:t>
          </a:r>
          <a:r>
            <a:rPr lang="sk-SK" sz="1100">
              <a:solidFill>
                <a:sysClr val="windowText" lastClr="000000"/>
              </a:solidFill>
            </a:rPr>
            <a:t>–9,4 %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0</xdr:colOff>
      <xdr:row>28</xdr:row>
      <xdr:rowOff>9525</xdr:rowOff>
    </xdr:from>
    <xdr:to>
      <xdr:col>11</xdr:col>
      <xdr:colOff>9525</xdr:colOff>
      <xdr:row>32</xdr:row>
      <xdr:rowOff>28575</xdr:rowOff>
    </xdr:to>
    <xdr:sp macro="" textlink="">
      <xdr:nvSpPr>
        <xdr:cNvPr id="34" name="BlokTextu 33"/>
        <xdr:cNvSpPr txBox="1"/>
      </xdr:nvSpPr>
      <xdr:spPr>
        <a:xfrm>
          <a:off x="5486400" y="4762500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1 293</a:t>
          </a:r>
        </a:p>
        <a:p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–6,9 %</a:t>
          </a:r>
          <a:endParaRPr lang="sk-SK">
            <a:effectLst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228600</xdr:colOff>
      <xdr:row>5</xdr:row>
      <xdr:rowOff>38100</xdr:rowOff>
    </xdr:from>
    <xdr:to>
      <xdr:col>14</xdr:col>
      <xdr:colOff>238125</xdr:colOff>
      <xdr:row>10</xdr:row>
      <xdr:rowOff>57150</xdr:rowOff>
    </xdr:to>
    <xdr:sp macro="" textlink="">
      <xdr:nvSpPr>
        <xdr:cNvPr id="35" name="BlokTextu 34"/>
        <xdr:cNvSpPr txBox="1"/>
      </xdr:nvSpPr>
      <xdr:spPr>
        <a:xfrm>
          <a:off x="7543800" y="904875"/>
          <a:ext cx="1228725" cy="828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2 315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 </a:t>
          </a:r>
          <a:r>
            <a:rPr lang="sk-SK" sz="1100">
              <a:solidFill>
                <a:sysClr val="windowText" lastClr="000000"/>
              </a:solidFill>
            </a:rPr>
            <a:t>+7,6 %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323850</xdr:colOff>
      <xdr:row>23</xdr:row>
      <xdr:rowOff>0</xdr:rowOff>
    </xdr:from>
    <xdr:to>
      <xdr:col>17</xdr:col>
      <xdr:colOff>333375</xdr:colOff>
      <xdr:row>27</xdr:row>
      <xdr:rowOff>19050</xdr:rowOff>
    </xdr:to>
    <xdr:sp macro="" textlink="">
      <xdr:nvSpPr>
        <xdr:cNvPr id="36" name="BlokTextu 35"/>
        <xdr:cNvSpPr txBox="1"/>
      </xdr:nvSpPr>
      <xdr:spPr>
        <a:xfrm>
          <a:off x="9467850" y="3943350"/>
          <a:ext cx="122872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ctr"/>
          <a:r>
            <a:rPr lang="sk-SK" sz="1100">
              <a:solidFill>
                <a:sysClr val="windowText" lastClr="000000"/>
              </a:solidFill>
            </a:rPr>
            <a:t> 1 420</a:t>
          </a:r>
        </a:p>
        <a:p>
          <a:pPr algn="l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 </a:t>
          </a:r>
          <a:r>
            <a:rPr lang="sk-SK" sz="1100">
              <a:solidFill>
                <a:sysClr val="windowText" lastClr="000000"/>
              </a:solidFill>
            </a:rPr>
            <a:t>–10,0 %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171450</xdr:rowOff>
    </xdr:from>
    <xdr:to>
      <xdr:col>13</xdr:col>
      <xdr:colOff>60960</xdr:colOff>
      <xdr:row>27</xdr:row>
      <xdr:rowOff>60960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inv.sk/?statistika-1&amp;rok=2023&amp;mesiac=12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minv.sk/?statisticke-ukazovatele-sluzby-dopravnej-polici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6384" width="9.140625" style="2"/>
  </cols>
  <sheetData>
    <row r="1" spans="1:1" x14ac:dyDescent="0.25">
      <c r="A1" s="1" t="s">
        <v>0</v>
      </c>
    </row>
    <row r="2" spans="1:1" x14ac:dyDescent="0.25">
      <c r="A2" s="4" t="s">
        <v>1</v>
      </c>
    </row>
    <row r="3" spans="1:1" x14ac:dyDescent="0.25">
      <c r="A3" s="4"/>
    </row>
    <row r="4" spans="1:1" x14ac:dyDescent="0.25">
      <c r="A4" s="3" t="str">
        <f>'G29-1'!A1</f>
        <v>G 29–1.   Cestné dopravné nehody podľa zavinenia k 31. 12. 2023 (počet)</v>
      </c>
    </row>
    <row r="5" spans="1:1" x14ac:dyDescent="0.25">
      <c r="A5" s="7" t="str">
        <f>'G29-1'!A2</f>
        <v>Road traffic accidents by cause as at Dec. 31, 2023 (number)</v>
      </c>
    </row>
    <row r="6" spans="1:1" x14ac:dyDescent="0.25">
      <c r="A6" s="3" t="str">
        <f>'G29-2'!A1</f>
        <v>G 29–2.   Dopravné nehody podľa krajov SR k 31. 12. 2023 (počet nehôd, zmena k priemeru rokov 2018 – 2022)</v>
      </c>
    </row>
    <row r="7" spans="1:1" x14ac:dyDescent="0.25">
      <c r="A7" s="6" t="str">
        <f>'G29-2'!A2</f>
        <v>Road traffic accidents by region of the SR as at Dec. 31, 2023 (number of accidents, change to the average of the 2018 – 2022)</v>
      </c>
    </row>
    <row r="8" spans="1:1" x14ac:dyDescent="0.25">
      <c r="A8" s="3" t="str">
        <f>'G29-3'!A1</f>
        <v>G 29–3.    Štruktúra požiarov podľa odvetví hospodárstva v roku 2023 (v %)</v>
      </c>
    </row>
    <row r="9" spans="1:1" x14ac:dyDescent="0.25">
      <c r="A9" s="7" t="str">
        <f>'G29-3'!A2</f>
        <v>Structure of fires by branches of economy in 2023 (%)</v>
      </c>
    </row>
  </sheetData>
  <hyperlinks>
    <hyperlink ref="A4" location="'G 29-1'!A1" display="'G 29-1'!A1"/>
    <hyperlink ref="A6" location="'G 29-2'!A1" display="'G 29-2'!A1"/>
    <hyperlink ref="A8" location="'G 29-3'!A1" display="'G 29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workbookViewId="0"/>
  </sheetViews>
  <sheetFormatPr defaultRowHeight="15" x14ac:dyDescent="0.25"/>
  <cols>
    <col min="1" max="14" width="9.140625" style="9"/>
    <col min="15" max="15" width="62.28515625" style="9" customWidth="1"/>
    <col min="16" max="16" width="9.140625" style="9" customWidth="1"/>
    <col min="17" max="16384" width="9.140625" style="9"/>
  </cols>
  <sheetData>
    <row r="1" spans="1:21" x14ac:dyDescent="0.25">
      <c r="A1" s="15" t="s">
        <v>40</v>
      </c>
      <c r="O1" s="5" t="s">
        <v>12</v>
      </c>
    </row>
    <row r="2" spans="1:21" x14ac:dyDescent="0.25">
      <c r="A2" s="16" t="s">
        <v>41</v>
      </c>
      <c r="O2" s="12" t="s">
        <v>14</v>
      </c>
      <c r="P2" s="38" t="s">
        <v>16</v>
      </c>
      <c r="Q2" s="38"/>
      <c r="R2" s="38"/>
      <c r="S2" s="38"/>
      <c r="T2" s="38"/>
      <c r="U2" s="38"/>
    </row>
    <row r="3" spans="1:21" x14ac:dyDescent="0.25">
      <c r="P3" s="11">
        <v>2019</v>
      </c>
      <c r="Q3" s="11">
        <v>2023</v>
      </c>
    </row>
    <row r="4" spans="1:21" x14ac:dyDescent="0.25">
      <c r="O4" s="18" t="s">
        <v>24</v>
      </c>
      <c r="P4" s="33">
        <v>13741</v>
      </c>
      <c r="Q4" s="33">
        <v>11671</v>
      </c>
    </row>
    <row r="5" spans="1:21" x14ac:dyDescent="0.25">
      <c r="O5" s="9" t="s">
        <v>18</v>
      </c>
      <c r="P5" s="13"/>
      <c r="Q5" s="13"/>
    </row>
    <row r="6" spans="1:21" x14ac:dyDescent="0.25">
      <c r="O6" s="9" t="s">
        <v>19</v>
      </c>
      <c r="P6" s="13">
        <v>12279</v>
      </c>
      <c r="Q6" s="13">
        <v>10303</v>
      </c>
    </row>
    <row r="7" spans="1:21" x14ac:dyDescent="0.25">
      <c r="O7" s="9" t="s">
        <v>20</v>
      </c>
      <c r="P7" s="13">
        <v>397</v>
      </c>
      <c r="Q7" s="13">
        <v>455</v>
      </c>
    </row>
    <row r="8" spans="1:21" x14ac:dyDescent="0.25">
      <c r="O8" s="9" t="s">
        <v>21</v>
      </c>
      <c r="P8" s="13">
        <v>444</v>
      </c>
      <c r="Q8" s="13">
        <v>337</v>
      </c>
    </row>
    <row r="9" spans="1:21" x14ac:dyDescent="0.25">
      <c r="O9" s="9" t="s">
        <v>22</v>
      </c>
      <c r="P9" s="13">
        <v>137</v>
      </c>
      <c r="Q9" s="13">
        <v>108</v>
      </c>
    </row>
    <row r="10" spans="1:21" x14ac:dyDescent="0.25">
      <c r="O10" s="9" t="s">
        <v>23</v>
      </c>
      <c r="P10" s="13">
        <f>P4-P6-P7-P8-P9</f>
        <v>484</v>
      </c>
      <c r="Q10" s="13">
        <f>Q4-Q6-Q7-Q8-Q9</f>
        <v>468</v>
      </c>
    </row>
    <row r="11" spans="1:21" x14ac:dyDescent="0.25">
      <c r="Q11" s="13"/>
    </row>
  </sheetData>
  <mergeCells count="1">
    <mergeCell ref="P2:U2"/>
  </mergeCells>
  <hyperlinks>
    <hyperlink ref="O1" location="'Obsah Content'!A1" display="Obsah /Content"/>
    <hyperlink ref="O2" r:id="rId1" location="!/view/sk/vbd_sk_win2/do3806rr/v_do3806rr_00_00_00_sk" display="DATAcube. do3806rr"/>
    <hyperlink ref="P2" r:id="rId2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S23" sqref="S23"/>
    </sheetView>
  </sheetViews>
  <sheetFormatPr defaultRowHeight="15" x14ac:dyDescent="0.25"/>
  <cols>
    <col min="1" max="18" width="9.140625" style="9"/>
    <col min="19" max="19" width="62.28515625" style="9" customWidth="1"/>
    <col min="20" max="28" width="15" style="9" customWidth="1"/>
    <col min="29" max="16384" width="9.140625" style="9"/>
  </cols>
  <sheetData>
    <row r="1" spans="1:30" x14ac:dyDescent="0.25">
      <c r="A1" s="15" t="s">
        <v>39</v>
      </c>
      <c r="B1" s="18"/>
      <c r="S1" s="5" t="s">
        <v>12</v>
      </c>
    </row>
    <row r="2" spans="1:30" x14ac:dyDescent="0.25">
      <c r="A2" s="16" t="s">
        <v>38</v>
      </c>
    </row>
    <row r="3" spans="1:30" x14ac:dyDescent="0.25">
      <c r="S3" s="17" t="s">
        <v>3</v>
      </c>
      <c r="T3" s="19"/>
      <c r="U3" s="19"/>
      <c r="V3" s="19"/>
      <c r="W3" s="19"/>
      <c r="X3" s="19"/>
      <c r="Y3" s="19"/>
      <c r="Z3" s="19"/>
      <c r="AA3" s="19"/>
      <c r="AB3" s="19"/>
    </row>
    <row r="4" spans="1:30" x14ac:dyDescent="0.25">
      <c r="S4" s="14"/>
    </row>
    <row r="5" spans="1:30" x14ac:dyDescent="0.25">
      <c r="S5" s="20" t="s">
        <v>17</v>
      </c>
      <c r="T5" s="21" t="s">
        <v>2</v>
      </c>
      <c r="U5" s="21" t="s">
        <v>4</v>
      </c>
      <c r="V5" s="21" t="s">
        <v>5</v>
      </c>
      <c r="W5" s="21" t="s">
        <v>6</v>
      </c>
      <c r="X5" s="21" t="s">
        <v>7</v>
      </c>
      <c r="Y5" s="21" t="s">
        <v>8</v>
      </c>
      <c r="Z5" s="21" t="s">
        <v>9</v>
      </c>
      <c r="AA5" s="21" t="s">
        <v>10</v>
      </c>
      <c r="AB5" s="21" t="s">
        <v>11</v>
      </c>
    </row>
    <row r="6" spans="1:30" x14ac:dyDescent="0.25">
      <c r="S6" s="22">
        <v>2023</v>
      </c>
      <c r="T6" s="23">
        <v>11671</v>
      </c>
      <c r="U6" s="23">
        <v>1352</v>
      </c>
      <c r="V6" s="23">
        <v>1352</v>
      </c>
      <c r="W6" s="23">
        <v>794</v>
      </c>
      <c r="X6" s="23">
        <v>1422</v>
      </c>
      <c r="Y6" s="23">
        <v>1723</v>
      </c>
      <c r="Z6" s="23">
        <v>1293</v>
      </c>
      <c r="AA6" s="23">
        <v>2315</v>
      </c>
      <c r="AB6" s="23">
        <v>1420</v>
      </c>
      <c r="AC6" s="13"/>
      <c r="AD6" s="13"/>
    </row>
    <row r="7" spans="1:30" x14ac:dyDescent="0.25">
      <c r="S7" s="24">
        <v>2022</v>
      </c>
      <c r="T7" s="25">
        <v>12065</v>
      </c>
      <c r="U7" s="25">
        <v>1520</v>
      </c>
      <c r="V7" s="25">
        <v>1344</v>
      </c>
      <c r="W7" s="25">
        <v>1045</v>
      </c>
      <c r="X7" s="25">
        <v>1359</v>
      </c>
      <c r="Y7" s="25">
        <v>1816</v>
      </c>
      <c r="Z7" s="25">
        <v>1395</v>
      </c>
      <c r="AA7" s="25">
        <v>2106</v>
      </c>
      <c r="AB7" s="25">
        <v>1480</v>
      </c>
    </row>
    <row r="8" spans="1:30" x14ac:dyDescent="0.25">
      <c r="S8" s="26">
        <v>2021</v>
      </c>
      <c r="T8" s="25">
        <v>11886</v>
      </c>
      <c r="U8" s="25">
        <v>1573</v>
      </c>
      <c r="V8" s="25">
        <v>1393</v>
      </c>
      <c r="W8" s="25">
        <v>1061</v>
      </c>
      <c r="X8" s="25">
        <v>1344</v>
      </c>
      <c r="Y8" s="25">
        <v>1669</v>
      </c>
      <c r="Z8" s="25">
        <v>1276</v>
      </c>
      <c r="AA8" s="25">
        <v>2129</v>
      </c>
      <c r="AB8" s="25">
        <v>1441</v>
      </c>
    </row>
    <row r="9" spans="1:30" x14ac:dyDescent="0.25">
      <c r="S9" s="24">
        <v>2020</v>
      </c>
      <c r="T9" s="25">
        <v>11875</v>
      </c>
      <c r="U9" s="25">
        <v>1513</v>
      </c>
      <c r="V9" s="25">
        <v>1218</v>
      </c>
      <c r="W9" s="25">
        <v>1082</v>
      </c>
      <c r="X9" s="25">
        <v>1355</v>
      </c>
      <c r="Y9" s="25">
        <v>1832</v>
      </c>
      <c r="Z9" s="25">
        <v>1361</v>
      </c>
      <c r="AA9" s="25">
        <v>2008</v>
      </c>
      <c r="AB9" s="25">
        <v>1506</v>
      </c>
    </row>
    <row r="10" spans="1:30" x14ac:dyDescent="0.25">
      <c r="S10" s="26">
        <v>2019</v>
      </c>
      <c r="T10" s="25">
        <v>13741</v>
      </c>
      <c r="U10" s="25">
        <v>1798</v>
      </c>
      <c r="V10" s="25">
        <v>1433</v>
      </c>
      <c r="W10" s="25">
        <v>1353</v>
      </c>
      <c r="X10" s="25">
        <v>1617</v>
      </c>
      <c r="Y10" s="25">
        <v>2086</v>
      </c>
      <c r="Z10" s="25">
        <v>1467</v>
      </c>
      <c r="AA10" s="25">
        <v>2271</v>
      </c>
      <c r="AB10" s="25">
        <v>1716</v>
      </c>
    </row>
    <row r="11" spans="1:30" x14ac:dyDescent="0.25">
      <c r="S11" s="24">
        <v>2018</v>
      </c>
      <c r="T11" s="25">
        <v>13902</v>
      </c>
      <c r="U11" s="25">
        <v>1943</v>
      </c>
      <c r="V11" s="25">
        <v>1366</v>
      </c>
      <c r="W11" s="25">
        <v>1327</v>
      </c>
      <c r="X11" s="25">
        <v>1722</v>
      </c>
      <c r="Y11" s="25">
        <v>2111</v>
      </c>
      <c r="Z11" s="25">
        <v>1443</v>
      </c>
      <c r="AA11" s="25">
        <v>2240</v>
      </c>
      <c r="AB11" s="25">
        <v>1750</v>
      </c>
    </row>
    <row r="12" spans="1:30" x14ac:dyDescent="0.25">
      <c r="S12" s="27" t="s">
        <v>13</v>
      </c>
      <c r="T12" s="23">
        <f>SUM(T7:T11)/5</f>
        <v>12693.8</v>
      </c>
      <c r="U12" s="23">
        <f>SUM(U7:U11)/5</f>
        <v>1669.4</v>
      </c>
      <c r="V12" s="23">
        <f t="shared" ref="V12:AB12" si="0">SUM(V7:V11)/5</f>
        <v>1350.8</v>
      </c>
      <c r="W12" s="23">
        <f t="shared" si="0"/>
        <v>1173.5999999999999</v>
      </c>
      <c r="X12" s="23">
        <f t="shared" si="0"/>
        <v>1479.4</v>
      </c>
      <c r="Y12" s="23">
        <f t="shared" si="0"/>
        <v>1902.8</v>
      </c>
      <c r="Z12" s="23">
        <f t="shared" si="0"/>
        <v>1388.4</v>
      </c>
      <c r="AA12" s="23">
        <f t="shared" si="0"/>
        <v>2150.8000000000002</v>
      </c>
      <c r="AB12" s="23">
        <f t="shared" si="0"/>
        <v>1578.6</v>
      </c>
    </row>
    <row r="13" spans="1:30" ht="30" x14ac:dyDescent="0.25">
      <c r="S13" s="28" t="s">
        <v>37</v>
      </c>
      <c r="T13" s="29">
        <f>(T6-T12)*100/T12</f>
        <v>-8.0574768784761019</v>
      </c>
      <c r="U13" s="29">
        <f>(U6-U12)*100/U12</f>
        <v>-19.012818976877924</v>
      </c>
      <c r="V13" s="29">
        <f t="shared" ref="V13:AB13" si="1">(V6-V12)*100/V12</f>
        <v>8.8836245188040092E-2</v>
      </c>
      <c r="W13" s="29">
        <f t="shared" si="1"/>
        <v>-32.344921608725286</v>
      </c>
      <c r="X13" s="29">
        <f t="shared" si="1"/>
        <v>-3.8799513316209335</v>
      </c>
      <c r="Y13" s="29">
        <f t="shared" si="1"/>
        <v>-9.4492327096909801</v>
      </c>
      <c r="Z13" s="29">
        <f t="shared" si="1"/>
        <v>-6.8712186689714843</v>
      </c>
      <c r="AA13" s="29">
        <f t="shared" si="1"/>
        <v>7.6343686070299333</v>
      </c>
      <c r="AB13" s="29">
        <f t="shared" si="1"/>
        <v>-10.046876979602175</v>
      </c>
    </row>
    <row r="14" spans="1:30" x14ac:dyDescent="0.25">
      <c r="S14" s="30"/>
      <c r="T14" s="31"/>
      <c r="U14" s="31"/>
      <c r="V14" s="31"/>
      <c r="W14" s="31"/>
      <c r="X14" s="31"/>
      <c r="Y14" s="31"/>
      <c r="Z14" s="31"/>
      <c r="AA14" s="31"/>
      <c r="AB14" s="31"/>
    </row>
    <row r="15" spans="1:30" x14ac:dyDescent="0.25">
      <c r="U15" s="13"/>
    </row>
    <row r="16" spans="1:30" ht="12.75" customHeight="1" x14ac:dyDescent="0.25"/>
    <row r="17" spans="21:21" x14ac:dyDescent="0.25">
      <c r="U17" s="32"/>
    </row>
    <row r="18" spans="21:21" x14ac:dyDescent="0.25">
      <c r="U18" s="32"/>
    </row>
    <row r="19" spans="21:21" x14ac:dyDescent="0.25">
      <c r="U19" s="32"/>
    </row>
    <row r="20" spans="21:21" x14ac:dyDescent="0.25">
      <c r="U20" s="32"/>
    </row>
    <row r="21" spans="21:21" x14ac:dyDescent="0.25">
      <c r="U21" s="32"/>
    </row>
    <row r="22" spans="21:21" x14ac:dyDescent="0.25">
      <c r="U22" s="32"/>
    </row>
    <row r="23" spans="21:21" x14ac:dyDescent="0.25">
      <c r="U23" s="32"/>
    </row>
    <row r="24" spans="21:21" x14ac:dyDescent="0.25">
      <c r="U24" s="32"/>
    </row>
    <row r="25" spans="21:21" x14ac:dyDescent="0.25">
      <c r="U25" s="32"/>
    </row>
  </sheetData>
  <hyperlinks>
    <hyperlink ref="S3" r:id="rId1"/>
    <hyperlink ref="S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  <ignoredErrors>
    <ignoredError sqref="U12:AB12" formulaRange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/>
  </sheetViews>
  <sheetFormatPr defaultColWidth="8.85546875" defaultRowHeight="15" x14ac:dyDescent="0.25"/>
  <cols>
    <col min="1" max="14" width="8.85546875" style="9"/>
    <col min="15" max="15" width="58.28515625" style="9" customWidth="1"/>
    <col min="16" max="16" width="8.85546875" style="9"/>
    <col min="17" max="17" width="12.28515625" style="9" customWidth="1"/>
    <col min="18" max="16384" width="8.85546875" style="9"/>
  </cols>
  <sheetData>
    <row r="1" spans="1:17" x14ac:dyDescent="0.25">
      <c r="A1" s="8" t="s">
        <v>36</v>
      </c>
      <c r="O1" s="5" t="s">
        <v>12</v>
      </c>
    </row>
    <row r="2" spans="1:17" x14ac:dyDescent="0.25">
      <c r="A2" s="10" t="s">
        <v>35</v>
      </c>
    </row>
    <row r="3" spans="1:17" x14ac:dyDescent="0.25">
      <c r="O3" s="12" t="s">
        <v>15</v>
      </c>
    </row>
    <row r="4" spans="1:17" x14ac:dyDescent="0.25">
      <c r="P4" s="11">
        <v>2023</v>
      </c>
    </row>
    <row r="5" spans="1:17" ht="30" x14ac:dyDescent="0.25">
      <c r="P5" s="35" t="s">
        <v>34</v>
      </c>
      <c r="Q5" s="34" t="s">
        <v>42</v>
      </c>
    </row>
    <row r="6" spans="1:17" x14ac:dyDescent="0.25">
      <c r="O6" s="18" t="s">
        <v>33</v>
      </c>
      <c r="P6" s="33">
        <v>6310</v>
      </c>
      <c r="Q6" s="37">
        <f>P6*100/$P$6</f>
        <v>100</v>
      </c>
    </row>
    <row r="7" spans="1:17" x14ac:dyDescent="0.25">
      <c r="O7" s="9" t="s">
        <v>25</v>
      </c>
      <c r="P7" s="13"/>
    </row>
    <row r="8" spans="1:17" x14ac:dyDescent="0.25">
      <c r="O8" s="9" t="s">
        <v>26</v>
      </c>
      <c r="P8" s="13">
        <v>122</v>
      </c>
      <c r="Q8" s="36">
        <f t="shared" ref="Q8:Q14" si="0">P8*100/$P$6</f>
        <v>1.9334389857369254</v>
      </c>
    </row>
    <row r="9" spans="1:17" x14ac:dyDescent="0.25">
      <c r="O9" s="9" t="s">
        <v>27</v>
      </c>
      <c r="P9" s="13">
        <v>20</v>
      </c>
      <c r="Q9" s="36">
        <f t="shared" si="0"/>
        <v>0.31695721077654515</v>
      </c>
    </row>
    <row r="10" spans="1:17" x14ac:dyDescent="0.25">
      <c r="O10" s="9" t="s">
        <v>28</v>
      </c>
      <c r="P10" s="13">
        <v>340</v>
      </c>
      <c r="Q10" s="36">
        <f t="shared" si="0"/>
        <v>5.3882725832012675</v>
      </c>
    </row>
    <row r="11" spans="1:17" x14ac:dyDescent="0.25">
      <c r="O11" s="9" t="s">
        <v>29</v>
      </c>
      <c r="P11" s="13">
        <v>67</v>
      </c>
      <c r="Q11" s="36">
        <f t="shared" si="0"/>
        <v>1.0618066561014263</v>
      </c>
    </row>
    <row r="12" spans="1:17" x14ac:dyDescent="0.25">
      <c r="O12" s="9" t="s">
        <v>30</v>
      </c>
      <c r="P12" s="13">
        <v>801</v>
      </c>
      <c r="Q12" s="36">
        <f t="shared" si="0"/>
        <v>12.694136291600634</v>
      </c>
    </row>
    <row r="13" spans="1:17" x14ac:dyDescent="0.25">
      <c r="O13" s="9" t="s">
        <v>31</v>
      </c>
      <c r="P13" s="13">
        <v>1675</v>
      </c>
      <c r="Q13" s="36">
        <f t="shared" si="0"/>
        <v>26.545166402535656</v>
      </c>
    </row>
    <row r="14" spans="1:17" x14ac:dyDescent="0.25">
      <c r="O14" s="9" t="s">
        <v>32</v>
      </c>
      <c r="P14" s="13">
        <v>3285</v>
      </c>
      <c r="Q14" s="36">
        <f t="shared" si="0"/>
        <v>52.060221870047542</v>
      </c>
    </row>
  </sheetData>
  <hyperlinks>
    <hyperlink ref="O1" location="'Obsah Content'!A1" display="Obsah /Content"/>
    <hyperlink ref="O3" r:id="rId1" location="!/view/sk/VBD_SLOVSTAT/sk2004rs/v_sk2004rs_00_00_00_sk" display="DATAcube: sk2004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Obsah Content</vt:lpstr>
      <vt:lpstr>G29-1</vt:lpstr>
      <vt:lpstr>G29-2</vt:lpstr>
      <vt:lpstr>G29-3</vt:lpstr>
      <vt:lpstr>'G29-2'!Oblasť_tlače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2025-01-13T12:49:27Z</dcterms:modified>
  <cp:category/>
  <cp:contentStatus/>
</cp:coreProperties>
</file>